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" windowWidth="11340" windowHeight="6540" tabRatio="920" firstSheet="1" activeTab="2"/>
  </bookViews>
  <sheets>
    <sheet name="Introduction" sheetId="38" r:id="rId1"/>
    <sheet name="A - PSAP (Non-OSD)" sheetId="28" r:id="rId2"/>
    <sheet name="PSAP (Designated for OSDs)" sheetId="41" r:id="rId3"/>
    <sheet name="B - Nurses" sheetId="29" r:id="rId4"/>
    <sheet name="C - Legal" sheetId="30" r:id="rId5"/>
    <sheet name="D - DCS" sheetId="31" r:id="rId6"/>
    <sheet name="E- DCS - Educators" sheetId="36" r:id="rId7"/>
    <sheet name="F - Soc Services" sheetId="32" r:id="rId8"/>
    <sheet name="G - Engineering &amp; related" sheetId="33" r:id="rId9"/>
    <sheet name="H - Medical &amp; related" sheetId="34" r:id="rId10"/>
    <sheet name="I - Allied &amp; related" sheetId="37" r:id="rId11"/>
    <sheet name="Schedule1-OSD Educators" sheetId="39" r:id="rId12"/>
    <sheet name="Schedule2 -OSD Therapists" sheetId="40" r:id="rId13"/>
  </sheets>
  <definedNames>
    <definedName name="_xlnm.Print_Area" localSheetId="1">'A - PSAP (Non-OSD)'!$A$1:$J$149</definedName>
    <definedName name="_xlnm.Print_Area" localSheetId="3">'B - Nurses'!$A$1:$K$161</definedName>
    <definedName name="_xlnm.Print_Area" localSheetId="4">'C - Legal'!$A$1:$K$350</definedName>
    <definedName name="_xlnm.Print_Area" localSheetId="5">'D - DCS'!$A$1:$K$225</definedName>
    <definedName name="_xlnm.Print_Area" localSheetId="6">'E- DCS - Educators'!$A$1:$I$563</definedName>
    <definedName name="_xlnm.Print_Area" localSheetId="7">'F - Soc Services'!$A$1:$K$262</definedName>
    <definedName name="_xlnm.Print_Area" localSheetId="8">'G - Engineering &amp; related'!$A$1:$K$728</definedName>
    <definedName name="_xlnm.Print_Area" localSheetId="9">'H - Medical &amp; related'!$A$1:$K$1075</definedName>
    <definedName name="_xlnm.Print_Area" localSheetId="10">'I - Allied &amp; related'!$A$1:$K$781</definedName>
    <definedName name="_xlnm.Print_Area" localSheetId="0">Introduction!$A$1:$I$31</definedName>
    <definedName name="_xlnm.Print_Area" localSheetId="2">'PSAP (Designated for OSDs)'!$A$1:$J$234</definedName>
    <definedName name="_xlnm.Print_Titles" localSheetId="1">'A - PSAP (Non-OSD)'!$6:$9</definedName>
    <definedName name="_xlnm.Print_Titles" localSheetId="3">'B - Nurses'!$6:$8</definedName>
    <definedName name="_xlnm.Print_Titles" localSheetId="4">'C - Legal'!$7:$9</definedName>
    <definedName name="_xlnm.Print_Titles" localSheetId="5">'D - DCS'!$6:$8</definedName>
    <definedName name="_xlnm.Print_Titles" localSheetId="7">'F - Soc Services'!$6:$8</definedName>
    <definedName name="_xlnm.Print_Titles" localSheetId="9">'H - Medical &amp; related'!$5:$7</definedName>
    <definedName name="_xlnm.Print_Titles" localSheetId="2">'PSAP (Designated for OSDs)'!$6:$8</definedName>
  </definedNames>
  <calcPr calcId="144525" calcMode="manual"/>
</workbook>
</file>

<file path=xl/calcChain.xml><?xml version="1.0" encoding="utf-8"?>
<calcChain xmlns="http://schemas.openxmlformats.org/spreadsheetml/2006/main">
  <c r="D6" i="40" l="1"/>
  <c r="I6" i="40"/>
  <c r="D7" i="40"/>
  <c r="I7" i="40"/>
  <c r="D8" i="40"/>
  <c r="I8" i="40"/>
  <c r="D9" i="40"/>
  <c r="I9" i="40"/>
  <c r="D10" i="40"/>
  <c r="I10" i="40"/>
  <c r="D11" i="40"/>
  <c r="I11" i="40"/>
  <c r="D12" i="40"/>
  <c r="I12" i="40"/>
  <c r="D13" i="40"/>
  <c r="I13" i="40"/>
  <c r="D14" i="40"/>
  <c r="I14" i="40"/>
  <c r="D15" i="40"/>
  <c r="I15" i="40"/>
  <c r="D16" i="40"/>
  <c r="I16" i="40"/>
  <c r="D17" i="40"/>
  <c r="I17" i="40"/>
  <c r="D18" i="40"/>
  <c r="I18" i="40"/>
  <c r="D19" i="40"/>
  <c r="I19" i="40"/>
  <c r="D20" i="40"/>
  <c r="I20" i="40"/>
  <c r="D21" i="40"/>
  <c r="I21" i="40"/>
  <c r="D22" i="40"/>
  <c r="I22" i="40"/>
  <c r="D23" i="40"/>
  <c r="I23" i="40"/>
  <c r="D24" i="40"/>
  <c r="I24" i="40"/>
  <c r="D25" i="40"/>
  <c r="I25" i="40"/>
  <c r="D26" i="40"/>
  <c r="I26" i="40"/>
  <c r="D27" i="40"/>
  <c r="I27" i="40"/>
  <c r="D28" i="40"/>
  <c r="I28" i="40"/>
  <c r="D29" i="40"/>
  <c r="I29" i="40"/>
  <c r="D30" i="40"/>
  <c r="I30" i="40"/>
  <c r="D31" i="40"/>
  <c r="I31" i="40"/>
  <c r="D32" i="40"/>
  <c r="I32" i="40"/>
  <c r="D33" i="40"/>
  <c r="I33" i="40"/>
  <c r="D34" i="40"/>
  <c r="I34" i="40"/>
  <c r="D35" i="40"/>
  <c r="I35" i="40"/>
  <c r="D36" i="40"/>
  <c r="I36" i="40"/>
  <c r="D37" i="40"/>
  <c r="I37" i="40"/>
  <c r="D38" i="40"/>
  <c r="I38" i="40"/>
  <c r="D39" i="40"/>
  <c r="I39" i="40"/>
  <c r="D40" i="40"/>
  <c r="I40" i="40"/>
  <c r="D41" i="40"/>
  <c r="I41" i="40"/>
  <c r="D42" i="40"/>
  <c r="I42" i="40"/>
  <c r="D43" i="40"/>
  <c r="I43" i="40"/>
  <c r="D44" i="40"/>
  <c r="I44" i="40"/>
  <c r="D45" i="40"/>
  <c r="I45" i="40"/>
  <c r="D46" i="40"/>
  <c r="I46" i="40"/>
  <c r="D47" i="40"/>
  <c r="I47" i="40"/>
  <c r="D48" i="40"/>
  <c r="I48" i="40"/>
  <c r="D49" i="40"/>
  <c r="I49" i="40"/>
  <c r="D50" i="40"/>
  <c r="I50" i="40"/>
  <c r="D51" i="40"/>
  <c r="I51" i="40"/>
  <c r="D52" i="40"/>
  <c r="I52" i="40"/>
  <c r="D53" i="40"/>
  <c r="I53" i="40"/>
  <c r="D54" i="40"/>
  <c r="D55" i="40"/>
  <c r="D58" i="40"/>
  <c r="D59" i="40"/>
  <c r="I59" i="40"/>
  <c r="D60" i="40"/>
  <c r="I60" i="40"/>
  <c r="D61" i="40"/>
  <c r="I61" i="40"/>
  <c r="D62" i="40"/>
  <c r="I62" i="40"/>
  <c r="D63" i="40"/>
  <c r="I63" i="40"/>
  <c r="D64" i="40"/>
  <c r="I64" i="40"/>
  <c r="D65" i="40"/>
  <c r="I65" i="40"/>
  <c r="D66" i="40"/>
  <c r="I66" i="40"/>
  <c r="D67" i="40"/>
  <c r="I67" i="40"/>
  <c r="D68" i="40"/>
  <c r="I68" i="40"/>
  <c r="D69" i="40"/>
  <c r="I69" i="40"/>
  <c r="D70" i="40"/>
  <c r="I70" i="40"/>
  <c r="D71" i="40"/>
  <c r="I71" i="40"/>
  <c r="D72" i="40"/>
  <c r="I72" i="40"/>
  <c r="D73" i="40"/>
  <c r="I73" i="40"/>
  <c r="I74" i="40"/>
  <c r="I75" i="40"/>
  <c r="D76" i="40"/>
  <c r="I76" i="40"/>
  <c r="D77" i="40"/>
  <c r="I77" i="40"/>
  <c r="D78" i="40"/>
  <c r="I78" i="40"/>
  <c r="D79" i="40"/>
  <c r="I79" i="40"/>
  <c r="D80" i="40"/>
  <c r="I80" i="40"/>
  <c r="D81" i="40"/>
  <c r="I81" i="40"/>
  <c r="D82" i="40"/>
  <c r="I82" i="40"/>
  <c r="D83" i="40"/>
  <c r="I83" i="40"/>
  <c r="D84" i="40"/>
  <c r="I84" i="40"/>
  <c r="D85" i="40"/>
  <c r="I85" i="40"/>
  <c r="D86" i="40"/>
  <c r="I86" i="40"/>
  <c r="D87" i="40"/>
  <c r="I87" i="40"/>
  <c r="D88" i="40"/>
  <c r="I88" i="40"/>
  <c r="D89" i="40"/>
  <c r="I89" i="40"/>
  <c r="D90" i="40"/>
  <c r="I90" i="40"/>
  <c r="D91" i="40"/>
  <c r="I91" i="40"/>
  <c r="D92" i="40"/>
  <c r="I92" i="40"/>
  <c r="D93" i="40"/>
  <c r="I93" i="40"/>
  <c r="D94" i="40"/>
  <c r="I94" i="40"/>
  <c r="D95" i="40"/>
  <c r="I95" i="40"/>
  <c r="D96" i="40"/>
  <c r="I96" i="40"/>
  <c r="D97" i="40"/>
  <c r="D98" i="40"/>
  <c r="D99" i="40"/>
  <c r="D100" i="40"/>
  <c r="D101" i="40"/>
  <c r="D102" i="40"/>
  <c r="D103" i="40"/>
  <c r="D104" i="40"/>
  <c r="D105" i="40"/>
  <c r="D106" i="40"/>
  <c r="D107" i="40"/>
  <c r="D108" i="40"/>
  <c r="D109" i="40"/>
  <c r="D5" i="39"/>
  <c r="I5" i="39"/>
  <c r="N5" i="39"/>
  <c r="S5" i="39"/>
  <c r="D6" i="39"/>
  <c r="I6" i="39"/>
  <c r="N6" i="39"/>
  <c r="S6" i="39"/>
  <c r="D7" i="39"/>
  <c r="I7" i="39"/>
  <c r="N7" i="39"/>
  <c r="S7" i="39"/>
  <c r="D8" i="39"/>
  <c r="I8" i="39"/>
  <c r="N8" i="39"/>
  <c r="S8" i="39"/>
  <c r="D9" i="39"/>
  <c r="I9" i="39"/>
  <c r="N9" i="39"/>
  <c r="S9" i="39"/>
  <c r="D10" i="39"/>
  <c r="I10" i="39"/>
  <c r="N10" i="39"/>
  <c r="S10" i="39"/>
  <c r="D11" i="39"/>
  <c r="I11" i="39"/>
  <c r="N11" i="39"/>
  <c r="S11" i="39"/>
  <c r="D12" i="39"/>
  <c r="I12" i="39"/>
  <c r="N12" i="39"/>
  <c r="S12" i="39"/>
  <c r="D13" i="39"/>
  <c r="I13" i="39"/>
  <c r="N13" i="39"/>
  <c r="S13" i="39"/>
  <c r="D14" i="39"/>
  <c r="I14" i="39"/>
  <c r="N14" i="39"/>
  <c r="S14" i="39"/>
  <c r="D15" i="39"/>
  <c r="I15" i="39"/>
  <c r="N15" i="39"/>
  <c r="S15" i="39"/>
  <c r="D16" i="39"/>
  <c r="I16" i="39"/>
  <c r="N16" i="39"/>
  <c r="S16" i="39"/>
  <c r="D17" i="39"/>
  <c r="I17" i="39"/>
  <c r="N17" i="39"/>
  <c r="S17" i="39"/>
  <c r="D18" i="39"/>
  <c r="I18" i="39"/>
  <c r="N18" i="39"/>
  <c r="S18" i="39"/>
  <c r="D19" i="39"/>
  <c r="I19" i="39"/>
  <c r="N19" i="39"/>
  <c r="S19" i="39"/>
  <c r="D20" i="39"/>
  <c r="I20" i="39"/>
  <c r="N20" i="39"/>
  <c r="S20" i="39"/>
  <c r="D21" i="39"/>
  <c r="I21" i="39"/>
  <c r="N21" i="39"/>
  <c r="S21" i="39"/>
  <c r="D22" i="39"/>
  <c r="I22" i="39"/>
  <c r="N22" i="39"/>
  <c r="S22" i="39"/>
  <c r="D23" i="39"/>
  <c r="I23" i="39"/>
  <c r="N23" i="39"/>
  <c r="S23" i="39"/>
  <c r="D24" i="39"/>
  <c r="I24" i="39"/>
  <c r="N24" i="39"/>
  <c r="S24" i="39"/>
  <c r="D25" i="39"/>
  <c r="I25" i="39"/>
  <c r="N25" i="39"/>
  <c r="S25" i="39"/>
  <c r="D26" i="39"/>
  <c r="I26" i="39"/>
  <c r="N26" i="39"/>
  <c r="S26" i="39"/>
  <c r="D27" i="39"/>
  <c r="I27" i="39"/>
  <c r="N27" i="39"/>
  <c r="S27" i="39"/>
  <c r="D28" i="39"/>
  <c r="I28" i="39"/>
  <c r="N28" i="39"/>
  <c r="S28" i="39"/>
  <c r="D29" i="39"/>
  <c r="I29" i="39"/>
  <c r="N29" i="39"/>
  <c r="S29" i="39"/>
  <c r="D30" i="39"/>
  <c r="I30" i="39"/>
  <c r="N30" i="39"/>
  <c r="S30" i="39"/>
  <c r="D31" i="39"/>
  <c r="I31" i="39"/>
  <c r="N31" i="39"/>
  <c r="S31" i="39"/>
  <c r="D32" i="39"/>
  <c r="I32" i="39"/>
  <c r="N32" i="39"/>
  <c r="S32" i="39"/>
  <c r="D33" i="39"/>
  <c r="I33" i="39"/>
  <c r="N33" i="39"/>
  <c r="S33" i="39"/>
  <c r="D34" i="39"/>
  <c r="I34" i="39"/>
  <c r="N34" i="39"/>
  <c r="S34" i="39"/>
  <c r="D35" i="39"/>
  <c r="I35" i="39"/>
  <c r="N35" i="39"/>
  <c r="S35" i="39"/>
  <c r="D36" i="39"/>
  <c r="I36" i="39"/>
  <c r="N36" i="39"/>
  <c r="S36" i="39"/>
  <c r="D37" i="39"/>
  <c r="I37" i="39"/>
  <c r="N37" i="39"/>
  <c r="S37" i="39"/>
  <c r="D38" i="39"/>
  <c r="I38" i="39"/>
  <c r="N38" i="39"/>
  <c r="S38" i="39"/>
  <c r="D39" i="39"/>
  <c r="I39" i="39"/>
  <c r="N39" i="39"/>
  <c r="S39" i="39"/>
  <c r="D40" i="39"/>
  <c r="I40" i="39"/>
  <c r="N40" i="39"/>
  <c r="S40" i="39"/>
  <c r="D41" i="39"/>
  <c r="I41" i="39"/>
  <c r="N41" i="39"/>
  <c r="S41" i="39"/>
  <c r="D42" i="39"/>
  <c r="I42" i="39"/>
  <c r="N42" i="39"/>
  <c r="S42" i="39"/>
  <c r="D43" i="39"/>
  <c r="I43" i="39"/>
  <c r="N43" i="39"/>
  <c r="S43" i="39"/>
  <c r="D44" i="39"/>
  <c r="I44" i="39"/>
  <c r="N44" i="39"/>
  <c r="S44" i="39"/>
  <c r="D45" i="39"/>
  <c r="I45" i="39"/>
  <c r="N45" i="39"/>
  <c r="S45" i="39"/>
  <c r="D46" i="39"/>
  <c r="I46" i="39"/>
  <c r="N46" i="39"/>
  <c r="S46" i="39"/>
  <c r="D47" i="39"/>
  <c r="I47" i="39"/>
  <c r="N47" i="39"/>
  <c r="S47" i="39"/>
  <c r="D48" i="39"/>
  <c r="I48" i="39"/>
  <c r="N48" i="39"/>
  <c r="S48" i="39"/>
  <c r="D49" i="39"/>
  <c r="I49" i="39"/>
  <c r="N49" i="39"/>
  <c r="S49" i="39"/>
  <c r="D50" i="39"/>
  <c r="I50" i="39"/>
  <c r="N50" i="39"/>
  <c r="S50" i="39"/>
  <c r="D51" i="39"/>
  <c r="I51" i="39"/>
  <c r="N51" i="39"/>
  <c r="S51" i="39"/>
  <c r="D52" i="39"/>
  <c r="I52" i="39"/>
  <c r="N52" i="39"/>
  <c r="S52" i="39"/>
  <c r="D53" i="39"/>
  <c r="I53" i="39"/>
  <c r="N53" i="39"/>
  <c r="S53" i="39"/>
  <c r="D54" i="39"/>
  <c r="I54" i="39"/>
  <c r="N54" i="39"/>
  <c r="S54" i="39"/>
  <c r="D55" i="39"/>
  <c r="I55" i="39"/>
  <c r="N55" i="39"/>
  <c r="S55" i="39"/>
  <c r="D56" i="39"/>
  <c r="I56" i="39"/>
  <c r="N56" i="39"/>
  <c r="S56" i="39"/>
  <c r="D57" i="39"/>
  <c r="I57" i="39"/>
  <c r="N57" i="39"/>
  <c r="S57" i="39"/>
  <c r="D58" i="39"/>
  <c r="I58" i="39"/>
  <c r="N58" i="39"/>
  <c r="S58" i="39"/>
  <c r="D59" i="39"/>
  <c r="I59" i="39"/>
  <c r="N59" i="39"/>
  <c r="S59" i="39"/>
  <c r="D60" i="39"/>
  <c r="I60" i="39"/>
  <c r="N60" i="39"/>
  <c r="S60" i="39"/>
  <c r="D61" i="39"/>
  <c r="I61" i="39"/>
  <c r="N61" i="39"/>
  <c r="S61" i="39"/>
  <c r="D62" i="39"/>
  <c r="I62" i="39"/>
  <c r="N62" i="39"/>
  <c r="S62" i="39"/>
  <c r="D63" i="39"/>
  <c r="I63" i="39"/>
  <c r="N63" i="39"/>
  <c r="S63" i="39"/>
  <c r="D64" i="39"/>
  <c r="I64" i="39"/>
  <c r="S64" i="39"/>
  <c r="D65" i="39"/>
  <c r="I65" i="39"/>
  <c r="S65" i="39"/>
  <c r="D66" i="39"/>
  <c r="I66" i="39"/>
  <c r="D67" i="39"/>
  <c r="I67" i="39"/>
  <c r="D68" i="39"/>
  <c r="I68" i="39"/>
  <c r="D69" i="39"/>
  <c r="I69" i="39"/>
  <c r="D70" i="39"/>
  <c r="I70" i="39"/>
  <c r="D71" i="39"/>
  <c r="I71" i="39"/>
  <c r="D72" i="39"/>
  <c r="I72" i="39"/>
  <c r="D73" i="39"/>
  <c r="I73" i="39"/>
  <c r="D74" i="39"/>
  <c r="I74" i="39"/>
  <c r="D75" i="39"/>
  <c r="I75" i="39"/>
  <c r="D76" i="39"/>
  <c r="I76" i="39"/>
  <c r="D77" i="39"/>
  <c r="I77" i="39"/>
  <c r="D78" i="39"/>
  <c r="I78" i="39"/>
  <c r="D79" i="39"/>
  <c r="I79" i="39"/>
  <c r="D80" i="39"/>
  <c r="I80" i="39"/>
  <c r="D81" i="39"/>
  <c r="I81" i="39"/>
  <c r="D82" i="39"/>
  <c r="I82" i="39"/>
  <c r="D83" i="39"/>
  <c r="I83" i="39"/>
  <c r="D84" i="39"/>
  <c r="I84" i="39"/>
  <c r="D85" i="39"/>
  <c r="I85" i="39"/>
  <c r="F4" i="36" l="1"/>
  <c r="P781" i="37"/>
  <c r="O781" i="37"/>
  <c r="N781" i="37"/>
  <c r="P780" i="37"/>
  <c r="O780" i="37"/>
  <c r="N780" i="37"/>
  <c r="P779" i="37"/>
  <c r="O779" i="37"/>
  <c r="N779" i="37"/>
  <c r="P778" i="37"/>
  <c r="O778" i="37"/>
  <c r="N778" i="37"/>
  <c r="P777" i="37"/>
  <c r="O777" i="37"/>
  <c r="N777" i="37"/>
  <c r="P776" i="37"/>
  <c r="O776" i="37"/>
  <c r="N776" i="37"/>
  <c r="P775" i="37"/>
  <c r="O775" i="37"/>
  <c r="N775" i="37"/>
  <c r="P774" i="37"/>
  <c r="O774" i="37"/>
  <c r="N774" i="37"/>
  <c r="P773" i="37"/>
  <c r="O773" i="37"/>
  <c r="N773" i="37"/>
  <c r="P772" i="37"/>
  <c r="O772" i="37"/>
  <c r="N772" i="37"/>
  <c r="P771" i="37"/>
  <c r="O771" i="37"/>
  <c r="N771" i="37"/>
  <c r="P770" i="37"/>
  <c r="O770" i="37"/>
  <c r="N770" i="37"/>
  <c r="P769" i="37"/>
  <c r="O769" i="37"/>
  <c r="N769" i="37"/>
  <c r="P768" i="37"/>
  <c r="O768" i="37"/>
  <c r="N768" i="37"/>
  <c r="P767" i="37"/>
  <c r="O767" i="37"/>
  <c r="N767" i="37"/>
  <c r="P766" i="37"/>
  <c r="O766" i="37"/>
  <c r="N766" i="37"/>
  <c r="P765" i="37"/>
  <c r="O765" i="37"/>
  <c r="N765" i="37"/>
  <c r="P764" i="37"/>
  <c r="O764" i="37"/>
  <c r="N764" i="37"/>
  <c r="P763" i="37"/>
  <c r="O763" i="37"/>
  <c r="N763" i="37"/>
  <c r="P762" i="37"/>
  <c r="O762" i="37"/>
  <c r="N762" i="37"/>
  <c r="P761" i="37"/>
  <c r="O761" i="37"/>
  <c r="N761" i="37"/>
  <c r="P760" i="37"/>
  <c r="O760" i="37"/>
  <c r="N760" i="37"/>
  <c r="P759" i="37"/>
  <c r="O759" i="37"/>
  <c r="N759" i="37"/>
  <c r="P758" i="37"/>
  <c r="O758" i="37"/>
  <c r="N758" i="37"/>
  <c r="P757" i="37"/>
  <c r="O757" i="37"/>
  <c r="N757" i="37"/>
  <c r="P756" i="37"/>
  <c r="O756" i="37"/>
  <c r="N756" i="37"/>
  <c r="P755" i="37"/>
  <c r="O755" i="37"/>
  <c r="N755" i="37"/>
  <c r="P754" i="37"/>
  <c r="O754" i="37"/>
  <c r="N754" i="37"/>
  <c r="P753" i="37"/>
  <c r="O753" i="37"/>
  <c r="N753" i="37"/>
  <c r="P752" i="37"/>
  <c r="O752" i="37"/>
  <c r="N752" i="37"/>
  <c r="P751" i="37"/>
  <c r="O751" i="37"/>
  <c r="N751" i="37"/>
  <c r="P750" i="37"/>
  <c r="O750" i="37"/>
  <c r="N750" i="37"/>
  <c r="P749" i="37"/>
  <c r="O749" i="37"/>
  <c r="N749" i="37"/>
  <c r="P748" i="37"/>
  <c r="O748" i="37"/>
  <c r="N748" i="37"/>
  <c r="P747" i="37"/>
  <c r="O747" i="37"/>
  <c r="N747" i="37"/>
  <c r="P746" i="37"/>
  <c r="O746" i="37"/>
  <c r="N746" i="37"/>
  <c r="P745" i="37"/>
  <c r="O745" i="37"/>
  <c r="N745" i="37"/>
  <c r="P744" i="37"/>
  <c r="O744" i="37"/>
  <c r="N744" i="37"/>
  <c r="P743" i="37"/>
  <c r="O743" i="37"/>
  <c r="N743" i="37"/>
  <c r="P742" i="37"/>
  <c r="O742" i="37"/>
  <c r="N742" i="37"/>
  <c r="P739" i="37"/>
  <c r="O739" i="37"/>
  <c r="N739" i="37"/>
  <c r="P738" i="37"/>
  <c r="O738" i="37"/>
  <c r="N738" i="37"/>
  <c r="P737" i="37"/>
  <c r="O737" i="37"/>
  <c r="N737" i="37"/>
  <c r="P736" i="37"/>
  <c r="O736" i="37"/>
  <c r="N736" i="37"/>
  <c r="P735" i="37"/>
  <c r="O735" i="37"/>
  <c r="N735" i="37"/>
  <c r="P734" i="37"/>
  <c r="O734" i="37"/>
  <c r="N734" i="37"/>
  <c r="P733" i="37"/>
  <c r="O733" i="37"/>
  <c r="N733" i="37"/>
  <c r="P732" i="37"/>
  <c r="O732" i="37"/>
  <c r="N732" i="37"/>
  <c r="P731" i="37"/>
  <c r="O731" i="37"/>
  <c r="N731" i="37"/>
  <c r="P730" i="37"/>
  <c r="O730" i="37"/>
  <c r="N730" i="37"/>
  <c r="P729" i="37"/>
  <c r="O729" i="37"/>
  <c r="N729" i="37"/>
  <c r="P728" i="37"/>
  <c r="O728" i="37"/>
  <c r="N728" i="37"/>
  <c r="P727" i="37"/>
  <c r="O727" i="37"/>
  <c r="N727" i="37"/>
  <c r="P726" i="37"/>
  <c r="O726" i="37"/>
  <c r="N726" i="37"/>
  <c r="P725" i="37"/>
  <c r="O725" i="37"/>
  <c r="N725" i="37"/>
  <c r="P724" i="37"/>
  <c r="O724" i="37"/>
  <c r="N724" i="37"/>
  <c r="P723" i="37"/>
  <c r="O723" i="37"/>
  <c r="N723" i="37"/>
  <c r="P722" i="37"/>
  <c r="O722" i="37"/>
  <c r="N722" i="37"/>
  <c r="P721" i="37"/>
  <c r="O721" i="37"/>
  <c r="N721" i="37"/>
  <c r="P720" i="37"/>
  <c r="O720" i="37"/>
  <c r="N720" i="37"/>
  <c r="P719" i="37"/>
  <c r="O719" i="37"/>
  <c r="N719" i="37"/>
  <c r="P718" i="37"/>
  <c r="O718" i="37"/>
  <c r="N718" i="37"/>
  <c r="P717" i="37"/>
  <c r="O717" i="37"/>
  <c r="N717" i="37"/>
  <c r="P716" i="37"/>
  <c r="O716" i="37"/>
  <c r="N716" i="37"/>
  <c r="P715" i="37"/>
  <c r="O715" i="37"/>
  <c r="N715" i="37"/>
  <c r="P714" i="37"/>
  <c r="O714" i="37"/>
  <c r="N714" i="37"/>
  <c r="P713" i="37"/>
  <c r="O713" i="37"/>
  <c r="N713" i="37"/>
  <c r="P712" i="37"/>
  <c r="O712" i="37"/>
  <c r="N712" i="37"/>
  <c r="P711" i="37"/>
  <c r="O711" i="37"/>
  <c r="N711" i="37"/>
  <c r="P710" i="37"/>
  <c r="O710" i="37"/>
  <c r="N710" i="37"/>
  <c r="P709" i="37"/>
  <c r="O709" i="37"/>
  <c r="N709" i="37"/>
  <c r="P708" i="37"/>
  <c r="O708" i="37"/>
  <c r="N708" i="37"/>
  <c r="P707" i="37"/>
  <c r="O707" i="37"/>
  <c r="N707" i="37"/>
  <c r="P706" i="37"/>
  <c r="O706" i="37"/>
  <c r="N706" i="37"/>
  <c r="P705" i="37"/>
  <c r="O705" i="37"/>
  <c r="N705" i="37"/>
  <c r="P704" i="37"/>
  <c r="O704" i="37"/>
  <c r="N704" i="37"/>
  <c r="P703" i="37"/>
  <c r="O703" i="37"/>
  <c r="N703" i="37"/>
  <c r="P702" i="37"/>
  <c r="O702" i="37"/>
  <c r="N702" i="37"/>
  <c r="P701" i="37"/>
  <c r="O701" i="37"/>
  <c r="N701" i="37"/>
  <c r="P700" i="37"/>
  <c r="O700" i="37"/>
  <c r="N700" i="37"/>
  <c r="P699" i="37"/>
  <c r="O699" i="37"/>
  <c r="N699" i="37"/>
  <c r="P698" i="37"/>
  <c r="O698" i="37"/>
  <c r="N698" i="37"/>
  <c r="P697" i="37"/>
  <c r="O697" i="37"/>
  <c r="N697" i="37"/>
  <c r="P696" i="37"/>
  <c r="O696" i="37"/>
  <c r="N696" i="37"/>
  <c r="P695" i="37"/>
  <c r="O695" i="37"/>
  <c r="N695" i="37"/>
  <c r="P694" i="37"/>
  <c r="O694" i="37"/>
  <c r="N694" i="37"/>
  <c r="P691" i="37"/>
  <c r="O691" i="37"/>
  <c r="N691" i="37"/>
  <c r="P690" i="37"/>
  <c r="O690" i="37"/>
  <c r="N690" i="37"/>
  <c r="P689" i="37"/>
  <c r="O689" i="37"/>
  <c r="N689" i="37"/>
  <c r="P688" i="37"/>
  <c r="O688" i="37"/>
  <c r="N688" i="37"/>
  <c r="P687" i="37"/>
  <c r="O687" i="37"/>
  <c r="N687" i="37"/>
  <c r="P686" i="37"/>
  <c r="O686" i="37"/>
  <c r="N686" i="37"/>
  <c r="P685" i="37"/>
  <c r="O685" i="37"/>
  <c r="N685" i="37"/>
  <c r="P684" i="37"/>
  <c r="O684" i="37"/>
  <c r="N684" i="37"/>
  <c r="P683" i="37"/>
  <c r="O683" i="37"/>
  <c r="N683" i="37"/>
  <c r="P682" i="37"/>
  <c r="O682" i="37"/>
  <c r="N682" i="37"/>
  <c r="P681" i="37"/>
  <c r="O681" i="37"/>
  <c r="N681" i="37"/>
  <c r="P680" i="37"/>
  <c r="O680" i="37"/>
  <c r="N680" i="37"/>
  <c r="P679" i="37"/>
  <c r="O679" i="37"/>
  <c r="N679" i="37"/>
  <c r="P678" i="37"/>
  <c r="O678" i="37"/>
  <c r="N678" i="37"/>
  <c r="P677" i="37"/>
  <c r="O677" i="37"/>
  <c r="N677" i="37"/>
  <c r="P676" i="37"/>
  <c r="O676" i="37"/>
  <c r="N676" i="37"/>
  <c r="P675" i="37"/>
  <c r="O675" i="37"/>
  <c r="N675" i="37"/>
  <c r="P674" i="37"/>
  <c r="O674" i="37"/>
  <c r="N674" i="37"/>
  <c r="P673" i="37"/>
  <c r="O673" i="37"/>
  <c r="N673" i="37"/>
  <c r="P672" i="37"/>
  <c r="O672" i="37"/>
  <c r="N672" i="37"/>
  <c r="P671" i="37"/>
  <c r="O671" i="37"/>
  <c r="N671" i="37"/>
  <c r="P670" i="37"/>
  <c r="O670" i="37"/>
  <c r="N670" i="37"/>
  <c r="P669" i="37"/>
  <c r="O669" i="37"/>
  <c r="N669" i="37"/>
  <c r="P668" i="37"/>
  <c r="O668" i="37"/>
  <c r="N668" i="37"/>
  <c r="P667" i="37"/>
  <c r="O667" i="37"/>
  <c r="N667" i="37"/>
  <c r="P666" i="37"/>
  <c r="O666" i="37"/>
  <c r="N666" i="37"/>
  <c r="P665" i="37"/>
  <c r="O665" i="37"/>
  <c r="N665" i="37"/>
  <c r="P664" i="37"/>
  <c r="O664" i="37"/>
  <c r="N664" i="37"/>
  <c r="P663" i="37"/>
  <c r="O663" i="37"/>
  <c r="N663" i="37"/>
  <c r="P662" i="37"/>
  <c r="O662" i="37"/>
  <c r="N662" i="37"/>
  <c r="P661" i="37"/>
  <c r="O661" i="37"/>
  <c r="N661" i="37"/>
  <c r="P660" i="37"/>
  <c r="O660" i="37"/>
  <c r="N660" i="37"/>
  <c r="P659" i="37"/>
  <c r="O659" i="37"/>
  <c r="N659" i="37"/>
  <c r="P658" i="37"/>
  <c r="O658" i="37"/>
  <c r="N658" i="37"/>
  <c r="P657" i="37"/>
  <c r="O657" i="37"/>
  <c r="N657" i="37"/>
  <c r="P656" i="37"/>
  <c r="O656" i="37"/>
  <c r="N656" i="37"/>
  <c r="P655" i="37"/>
  <c r="O655" i="37"/>
  <c r="N655" i="37"/>
  <c r="P654" i="37"/>
  <c r="O654" i="37"/>
  <c r="N654" i="37"/>
  <c r="P653" i="37"/>
  <c r="O653" i="37"/>
  <c r="N653" i="37"/>
  <c r="P652" i="37"/>
  <c r="O652" i="37"/>
  <c r="N652" i="37"/>
  <c r="P651" i="37"/>
  <c r="O651" i="37"/>
  <c r="N651" i="37"/>
  <c r="P650" i="37"/>
  <c r="O650" i="37"/>
  <c r="N650" i="37"/>
  <c r="P649" i="37"/>
  <c r="O649" i="37"/>
  <c r="N649" i="37"/>
  <c r="P648" i="37"/>
  <c r="O648" i="37"/>
  <c r="N648" i="37"/>
  <c r="P647" i="37"/>
  <c r="O647" i="37"/>
  <c r="N647" i="37"/>
  <c r="P646" i="37"/>
  <c r="O646" i="37"/>
  <c r="N646" i="37"/>
  <c r="P645" i="37"/>
  <c r="O645" i="37"/>
  <c r="N645" i="37"/>
  <c r="P644" i="37"/>
  <c r="O644" i="37"/>
  <c r="N644" i="37"/>
  <c r="P641" i="37"/>
  <c r="O641" i="37"/>
  <c r="N641" i="37"/>
  <c r="P640" i="37"/>
  <c r="O640" i="37"/>
  <c r="N640" i="37"/>
  <c r="P639" i="37"/>
  <c r="O639" i="37"/>
  <c r="N639" i="37"/>
  <c r="P638" i="37"/>
  <c r="O638" i="37"/>
  <c r="N638" i="37"/>
  <c r="P637" i="37"/>
  <c r="O637" i="37"/>
  <c r="N637" i="37"/>
  <c r="P636" i="37"/>
  <c r="O636" i="37"/>
  <c r="N636" i="37"/>
  <c r="P635" i="37"/>
  <c r="O635" i="37"/>
  <c r="N635" i="37"/>
  <c r="P634" i="37"/>
  <c r="O634" i="37"/>
  <c r="N634" i="37"/>
  <c r="P633" i="37"/>
  <c r="O633" i="37"/>
  <c r="N633" i="37"/>
  <c r="P632" i="37"/>
  <c r="O632" i="37"/>
  <c r="N632" i="37"/>
  <c r="P631" i="37"/>
  <c r="O631" i="37"/>
  <c r="N631" i="37"/>
  <c r="P630" i="37"/>
  <c r="O630" i="37"/>
  <c r="N630" i="37"/>
  <c r="P629" i="37"/>
  <c r="O629" i="37"/>
  <c r="N629" i="37"/>
  <c r="P628" i="37"/>
  <c r="O628" i="37"/>
  <c r="N628" i="37"/>
  <c r="P627" i="37"/>
  <c r="O627" i="37"/>
  <c r="N627" i="37"/>
  <c r="P626" i="37"/>
  <c r="O626" i="37"/>
  <c r="N626" i="37"/>
  <c r="P625" i="37"/>
  <c r="O625" i="37"/>
  <c r="N625" i="37"/>
  <c r="P624" i="37"/>
  <c r="O624" i="37"/>
  <c r="N624" i="37"/>
  <c r="P623" i="37"/>
  <c r="O623" i="37"/>
  <c r="N623" i="37"/>
  <c r="P622" i="37"/>
  <c r="O622" i="37"/>
  <c r="N622" i="37"/>
  <c r="P621" i="37"/>
  <c r="O621" i="37"/>
  <c r="N621" i="37"/>
  <c r="P620" i="37"/>
  <c r="O620" i="37"/>
  <c r="N620" i="37"/>
  <c r="P619" i="37"/>
  <c r="O619" i="37"/>
  <c r="N619" i="37"/>
  <c r="P618" i="37"/>
  <c r="O618" i="37"/>
  <c r="N618" i="37"/>
  <c r="P617" i="37"/>
  <c r="O617" i="37"/>
  <c r="N617" i="37"/>
  <c r="P616" i="37"/>
  <c r="O616" i="37"/>
  <c r="N616" i="37"/>
  <c r="P615" i="37"/>
  <c r="O615" i="37"/>
  <c r="N615" i="37"/>
  <c r="P614" i="37"/>
  <c r="O614" i="37"/>
  <c r="N614" i="37"/>
  <c r="P613" i="37"/>
  <c r="O613" i="37"/>
  <c r="N613" i="37"/>
  <c r="P612" i="37"/>
  <c r="O612" i="37"/>
  <c r="N612" i="37"/>
  <c r="P611" i="37"/>
  <c r="O611" i="37"/>
  <c r="N611" i="37"/>
  <c r="P610" i="37"/>
  <c r="O610" i="37"/>
  <c r="N610" i="37"/>
  <c r="P609" i="37"/>
  <c r="O609" i="37"/>
  <c r="N609" i="37"/>
  <c r="P608" i="37"/>
  <c r="O608" i="37"/>
  <c r="N608" i="37"/>
  <c r="P607" i="37"/>
  <c r="O607" i="37"/>
  <c r="N607" i="37"/>
  <c r="P606" i="37"/>
  <c r="O606" i="37"/>
  <c r="N606" i="37"/>
  <c r="P605" i="37"/>
  <c r="O605" i="37"/>
  <c r="N605" i="37"/>
  <c r="P604" i="37"/>
  <c r="O604" i="37"/>
  <c r="N604" i="37"/>
  <c r="P603" i="37"/>
  <c r="O603" i="37"/>
  <c r="N603" i="37"/>
  <c r="P602" i="37"/>
  <c r="O602" i="37"/>
  <c r="N602" i="37"/>
  <c r="P601" i="37"/>
  <c r="O601" i="37"/>
  <c r="N601" i="37"/>
  <c r="P600" i="37"/>
  <c r="O600" i="37"/>
  <c r="N600" i="37"/>
  <c r="P599" i="37"/>
  <c r="O599" i="37"/>
  <c r="N599" i="37"/>
  <c r="P598" i="37"/>
  <c r="O598" i="37"/>
  <c r="N598" i="37"/>
  <c r="P597" i="37"/>
  <c r="O597" i="37"/>
  <c r="N597" i="37"/>
  <c r="P596" i="37"/>
  <c r="O596" i="37"/>
  <c r="N596" i="37"/>
  <c r="P595" i="37"/>
  <c r="O595" i="37"/>
  <c r="N595" i="37"/>
  <c r="P594" i="37"/>
  <c r="O594" i="37"/>
  <c r="N594" i="37"/>
  <c r="P593" i="37"/>
  <c r="O593" i="37"/>
  <c r="N593" i="37"/>
  <c r="P592" i="37"/>
  <c r="O592" i="37"/>
  <c r="N592" i="37"/>
  <c r="P591" i="37"/>
  <c r="O591" i="37"/>
  <c r="N591" i="37"/>
  <c r="P590" i="37"/>
  <c r="O590" i="37"/>
  <c r="N590" i="37"/>
  <c r="P589" i="37"/>
  <c r="O589" i="37"/>
  <c r="N589" i="37"/>
  <c r="P588" i="37"/>
  <c r="O588" i="37"/>
  <c r="N588" i="37"/>
  <c r="P587" i="37"/>
  <c r="O587" i="37"/>
  <c r="N587" i="37"/>
  <c r="P586" i="37"/>
  <c r="O586" i="37"/>
  <c r="N586" i="37"/>
  <c r="P585" i="37"/>
  <c r="O585" i="37"/>
  <c r="N585" i="37"/>
  <c r="P584" i="37"/>
  <c r="O584" i="37"/>
  <c r="N584" i="37"/>
  <c r="P583" i="37"/>
  <c r="O583" i="37"/>
  <c r="N583" i="37"/>
  <c r="P582" i="37"/>
  <c r="O582" i="37"/>
  <c r="N582" i="37"/>
  <c r="P581" i="37"/>
  <c r="O581" i="37"/>
  <c r="N581" i="37"/>
  <c r="P580" i="37"/>
  <c r="O580" i="37"/>
  <c r="N580" i="37"/>
  <c r="P579" i="37"/>
  <c r="O579" i="37"/>
  <c r="N579" i="37"/>
  <c r="P578" i="37"/>
  <c r="O578" i="37"/>
  <c r="N578" i="37"/>
  <c r="P577" i="37"/>
  <c r="O577" i="37"/>
  <c r="N577" i="37"/>
  <c r="P576" i="37"/>
  <c r="O576" i="37"/>
  <c r="N576" i="37"/>
  <c r="P575" i="37"/>
  <c r="O575" i="37"/>
  <c r="N575" i="37"/>
  <c r="P574" i="37"/>
  <c r="O574" i="37"/>
  <c r="N574" i="37"/>
  <c r="P573" i="37"/>
  <c r="O573" i="37"/>
  <c r="N573" i="37"/>
  <c r="P572" i="37"/>
  <c r="O572" i="37"/>
  <c r="N572" i="37"/>
  <c r="P571" i="37"/>
  <c r="O571" i="37"/>
  <c r="N571" i="37"/>
  <c r="P570" i="37"/>
  <c r="O570" i="37"/>
  <c r="N570" i="37"/>
  <c r="P569" i="37"/>
  <c r="O569" i="37"/>
  <c r="N569" i="37"/>
  <c r="P568" i="37"/>
  <c r="O568" i="37"/>
  <c r="N568" i="37"/>
  <c r="P567" i="37"/>
  <c r="O567" i="37"/>
  <c r="N567" i="37"/>
  <c r="P566" i="37"/>
  <c r="O566" i="37"/>
  <c r="N566" i="37"/>
  <c r="P565" i="37"/>
  <c r="O565" i="37"/>
  <c r="N565" i="37"/>
  <c r="P564" i="37"/>
  <c r="O564" i="37"/>
  <c r="N564" i="37"/>
  <c r="P563" i="37"/>
  <c r="O563" i="37"/>
  <c r="N563" i="37"/>
  <c r="P562" i="37"/>
  <c r="O562" i="37"/>
  <c r="N562" i="37"/>
  <c r="P561" i="37"/>
  <c r="O561" i="37"/>
  <c r="N561" i="37"/>
  <c r="P560" i="37"/>
  <c r="O560" i="37"/>
  <c r="N560" i="37"/>
  <c r="P559" i="37"/>
  <c r="O559" i="37"/>
  <c r="N559" i="37"/>
  <c r="P558" i="37"/>
  <c r="O558" i="37"/>
  <c r="N558" i="37"/>
  <c r="P557" i="37"/>
  <c r="O557" i="37"/>
  <c r="N557" i="37"/>
  <c r="P556" i="37"/>
  <c r="O556" i="37"/>
  <c r="N556" i="37"/>
  <c r="P555" i="37"/>
  <c r="O555" i="37"/>
  <c r="N555" i="37"/>
  <c r="P554" i="37"/>
  <c r="O554" i="37"/>
  <c r="N554" i="37"/>
  <c r="P553" i="37"/>
  <c r="O553" i="37"/>
  <c r="N553" i="37"/>
  <c r="P552" i="37"/>
  <c r="O552" i="37"/>
  <c r="N552" i="37"/>
  <c r="P551" i="37"/>
  <c r="O551" i="37"/>
  <c r="N551" i="37"/>
  <c r="P550" i="37"/>
  <c r="O550" i="37"/>
  <c r="N550" i="37"/>
  <c r="P549" i="37"/>
  <c r="O549" i="37"/>
  <c r="N549" i="37"/>
  <c r="P548" i="37"/>
  <c r="O548" i="37"/>
  <c r="N548" i="37"/>
  <c r="P547" i="37"/>
  <c r="O547" i="37"/>
  <c r="N547" i="37"/>
  <c r="P546" i="37"/>
  <c r="O546" i="37"/>
  <c r="N546" i="37"/>
  <c r="P545" i="37"/>
  <c r="O545" i="37"/>
  <c r="N545" i="37"/>
  <c r="P544" i="37"/>
  <c r="O544" i="37"/>
  <c r="N544" i="37"/>
  <c r="P543" i="37"/>
  <c r="O543" i="37"/>
  <c r="N543" i="37"/>
  <c r="P542" i="37"/>
  <c r="O542" i="37"/>
  <c r="N542" i="37"/>
  <c r="P541" i="37"/>
  <c r="O541" i="37"/>
  <c r="N541" i="37"/>
  <c r="P540" i="37"/>
  <c r="O540" i="37"/>
  <c r="N540" i="37"/>
  <c r="P539" i="37"/>
  <c r="O539" i="37"/>
  <c r="N539" i="37"/>
  <c r="P538" i="37"/>
  <c r="O538" i="37"/>
  <c r="N538" i="37"/>
  <c r="P537" i="37"/>
  <c r="O537" i="37"/>
  <c r="N537" i="37"/>
  <c r="P536" i="37"/>
  <c r="O536" i="37"/>
  <c r="N536" i="37"/>
  <c r="P535" i="37"/>
  <c r="O535" i="37"/>
  <c r="N535" i="37"/>
  <c r="P534" i="37"/>
  <c r="O534" i="37"/>
  <c r="N534" i="37"/>
  <c r="P533" i="37"/>
  <c r="O533" i="37"/>
  <c r="N533" i="37"/>
  <c r="P532" i="37"/>
  <c r="O532" i="37"/>
  <c r="N532" i="37"/>
  <c r="P531" i="37"/>
  <c r="O531" i="37"/>
  <c r="N531" i="37"/>
  <c r="P530" i="37"/>
  <c r="O530" i="37"/>
  <c r="N530" i="37"/>
  <c r="P529" i="37"/>
  <c r="O529" i="37"/>
  <c r="N529" i="37"/>
  <c r="P528" i="37"/>
  <c r="O528" i="37"/>
  <c r="N528" i="37"/>
  <c r="P527" i="37"/>
  <c r="O527" i="37"/>
  <c r="N527" i="37"/>
  <c r="P524" i="37"/>
  <c r="O524" i="37"/>
  <c r="N524" i="37"/>
  <c r="P523" i="37"/>
  <c r="O523" i="37"/>
  <c r="N523" i="37"/>
  <c r="P522" i="37"/>
  <c r="O522" i="37"/>
  <c r="N522" i="37"/>
  <c r="P521" i="37"/>
  <c r="O521" i="37"/>
  <c r="N521" i="37"/>
  <c r="P520" i="37"/>
  <c r="O520" i="37"/>
  <c r="N520" i="37"/>
  <c r="P519" i="37"/>
  <c r="O519" i="37"/>
  <c r="N519" i="37"/>
  <c r="P518" i="37"/>
  <c r="O518" i="37"/>
  <c r="N518" i="37"/>
  <c r="P517" i="37"/>
  <c r="O517" i="37"/>
  <c r="N517" i="37"/>
  <c r="P516" i="37"/>
  <c r="O516" i="37"/>
  <c r="N516" i="37"/>
  <c r="P515" i="37"/>
  <c r="O515" i="37"/>
  <c r="N515" i="37"/>
  <c r="P514" i="37"/>
  <c r="O514" i="37"/>
  <c r="N514" i="37"/>
  <c r="P513" i="37"/>
  <c r="O513" i="37"/>
  <c r="N513" i="37"/>
  <c r="P512" i="37"/>
  <c r="O512" i="37"/>
  <c r="N512" i="37"/>
  <c r="P511" i="37"/>
  <c r="O511" i="37"/>
  <c r="N511" i="37"/>
  <c r="P510" i="37"/>
  <c r="O510" i="37"/>
  <c r="N510" i="37"/>
  <c r="P509" i="37"/>
  <c r="O509" i="37"/>
  <c r="N509" i="37"/>
  <c r="P508" i="37"/>
  <c r="O508" i="37"/>
  <c r="N508" i="37"/>
  <c r="P507" i="37"/>
  <c r="O507" i="37"/>
  <c r="N507" i="37"/>
  <c r="P505" i="37"/>
  <c r="O505" i="37"/>
  <c r="N505" i="37"/>
  <c r="P504" i="37"/>
  <c r="O504" i="37"/>
  <c r="N504" i="37"/>
  <c r="P503" i="37"/>
  <c r="O503" i="37"/>
  <c r="N503" i="37"/>
  <c r="P502" i="37"/>
  <c r="O502" i="37"/>
  <c r="N502" i="37"/>
  <c r="P501" i="37"/>
  <c r="O501" i="37"/>
  <c r="N501" i="37"/>
  <c r="P500" i="37"/>
  <c r="O500" i="37"/>
  <c r="N500" i="37"/>
  <c r="P499" i="37"/>
  <c r="O499" i="37"/>
  <c r="N499" i="37"/>
  <c r="P498" i="37"/>
  <c r="O498" i="37"/>
  <c r="N498" i="37"/>
  <c r="P497" i="37"/>
  <c r="O497" i="37"/>
  <c r="N497" i="37"/>
  <c r="P496" i="37"/>
  <c r="O496" i="37"/>
  <c r="N496" i="37"/>
  <c r="P495" i="37"/>
  <c r="O495" i="37"/>
  <c r="N495" i="37"/>
  <c r="P494" i="37"/>
  <c r="O494" i="37"/>
  <c r="N494" i="37"/>
  <c r="P493" i="37"/>
  <c r="O493" i="37"/>
  <c r="N493" i="37"/>
  <c r="P492" i="37"/>
  <c r="O492" i="37"/>
  <c r="N492" i="37"/>
  <c r="P491" i="37"/>
  <c r="O491" i="37"/>
  <c r="N491" i="37"/>
  <c r="P490" i="37"/>
  <c r="O490" i="37"/>
  <c r="N490" i="37"/>
  <c r="P489" i="37"/>
  <c r="O489" i="37"/>
  <c r="N489" i="37"/>
  <c r="P488" i="37"/>
  <c r="O488" i="37"/>
  <c r="N488" i="37"/>
  <c r="P487" i="37"/>
  <c r="O487" i="37"/>
  <c r="N487" i="37"/>
  <c r="P486" i="37"/>
  <c r="O486" i="37"/>
  <c r="N486" i="37"/>
  <c r="P485" i="37"/>
  <c r="O485" i="37"/>
  <c r="N485" i="37"/>
  <c r="P484" i="37"/>
  <c r="O484" i="37"/>
  <c r="N484" i="37"/>
  <c r="P483" i="37"/>
  <c r="O483" i="37"/>
  <c r="N483" i="37"/>
  <c r="P482" i="37"/>
  <c r="O482" i="37"/>
  <c r="N482" i="37"/>
  <c r="P481" i="37"/>
  <c r="O481" i="37"/>
  <c r="N481" i="37"/>
  <c r="P480" i="37"/>
  <c r="O480" i="37"/>
  <c r="N480" i="37"/>
  <c r="P479" i="37"/>
  <c r="O479" i="37"/>
  <c r="N479" i="37"/>
  <c r="P478" i="37"/>
  <c r="O478" i="37"/>
  <c r="N478" i="37"/>
  <c r="P477" i="37"/>
  <c r="O477" i="37"/>
  <c r="N477" i="37"/>
  <c r="P476" i="37"/>
  <c r="O476" i="37"/>
  <c r="N476" i="37"/>
  <c r="P475" i="37"/>
  <c r="O475" i="37"/>
  <c r="N475" i="37"/>
  <c r="P474" i="37"/>
  <c r="O474" i="37"/>
  <c r="N474" i="37"/>
  <c r="P459" i="37"/>
  <c r="O459" i="37"/>
  <c r="N459" i="37"/>
  <c r="P458" i="37"/>
  <c r="O458" i="37"/>
  <c r="N458" i="37"/>
  <c r="P457" i="37"/>
  <c r="O457" i="37"/>
  <c r="N457" i="37"/>
  <c r="P456" i="37"/>
  <c r="O456" i="37"/>
  <c r="N456" i="37"/>
  <c r="P455" i="37"/>
  <c r="O455" i="37"/>
  <c r="N455" i="37"/>
  <c r="P454" i="37"/>
  <c r="O454" i="37"/>
  <c r="N454" i="37"/>
  <c r="P453" i="37"/>
  <c r="O453" i="37"/>
  <c r="N453" i="37"/>
  <c r="P452" i="37"/>
  <c r="O452" i="37"/>
  <c r="N452" i="37"/>
  <c r="P451" i="37"/>
  <c r="O451" i="37"/>
  <c r="N451" i="37"/>
  <c r="P450" i="37"/>
  <c r="O450" i="37"/>
  <c r="N450" i="37"/>
  <c r="P435" i="37"/>
  <c r="O435" i="37"/>
  <c r="N435" i="37"/>
  <c r="P434" i="37"/>
  <c r="O434" i="37"/>
  <c r="N434" i="37"/>
  <c r="P433" i="37"/>
  <c r="O433" i="37"/>
  <c r="N433" i="37"/>
  <c r="P432" i="37"/>
  <c r="O432" i="37"/>
  <c r="N432" i="37"/>
  <c r="P431" i="37"/>
  <c r="O431" i="37"/>
  <c r="N431" i="37"/>
  <c r="P430" i="37"/>
  <c r="O430" i="37"/>
  <c r="N430" i="37"/>
  <c r="P429" i="37"/>
  <c r="O429" i="37"/>
  <c r="N429" i="37"/>
  <c r="P428" i="37"/>
  <c r="O428" i="37"/>
  <c r="N428" i="37"/>
  <c r="P412" i="37"/>
  <c r="O412" i="37"/>
  <c r="N412" i="37"/>
  <c r="P411" i="37"/>
  <c r="O411" i="37"/>
  <c r="N411" i="37"/>
  <c r="P410" i="37"/>
  <c r="O410" i="37"/>
  <c r="N410" i="37"/>
  <c r="P409" i="37"/>
  <c r="O409" i="37"/>
  <c r="N409" i="37"/>
  <c r="P408" i="37"/>
  <c r="O408" i="37"/>
  <c r="N408" i="37"/>
  <c r="P407" i="37"/>
  <c r="O407" i="37"/>
  <c r="N407" i="37"/>
  <c r="P406" i="37"/>
  <c r="O406" i="37"/>
  <c r="N406" i="37"/>
  <c r="P405" i="37"/>
  <c r="O405" i="37"/>
  <c r="N405" i="37"/>
  <c r="P390" i="37"/>
  <c r="O390" i="37"/>
  <c r="N390" i="37"/>
  <c r="P389" i="37"/>
  <c r="O389" i="37"/>
  <c r="N389" i="37"/>
  <c r="P388" i="37"/>
  <c r="O388" i="37"/>
  <c r="N388" i="37"/>
  <c r="P387" i="37"/>
  <c r="O387" i="37"/>
  <c r="N387" i="37"/>
  <c r="P386" i="37"/>
  <c r="O386" i="37"/>
  <c r="N386" i="37"/>
  <c r="P385" i="37"/>
  <c r="O385" i="37"/>
  <c r="N385" i="37"/>
  <c r="P384" i="37"/>
  <c r="O384" i="37"/>
  <c r="N384" i="37"/>
  <c r="P383" i="37"/>
  <c r="O383" i="37"/>
  <c r="N383" i="37"/>
  <c r="P368" i="37"/>
  <c r="O368" i="37"/>
  <c r="N368" i="37"/>
  <c r="P367" i="37"/>
  <c r="O367" i="37"/>
  <c r="N367" i="37"/>
  <c r="P366" i="37"/>
  <c r="O366" i="37"/>
  <c r="N366" i="37"/>
  <c r="P365" i="37"/>
  <c r="O365" i="37"/>
  <c r="N365" i="37"/>
  <c r="P364" i="37"/>
  <c r="O364" i="37"/>
  <c r="N364" i="37"/>
  <c r="P363" i="37"/>
  <c r="O363" i="37"/>
  <c r="N363" i="37"/>
  <c r="P362" i="37"/>
  <c r="O362" i="37"/>
  <c r="N362" i="37"/>
  <c r="P361" i="37"/>
  <c r="O361" i="37"/>
  <c r="N361" i="37"/>
  <c r="P346" i="37"/>
  <c r="O346" i="37"/>
  <c r="N346" i="37"/>
  <c r="P345" i="37"/>
  <c r="O345" i="37"/>
  <c r="N345" i="37"/>
  <c r="P344" i="37"/>
  <c r="O344" i="37"/>
  <c r="N344" i="37"/>
  <c r="P343" i="37"/>
  <c r="O343" i="37"/>
  <c r="N343" i="37"/>
  <c r="P342" i="37"/>
  <c r="O342" i="37"/>
  <c r="N342" i="37"/>
  <c r="P341" i="37"/>
  <c r="O341" i="37"/>
  <c r="N341" i="37"/>
  <c r="P340" i="37"/>
  <c r="O340" i="37"/>
  <c r="N340" i="37"/>
  <c r="P339" i="37"/>
  <c r="O339" i="37"/>
  <c r="N339" i="37"/>
  <c r="P322" i="37"/>
  <c r="O322" i="37"/>
  <c r="N322" i="37"/>
  <c r="P321" i="37"/>
  <c r="O321" i="37"/>
  <c r="N321" i="37"/>
  <c r="P320" i="37"/>
  <c r="O320" i="37"/>
  <c r="N320" i="37"/>
  <c r="P319" i="37"/>
  <c r="O319" i="37"/>
  <c r="N319" i="37"/>
  <c r="P318" i="37"/>
  <c r="O318" i="37"/>
  <c r="N318" i="37"/>
  <c r="P317" i="37"/>
  <c r="O317" i="37"/>
  <c r="N317" i="37"/>
  <c r="P316" i="37"/>
  <c r="O316" i="37"/>
  <c r="N316" i="37"/>
  <c r="P315" i="37"/>
  <c r="O315" i="37"/>
  <c r="N315" i="37"/>
  <c r="P314" i="37"/>
  <c r="O314" i="37"/>
  <c r="N314" i="37"/>
  <c r="P313" i="37"/>
  <c r="O313" i="37"/>
  <c r="N313" i="37"/>
  <c r="P296" i="37"/>
  <c r="O296" i="37"/>
  <c r="N296" i="37"/>
  <c r="P295" i="37"/>
  <c r="O295" i="37"/>
  <c r="N295" i="37"/>
  <c r="P294" i="37"/>
  <c r="O294" i="37"/>
  <c r="N294" i="37"/>
  <c r="P293" i="37"/>
  <c r="O293" i="37"/>
  <c r="N293" i="37"/>
  <c r="P292" i="37"/>
  <c r="O292" i="37"/>
  <c r="N292" i="37"/>
  <c r="P291" i="37"/>
  <c r="O291" i="37"/>
  <c r="N291" i="37"/>
  <c r="P290" i="37"/>
  <c r="O290" i="37"/>
  <c r="N290" i="37"/>
  <c r="P289" i="37"/>
  <c r="O289" i="37"/>
  <c r="N289" i="37"/>
  <c r="P271" i="37"/>
  <c r="O271" i="37"/>
  <c r="N271" i="37"/>
  <c r="P270" i="37"/>
  <c r="O270" i="37"/>
  <c r="N270" i="37"/>
  <c r="P269" i="37"/>
  <c r="O269" i="37"/>
  <c r="N269" i="37"/>
  <c r="P268" i="37"/>
  <c r="O268" i="37"/>
  <c r="N268" i="37"/>
  <c r="P267" i="37"/>
  <c r="O267" i="37"/>
  <c r="N267" i="37"/>
  <c r="P266" i="37"/>
  <c r="O266" i="37"/>
  <c r="N266" i="37"/>
  <c r="P265" i="37"/>
  <c r="O265" i="37"/>
  <c r="N265" i="37"/>
  <c r="P264" i="37"/>
  <c r="O264" i="37"/>
  <c r="N264" i="37"/>
  <c r="P247" i="37"/>
  <c r="O247" i="37"/>
  <c r="N247" i="37"/>
  <c r="P246" i="37"/>
  <c r="O246" i="37"/>
  <c r="N246" i="37"/>
  <c r="P245" i="37"/>
  <c r="O245" i="37"/>
  <c r="N245" i="37"/>
  <c r="P244" i="37"/>
  <c r="O244" i="37"/>
  <c r="N244" i="37"/>
  <c r="P243" i="37"/>
  <c r="O243" i="37"/>
  <c r="N243" i="37"/>
  <c r="P242" i="37"/>
  <c r="O242" i="37"/>
  <c r="N242" i="37"/>
  <c r="P241" i="37"/>
  <c r="O241" i="37"/>
  <c r="N241" i="37"/>
  <c r="P240" i="37"/>
  <c r="O240" i="37"/>
  <c r="N240" i="37"/>
  <c r="P223" i="37"/>
  <c r="O223" i="37"/>
  <c r="N223" i="37"/>
  <c r="P222" i="37"/>
  <c r="O222" i="37"/>
  <c r="N222" i="37"/>
  <c r="P221" i="37"/>
  <c r="O221" i="37"/>
  <c r="N221" i="37"/>
  <c r="P220" i="37"/>
  <c r="O220" i="37"/>
  <c r="N220" i="37"/>
  <c r="P219" i="37"/>
  <c r="O219" i="37"/>
  <c r="N219" i="37"/>
  <c r="P218" i="37"/>
  <c r="O218" i="37"/>
  <c r="N218" i="37"/>
  <c r="P217" i="37"/>
  <c r="O217" i="37"/>
  <c r="N217" i="37"/>
  <c r="P216" i="37"/>
  <c r="O216" i="37"/>
  <c r="N216" i="37"/>
  <c r="P199" i="37"/>
  <c r="O199" i="37"/>
  <c r="N199" i="37"/>
  <c r="P198" i="37"/>
  <c r="O198" i="37"/>
  <c r="N198" i="37"/>
  <c r="P197" i="37"/>
  <c r="O197" i="37"/>
  <c r="N197" i="37"/>
  <c r="P196" i="37"/>
  <c r="O196" i="37"/>
  <c r="N196" i="37"/>
  <c r="P195" i="37"/>
  <c r="O195" i="37"/>
  <c r="N195" i="37"/>
  <c r="P194" i="37"/>
  <c r="O194" i="37"/>
  <c r="N194" i="37"/>
  <c r="P193" i="37"/>
  <c r="O193" i="37"/>
  <c r="N193" i="37"/>
  <c r="P192" i="37"/>
  <c r="O192" i="37"/>
  <c r="N192" i="37"/>
  <c r="P191" i="37"/>
  <c r="O191" i="37"/>
  <c r="N191" i="37"/>
  <c r="P190" i="37"/>
  <c r="O190" i="37"/>
  <c r="N190" i="37"/>
  <c r="P189" i="37"/>
  <c r="O189" i="37"/>
  <c r="N189" i="37"/>
  <c r="P188" i="37"/>
  <c r="O188" i="37"/>
  <c r="N188" i="37"/>
  <c r="P187" i="37"/>
  <c r="O187" i="37"/>
  <c r="N187" i="37"/>
  <c r="P186" i="37"/>
  <c r="O186" i="37"/>
  <c r="N186" i="37"/>
  <c r="P185" i="37"/>
  <c r="O185" i="37"/>
  <c r="N185" i="37"/>
  <c r="P184" i="37"/>
  <c r="O184" i="37"/>
  <c r="N184" i="37"/>
  <c r="P183" i="37"/>
  <c r="O183" i="37"/>
  <c r="N183" i="37"/>
  <c r="P182" i="37"/>
  <c r="O182" i="37"/>
  <c r="N182" i="37"/>
  <c r="P181" i="37"/>
  <c r="O181" i="37"/>
  <c r="N181" i="37"/>
  <c r="P180" i="37"/>
  <c r="O180" i="37"/>
  <c r="N180" i="37"/>
  <c r="P179" i="37"/>
  <c r="O179" i="37"/>
  <c r="N179" i="37"/>
  <c r="P178" i="37"/>
  <c r="O178" i="37"/>
  <c r="N178" i="37"/>
  <c r="P177" i="37"/>
  <c r="O177" i="37"/>
  <c r="N177" i="37"/>
  <c r="P176" i="37"/>
  <c r="O176" i="37"/>
  <c r="N176" i="37"/>
  <c r="P175" i="37"/>
  <c r="O175" i="37"/>
  <c r="N175" i="37"/>
  <c r="P174" i="37"/>
  <c r="O174" i="37"/>
  <c r="N174" i="37"/>
  <c r="P173" i="37"/>
  <c r="O173" i="37"/>
  <c r="N173" i="37"/>
  <c r="P172" i="37"/>
  <c r="O172" i="37"/>
  <c r="N172" i="37"/>
  <c r="P171" i="37"/>
  <c r="O171" i="37"/>
  <c r="N171" i="37"/>
  <c r="P170" i="37"/>
  <c r="O170" i="37"/>
  <c r="N170" i="37"/>
  <c r="P169" i="37"/>
  <c r="O169" i="37"/>
  <c r="N169" i="37"/>
  <c r="P168" i="37"/>
  <c r="O168" i="37"/>
  <c r="N168" i="37"/>
  <c r="P167" i="37"/>
  <c r="O167" i="37"/>
  <c r="N167" i="37"/>
  <c r="P166" i="37"/>
  <c r="O166" i="37"/>
  <c r="N166" i="37"/>
  <c r="P155" i="37"/>
  <c r="O155" i="37"/>
  <c r="N155" i="37"/>
  <c r="P154" i="37"/>
  <c r="O154" i="37"/>
  <c r="N154" i="37"/>
  <c r="P153" i="37"/>
  <c r="O153" i="37"/>
  <c r="N153" i="37"/>
  <c r="P152" i="37"/>
  <c r="O152" i="37"/>
  <c r="N152" i="37"/>
  <c r="P151" i="37"/>
  <c r="O151" i="37"/>
  <c r="N151" i="37"/>
  <c r="P150" i="37"/>
  <c r="O150" i="37"/>
  <c r="N150" i="37"/>
  <c r="P149" i="37"/>
  <c r="O149" i="37"/>
  <c r="N149" i="37"/>
  <c r="P148" i="37"/>
  <c r="O148" i="37"/>
  <c r="N148" i="37"/>
  <c r="P147" i="37"/>
  <c r="O147" i="37"/>
  <c r="N147" i="37"/>
  <c r="P146" i="37"/>
  <c r="O146" i="37"/>
  <c r="N146" i="37"/>
  <c r="P145" i="37"/>
  <c r="O145" i="37"/>
  <c r="N145" i="37"/>
  <c r="P144" i="37"/>
  <c r="O144" i="37"/>
  <c r="N144" i="37"/>
  <c r="P143" i="37"/>
  <c r="O143" i="37"/>
  <c r="N143" i="37"/>
  <c r="P142" i="37"/>
  <c r="O142" i="37"/>
  <c r="N142" i="37"/>
  <c r="P127" i="37"/>
  <c r="O127" i="37"/>
  <c r="N127" i="37"/>
  <c r="P126" i="37"/>
  <c r="O126" i="37"/>
  <c r="N126" i="37"/>
  <c r="P125" i="37"/>
  <c r="O125" i="37"/>
  <c r="N125" i="37"/>
  <c r="P124" i="37"/>
  <c r="O124" i="37"/>
  <c r="N124" i="37"/>
  <c r="P123" i="37"/>
  <c r="O123" i="37"/>
  <c r="N123" i="37"/>
  <c r="P122" i="37"/>
  <c r="O122" i="37"/>
  <c r="N122" i="37"/>
  <c r="P121" i="37"/>
  <c r="O121" i="37"/>
  <c r="N121" i="37"/>
  <c r="P120" i="37"/>
  <c r="O120" i="37"/>
  <c r="N120" i="37"/>
  <c r="P119" i="37"/>
  <c r="O119" i="37"/>
  <c r="N119" i="37"/>
  <c r="P118" i="37"/>
  <c r="O118" i="37"/>
  <c r="N118" i="37"/>
  <c r="P103" i="37"/>
  <c r="O103" i="37"/>
  <c r="N103" i="37"/>
  <c r="P102" i="37"/>
  <c r="O102" i="37"/>
  <c r="N102" i="37"/>
  <c r="P101" i="37"/>
  <c r="O101" i="37"/>
  <c r="N101" i="37"/>
  <c r="P100" i="37"/>
  <c r="O100" i="37"/>
  <c r="N100" i="37"/>
  <c r="P99" i="37"/>
  <c r="O99" i="37"/>
  <c r="N99" i="37"/>
  <c r="P98" i="37"/>
  <c r="O98" i="37"/>
  <c r="N98" i="37"/>
  <c r="P97" i="37"/>
  <c r="O97" i="37"/>
  <c r="N97" i="37"/>
  <c r="P96" i="37"/>
  <c r="O96" i="37"/>
  <c r="N96" i="37"/>
  <c r="P95" i="37"/>
  <c r="O95" i="37"/>
  <c r="N95" i="37"/>
  <c r="P94" i="37"/>
  <c r="O94" i="37"/>
  <c r="N94" i="37"/>
  <c r="P70" i="37"/>
  <c r="O70" i="37"/>
  <c r="N70" i="37"/>
  <c r="P67" i="37"/>
  <c r="O67" i="37"/>
  <c r="N67" i="37"/>
  <c r="P66" i="37"/>
  <c r="O66" i="37"/>
  <c r="N66" i="37"/>
  <c r="P65" i="37"/>
  <c r="O65" i="37"/>
  <c r="N65" i="37"/>
  <c r="P64" i="37"/>
  <c r="O64" i="37"/>
  <c r="N64" i="37"/>
  <c r="P63" i="37"/>
  <c r="O63" i="37"/>
  <c r="N63" i="37"/>
  <c r="P62" i="37"/>
  <c r="O62" i="37"/>
  <c r="N62" i="37"/>
  <c r="P61" i="37"/>
  <c r="O61" i="37"/>
  <c r="N61" i="37"/>
  <c r="P60" i="37"/>
  <c r="O60" i="37"/>
  <c r="N60" i="37"/>
  <c r="P59" i="37"/>
  <c r="O59" i="37"/>
  <c r="N59" i="37"/>
  <c r="P58" i="37"/>
  <c r="O58" i="37"/>
  <c r="N58" i="37"/>
  <c r="P57" i="37"/>
  <c r="O57" i="37"/>
  <c r="N57" i="37"/>
  <c r="P56" i="37"/>
  <c r="O56" i="37"/>
  <c r="N56" i="37"/>
  <c r="P55" i="37"/>
  <c r="O55" i="37"/>
  <c r="N55" i="37"/>
  <c r="P54" i="37"/>
  <c r="O54" i="37"/>
  <c r="N54" i="37"/>
  <c r="P53" i="37"/>
  <c r="O53" i="37"/>
  <c r="N53" i="37"/>
  <c r="P52" i="37"/>
  <c r="O52" i="37"/>
  <c r="N52" i="37"/>
  <c r="P51" i="37"/>
  <c r="O51" i="37"/>
  <c r="N51" i="37"/>
  <c r="P50" i="37"/>
  <c r="O50" i="37"/>
  <c r="N50" i="37"/>
  <c r="P49" i="37"/>
  <c r="O49" i="37"/>
  <c r="N49" i="37"/>
  <c r="P48" i="37"/>
  <c r="O48" i="37"/>
  <c r="N48" i="37"/>
  <c r="P47" i="37"/>
  <c r="O47" i="37"/>
  <c r="N47" i="37"/>
  <c r="P46" i="37"/>
  <c r="O46" i="37"/>
  <c r="N46" i="37"/>
  <c r="P45" i="37"/>
  <c r="O45" i="37"/>
  <c r="N45" i="37"/>
  <c r="P44" i="37"/>
  <c r="O44" i="37"/>
  <c r="N44" i="37"/>
  <c r="P43" i="37"/>
  <c r="O43" i="37"/>
  <c r="N43" i="37"/>
  <c r="P42" i="37"/>
  <c r="O42" i="37"/>
  <c r="N42" i="37"/>
  <c r="P41" i="37"/>
  <c r="O41" i="37"/>
  <c r="N41" i="37"/>
  <c r="P40" i="37"/>
  <c r="O40" i="37"/>
  <c r="N40" i="37"/>
  <c r="P37" i="37"/>
  <c r="O37" i="37"/>
  <c r="N37" i="37"/>
  <c r="P36" i="37"/>
  <c r="O36" i="37"/>
  <c r="N36" i="37"/>
  <c r="P35" i="37"/>
  <c r="O35" i="37"/>
  <c r="N35" i="37"/>
  <c r="P34" i="37"/>
  <c r="O34" i="37"/>
  <c r="N34" i="37"/>
  <c r="P33" i="37"/>
  <c r="O33" i="37"/>
  <c r="N33" i="37"/>
  <c r="P32" i="37"/>
  <c r="O32" i="37"/>
  <c r="N32" i="37"/>
  <c r="P31" i="37"/>
  <c r="O31" i="37"/>
  <c r="N31" i="37"/>
  <c r="P30" i="37"/>
  <c r="O30" i="37"/>
  <c r="N30" i="37"/>
  <c r="P29" i="37"/>
  <c r="O29" i="37"/>
  <c r="N29" i="37"/>
  <c r="P28" i="37"/>
  <c r="O28" i="37"/>
  <c r="N28" i="37"/>
  <c r="P27" i="37"/>
  <c r="O27" i="37"/>
  <c r="N27" i="37"/>
  <c r="P26" i="37"/>
  <c r="O26" i="37"/>
  <c r="N26" i="37"/>
  <c r="P25" i="37"/>
  <c r="O25" i="37"/>
  <c r="N25" i="37"/>
  <c r="P24" i="37"/>
  <c r="O24" i="37"/>
  <c r="N24" i="37"/>
  <c r="P23" i="37"/>
  <c r="O23" i="37"/>
  <c r="N23" i="37"/>
  <c r="P22" i="37"/>
  <c r="O22" i="37"/>
  <c r="N22" i="37"/>
  <c r="P21" i="37"/>
  <c r="O21" i="37"/>
  <c r="N21" i="37"/>
  <c r="P20" i="37"/>
  <c r="O20" i="37"/>
  <c r="N20" i="37"/>
  <c r="P19" i="37"/>
  <c r="O19" i="37"/>
  <c r="N19" i="37"/>
  <c r="G10" i="37"/>
  <c r="P18" i="37"/>
  <c r="O18" i="37"/>
  <c r="N18" i="37"/>
  <c r="P17" i="37"/>
  <c r="O17" i="37"/>
  <c r="N17" i="37"/>
  <c r="G3" i="34"/>
  <c r="G4" i="33"/>
  <c r="O728" i="33"/>
  <c r="N728" i="33"/>
  <c r="M728" i="33"/>
  <c r="O727" i="33"/>
  <c r="N727" i="33"/>
  <c r="M727" i="33"/>
  <c r="O726" i="33"/>
  <c r="N726" i="33"/>
  <c r="M726" i="33"/>
  <c r="O725" i="33"/>
  <c r="N725" i="33"/>
  <c r="M725" i="33"/>
  <c r="O724" i="33"/>
  <c r="N724" i="33"/>
  <c r="M724" i="33"/>
  <c r="O723" i="33"/>
  <c r="N723" i="33"/>
  <c r="M723" i="33"/>
  <c r="O722" i="33"/>
  <c r="N722" i="33"/>
  <c r="M722" i="33"/>
  <c r="O721" i="33"/>
  <c r="N721" i="33"/>
  <c r="M721" i="33"/>
  <c r="O720" i="33"/>
  <c r="N720" i="33"/>
  <c r="M720" i="33"/>
  <c r="O719" i="33"/>
  <c r="N719" i="33"/>
  <c r="M719" i="33"/>
  <c r="O718" i="33"/>
  <c r="N718" i="33"/>
  <c r="M718" i="33"/>
  <c r="O717" i="33"/>
  <c r="N717" i="33"/>
  <c r="M717" i="33"/>
  <c r="O716" i="33"/>
  <c r="N716" i="33"/>
  <c r="M716" i="33"/>
  <c r="O715" i="33"/>
  <c r="N715" i="33"/>
  <c r="M715" i="33"/>
  <c r="O714" i="33"/>
  <c r="N714" i="33"/>
  <c r="M714" i="33"/>
  <c r="O713" i="33"/>
  <c r="N713" i="33"/>
  <c r="M713" i="33"/>
  <c r="O712" i="33"/>
  <c r="N712" i="33"/>
  <c r="M712" i="33"/>
  <c r="O711" i="33"/>
  <c r="N711" i="33"/>
  <c r="M711" i="33"/>
  <c r="O710" i="33"/>
  <c r="N710" i="33"/>
  <c r="M710" i="33"/>
  <c r="O709" i="33"/>
  <c r="N709" i="33"/>
  <c r="M709" i="33"/>
  <c r="O708" i="33"/>
  <c r="N708" i="33"/>
  <c r="M708" i="33"/>
  <c r="O707" i="33"/>
  <c r="N707" i="33"/>
  <c r="M707" i="33"/>
  <c r="O706" i="33"/>
  <c r="N706" i="33"/>
  <c r="M706" i="33"/>
  <c r="O705" i="33"/>
  <c r="N705" i="33"/>
  <c r="M705" i="33"/>
  <c r="O704" i="33"/>
  <c r="N704" i="33"/>
  <c r="M704" i="33"/>
  <c r="O703" i="33"/>
  <c r="N703" i="33"/>
  <c r="M703" i="33"/>
  <c r="O702" i="33"/>
  <c r="N702" i="33"/>
  <c r="M702" i="33"/>
  <c r="O701" i="33"/>
  <c r="N701" i="33"/>
  <c r="M701" i="33"/>
  <c r="O700" i="33"/>
  <c r="N700" i="33"/>
  <c r="M700" i="33"/>
  <c r="O699" i="33"/>
  <c r="N699" i="33"/>
  <c r="M699" i="33"/>
  <c r="O698" i="33"/>
  <c r="N698" i="33"/>
  <c r="M698" i="33"/>
  <c r="O697" i="33"/>
  <c r="N697" i="33"/>
  <c r="M697" i="33"/>
  <c r="O696" i="33"/>
  <c r="N696" i="33"/>
  <c r="M696" i="33"/>
  <c r="O695" i="33"/>
  <c r="N695" i="33"/>
  <c r="M695" i="33"/>
  <c r="O694" i="33"/>
  <c r="N694" i="33"/>
  <c r="M694" i="33"/>
  <c r="O693" i="33"/>
  <c r="N693" i="33"/>
  <c r="M693" i="33"/>
  <c r="O692" i="33"/>
  <c r="N692" i="33"/>
  <c r="M692" i="33"/>
  <c r="O691" i="33"/>
  <c r="N691" i="33"/>
  <c r="M691" i="33"/>
  <c r="O690" i="33"/>
  <c r="N690" i="33"/>
  <c r="M690" i="33"/>
  <c r="O689" i="33"/>
  <c r="N689" i="33"/>
  <c r="M689" i="33"/>
  <c r="O688" i="33"/>
  <c r="N688" i="33"/>
  <c r="M688" i="33"/>
  <c r="O687" i="33"/>
  <c r="N687" i="33"/>
  <c r="M687" i="33"/>
  <c r="O686" i="33"/>
  <c r="N686" i="33"/>
  <c r="M686" i="33"/>
  <c r="O685" i="33"/>
  <c r="N685" i="33"/>
  <c r="M685" i="33"/>
  <c r="O684" i="33"/>
  <c r="N684" i="33"/>
  <c r="M684" i="33"/>
  <c r="O683" i="33"/>
  <c r="N683" i="33"/>
  <c r="M683" i="33"/>
  <c r="O682" i="33"/>
  <c r="N682" i="33"/>
  <c r="M682" i="33"/>
  <c r="O681" i="33"/>
  <c r="N681" i="33"/>
  <c r="M681" i="33"/>
  <c r="O680" i="33"/>
  <c r="N680" i="33"/>
  <c r="M680" i="33"/>
  <c r="O679" i="33"/>
  <c r="N679" i="33"/>
  <c r="M679" i="33"/>
  <c r="O678" i="33"/>
  <c r="N678" i="33"/>
  <c r="M678" i="33"/>
  <c r="O677" i="33"/>
  <c r="N677" i="33"/>
  <c r="M677" i="33"/>
  <c r="O676" i="33"/>
  <c r="N676" i="33"/>
  <c r="M676" i="33"/>
  <c r="O675" i="33"/>
  <c r="N675" i="33"/>
  <c r="M675" i="33"/>
  <c r="O674" i="33"/>
  <c r="N674" i="33"/>
  <c r="M674" i="33"/>
  <c r="O673" i="33"/>
  <c r="N673" i="33"/>
  <c r="M673" i="33"/>
  <c r="O672" i="33"/>
  <c r="N672" i="33"/>
  <c r="M672" i="33"/>
  <c r="O671" i="33"/>
  <c r="N671" i="33"/>
  <c r="M671" i="33"/>
  <c r="O670" i="33"/>
  <c r="N670" i="33"/>
  <c r="M670" i="33"/>
  <c r="O669" i="33"/>
  <c r="N669" i="33"/>
  <c r="M669" i="33"/>
  <c r="O668" i="33"/>
  <c r="N668" i="33"/>
  <c r="M668" i="33"/>
  <c r="O667" i="33"/>
  <c r="N667" i="33"/>
  <c r="M667" i="33"/>
  <c r="O666" i="33"/>
  <c r="N666" i="33"/>
  <c r="M666" i="33"/>
  <c r="O665" i="33"/>
  <c r="N665" i="33"/>
  <c r="M665" i="33"/>
  <c r="O664" i="33"/>
  <c r="N664" i="33"/>
  <c r="M664" i="33"/>
  <c r="O663" i="33"/>
  <c r="N663" i="33"/>
  <c r="M663" i="33"/>
  <c r="O662" i="33"/>
  <c r="N662" i="33"/>
  <c r="M662" i="33"/>
  <c r="O661" i="33"/>
  <c r="N661" i="33"/>
  <c r="M661" i="33"/>
  <c r="O660" i="33"/>
  <c r="N660" i="33"/>
  <c r="M660" i="33"/>
  <c r="O659" i="33"/>
  <c r="N659" i="33"/>
  <c r="M659" i="33"/>
  <c r="O658" i="33"/>
  <c r="N658" i="33"/>
  <c r="M658" i="33"/>
  <c r="O657" i="33"/>
  <c r="N657" i="33"/>
  <c r="M657" i="33"/>
  <c r="O656" i="33"/>
  <c r="N656" i="33"/>
  <c r="M656" i="33"/>
  <c r="O655" i="33"/>
  <c r="N655" i="33"/>
  <c r="M655" i="33"/>
  <c r="O654" i="33"/>
  <c r="N654" i="33"/>
  <c r="M654" i="33"/>
  <c r="O653" i="33"/>
  <c r="N653" i="33"/>
  <c r="M653" i="33"/>
  <c r="O652" i="33"/>
  <c r="N652" i="33"/>
  <c r="M652" i="33"/>
  <c r="O651" i="33"/>
  <c r="N651" i="33"/>
  <c r="M651" i="33"/>
  <c r="O650" i="33"/>
  <c r="N650" i="33"/>
  <c r="M650" i="33"/>
  <c r="O649" i="33"/>
  <c r="N649" i="33"/>
  <c r="M649" i="33"/>
  <c r="O648" i="33"/>
  <c r="N648" i="33"/>
  <c r="M648" i="33"/>
  <c r="O647" i="33"/>
  <c r="N647" i="33"/>
  <c r="M647" i="33"/>
  <c r="O646" i="33"/>
  <c r="N646" i="33"/>
  <c r="M646" i="33"/>
  <c r="O645" i="33"/>
  <c r="N645" i="33"/>
  <c r="M645" i="33"/>
  <c r="O644" i="33"/>
  <c r="N644" i="33"/>
  <c r="M644" i="33"/>
  <c r="O643" i="33"/>
  <c r="N643" i="33"/>
  <c r="M643" i="33"/>
  <c r="O642" i="33"/>
  <c r="N642" i="33"/>
  <c r="M642" i="33"/>
  <c r="O641" i="33"/>
  <c r="N641" i="33"/>
  <c r="M641" i="33"/>
  <c r="O640" i="33"/>
  <c r="N640" i="33"/>
  <c r="M640" i="33"/>
  <c r="O639" i="33"/>
  <c r="N639" i="33"/>
  <c r="M639" i="33"/>
  <c r="O638" i="33"/>
  <c r="N638" i="33"/>
  <c r="M638" i="33"/>
  <c r="O637" i="33"/>
  <c r="N637" i="33"/>
  <c r="M637" i="33"/>
  <c r="O636" i="33"/>
  <c r="N636" i="33"/>
  <c r="M636" i="33"/>
  <c r="O635" i="33"/>
  <c r="N635" i="33"/>
  <c r="M635" i="33"/>
  <c r="O634" i="33"/>
  <c r="N634" i="33"/>
  <c r="M634" i="33"/>
  <c r="O633" i="33"/>
  <c r="N633" i="33"/>
  <c r="M633" i="33"/>
  <c r="O632" i="33"/>
  <c r="N632" i="33"/>
  <c r="M632" i="33"/>
  <c r="O631" i="33"/>
  <c r="N631" i="33"/>
  <c r="M631" i="33"/>
  <c r="O630" i="33"/>
  <c r="N630" i="33"/>
  <c r="M630" i="33"/>
  <c r="O629" i="33"/>
  <c r="N629" i="33"/>
  <c r="M629" i="33"/>
  <c r="O628" i="33"/>
  <c r="N628" i="33"/>
  <c r="M628" i="33"/>
  <c r="O627" i="33"/>
  <c r="N627" i="33"/>
  <c r="M627" i="33"/>
  <c r="O626" i="33"/>
  <c r="N626" i="33"/>
  <c r="M626" i="33"/>
  <c r="O625" i="33"/>
  <c r="N625" i="33"/>
  <c r="M625" i="33"/>
  <c r="O624" i="33"/>
  <c r="N624" i="33"/>
  <c r="M624" i="33"/>
  <c r="O623" i="33"/>
  <c r="N623" i="33"/>
  <c r="M623" i="33"/>
  <c r="O622" i="33"/>
  <c r="N622" i="33"/>
  <c r="M622" i="33"/>
  <c r="O621" i="33"/>
  <c r="N621" i="33"/>
  <c r="M621" i="33"/>
  <c r="O620" i="33"/>
  <c r="N620" i="33"/>
  <c r="M620" i="33"/>
  <c r="O619" i="33"/>
  <c r="N619" i="33"/>
  <c r="M619" i="33"/>
  <c r="O618" i="33"/>
  <c r="N618" i="33"/>
  <c r="M618" i="33"/>
  <c r="O617" i="33"/>
  <c r="N617" i="33"/>
  <c r="M617" i="33"/>
  <c r="O616" i="33"/>
  <c r="N616" i="33"/>
  <c r="M616" i="33"/>
  <c r="O615" i="33"/>
  <c r="N615" i="33"/>
  <c r="M615" i="33"/>
  <c r="O614" i="33"/>
  <c r="N614" i="33"/>
  <c r="M614" i="33"/>
  <c r="O613" i="33"/>
  <c r="N613" i="33"/>
  <c r="M613" i="33"/>
  <c r="O612" i="33"/>
  <c r="N612" i="33"/>
  <c r="M612" i="33"/>
  <c r="O611" i="33"/>
  <c r="N611" i="33"/>
  <c r="M611" i="33"/>
  <c r="O610" i="33"/>
  <c r="N610" i="33"/>
  <c r="M610" i="33"/>
  <c r="O609" i="33"/>
  <c r="N609" i="33"/>
  <c r="M609" i="33"/>
  <c r="O608" i="33"/>
  <c r="N608" i="33"/>
  <c r="M608" i="33"/>
  <c r="O607" i="33"/>
  <c r="N607" i="33"/>
  <c r="M607" i="33"/>
  <c r="O606" i="33"/>
  <c r="N606" i="33"/>
  <c r="M606" i="33"/>
  <c r="O605" i="33"/>
  <c r="N605" i="33"/>
  <c r="M605" i="33"/>
  <c r="O604" i="33"/>
  <c r="N604" i="33"/>
  <c r="M604" i="33"/>
  <c r="O603" i="33"/>
  <c r="N603" i="33"/>
  <c r="M603" i="33"/>
  <c r="O602" i="33"/>
  <c r="N602" i="33"/>
  <c r="M602" i="33"/>
  <c r="O601" i="33"/>
  <c r="N601" i="33"/>
  <c r="M601" i="33"/>
  <c r="O600" i="33"/>
  <c r="N600" i="33"/>
  <c r="M600" i="33"/>
  <c r="O599" i="33"/>
  <c r="N599" i="33"/>
  <c r="M599" i="33"/>
  <c r="O598" i="33"/>
  <c r="N598" i="33"/>
  <c r="M598" i="33"/>
  <c r="O597" i="33"/>
  <c r="N597" i="33"/>
  <c r="M597" i="33"/>
  <c r="O596" i="33"/>
  <c r="N596" i="33"/>
  <c r="M596" i="33"/>
  <c r="O595" i="33"/>
  <c r="N595" i="33"/>
  <c r="M595" i="33"/>
  <c r="O594" i="33"/>
  <c r="N594" i="33"/>
  <c r="M594" i="33"/>
  <c r="O593" i="33"/>
  <c r="N593" i="33"/>
  <c r="M593" i="33"/>
  <c r="O592" i="33"/>
  <c r="N592" i="33"/>
  <c r="M592" i="33"/>
  <c r="O591" i="33"/>
  <c r="N591" i="33"/>
  <c r="M591" i="33"/>
  <c r="O590" i="33"/>
  <c r="N590" i="33"/>
  <c r="M590" i="33"/>
  <c r="O589" i="33"/>
  <c r="N589" i="33"/>
  <c r="M589" i="33"/>
  <c r="O586" i="33"/>
  <c r="N586" i="33"/>
  <c r="M586" i="33"/>
  <c r="O585" i="33"/>
  <c r="N585" i="33"/>
  <c r="M585" i="33"/>
  <c r="O584" i="33"/>
  <c r="N584" i="33"/>
  <c r="M584" i="33"/>
  <c r="O583" i="33"/>
  <c r="N583" i="33"/>
  <c r="M583" i="33"/>
  <c r="O582" i="33"/>
  <c r="N582" i="33"/>
  <c r="M582" i="33"/>
  <c r="O581" i="33"/>
  <c r="N581" i="33"/>
  <c r="M581" i="33"/>
  <c r="O580" i="33"/>
  <c r="N580" i="33"/>
  <c r="M580" i="33"/>
  <c r="O579" i="33"/>
  <c r="N579" i="33"/>
  <c r="M579" i="33"/>
  <c r="O578" i="33"/>
  <c r="N578" i="33"/>
  <c r="M578" i="33"/>
  <c r="O577" i="33"/>
  <c r="N577" i="33"/>
  <c r="M577" i="33"/>
  <c r="O576" i="33"/>
  <c r="N576" i="33"/>
  <c r="M576" i="33"/>
  <c r="O575" i="33"/>
  <c r="N575" i="33"/>
  <c r="M575" i="33"/>
  <c r="O574" i="33"/>
  <c r="N574" i="33"/>
  <c r="M574" i="33"/>
  <c r="O573" i="33"/>
  <c r="N573" i="33"/>
  <c r="M573" i="33"/>
  <c r="O572" i="33"/>
  <c r="N572" i="33"/>
  <c r="M572" i="33"/>
  <c r="O571" i="33"/>
  <c r="N571" i="33"/>
  <c r="M571" i="33"/>
  <c r="O570" i="33"/>
  <c r="N570" i="33"/>
  <c r="M570" i="33"/>
  <c r="O569" i="33"/>
  <c r="N569" i="33"/>
  <c r="M569" i="33"/>
  <c r="O568" i="33"/>
  <c r="N568" i="33"/>
  <c r="M568" i="33"/>
  <c r="O567" i="33"/>
  <c r="N567" i="33"/>
  <c r="M567" i="33"/>
  <c r="O566" i="33"/>
  <c r="N566" i="33"/>
  <c r="M566" i="33"/>
  <c r="O565" i="33"/>
  <c r="N565" i="33"/>
  <c r="M565" i="33"/>
  <c r="O564" i="33"/>
  <c r="N564" i="33"/>
  <c r="M564" i="33"/>
  <c r="O563" i="33"/>
  <c r="N563" i="33"/>
  <c r="M563" i="33"/>
  <c r="O561" i="33"/>
  <c r="N561" i="33"/>
  <c r="M561" i="33"/>
  <c r="O560" i="33"/>
  <c r="N560" i="33"/>
  <c r="M560" i="33"/>
  <c r="O559" i="33"/>
  <c r="N559" i="33"/>
  <c r="M559" i="33"/>
  <c r="O558" i="33"/>
  <c r="N558" i="33"/>
  <c r="M558" i="33"/>
  <c r="O557" i="33"/>
  <c r="N557" i="33"/>
  <c r="M557" i="33"/>
  <c r="O556" i="33"/>
  <c r="N556" i="33"/>
  <c r="M556" i="33"/>
  <c r="O555" i="33"/>
  <c r="N555" i="33"/>
  <c r="M555" i="33"/>
  <c r="O554" i="33"/>
  <c r="N554" i="33"/>
  <c r="M554" i="33"/>
  <c r="O553" i="33"/>
  <c r="N553" i="33"/>
  <c r="M553" i="33"/>
  <c r="O552" i="33"/>
  <c r="N552" i="33"/>
  <c r="M552" i="33"/>
  <c r="O551" i="33"/>
  <c r="N551" i="33"/>
  <c r="M551" i="33"/>
  <c r="O550" i="33"/>
  <c r="N550" i="33"/>
  <c r="M550" i="33"/>
  <c r="O549" i="33"/>
  <c r="N549" i="33"/>
  <c r="M549" i="33"/>
  <c r="O548" i="33"/>
  <c r="N548" i="33"/>
  <c r="M548" i="33"/>
  <c r="O547" i="33"/>
  <c r="N547" i="33"/>
  <c r="M547" i="33"/>
  <c r="O546" i="33"/>
  <c r="N546" i="33"/>
  <c r="M546" i="33"/>
  <c r="O545" i="33"/>
  <c r="N545" i="33"/>
  <c r="M545" i="33"/>
  <c r="O544" i="33"/>
  <c r="N544" i="33"/>
  <c r="M544" i="33"/>
  <c r="O543" i="33"/>
  <c r="N543" i="33"/>
  <c r="M543" i="33"/>
  <c r="O542" i="33"/>
  <c r="N542" i="33"/>
  <c r="M542" i="33"/>
  <c r="O541" i="33"/>
  <c r="N541" i="33"/>
  <c r="M541" i="33"/>
  <c r="O540" i="33"/>
  <c r="N540" i="33"/>
  <c r="M540" i="33"/>
  <c r="O539" i="33"/>
  <c r="N539" i="33"/>
  <c r="M539" i="33"/>
  <c r="O538" i="33"/>
  <c r="N538" i="33"/>
  <c r="M538" i="33"/>
  <c r="O537" i="33"/>
  <c r="N537" i="33"/>
  <c r="M537" i="33"/>
  <c r="O536" i="33"/>
  <c r="N536" i="33"/>
  <c r="M536" i="33"/>
  <c r="O535" i="33"/>
  <c r="N535" i="33"/>
  <c r="M535" i="33"/>
  <c r="O534" i="33"/>
  <c r="N534" i="33"/>
  <c r="M534" i="33"/>
  <c r="O533" i="33"/>
  <c r="N533" i="33"/>
  <c r="M533" i="33"/>
  <c r="O532" i="33"/>
  <c r="N532" i="33"/>
  <c r="M532" i="33"/>
  <c r="O531" i="33"/>
  <c r="N531" i="33"/>
  <c r="M531" i="33"/>
  <c r="O530" i="33"/>
  <c r="N530" i="33"/>
  <c r="M530" i="33"/>
  <c r="O529" i="33"/>
  <c r="N529" i="33"/>
  <c r="M529" i="33"/>
  <c r="O528" i="33"/>
  <c r="N528" i="33"/>
  <c r="M528" i="33"/>
  <c r="O527" i="33"/>
  <c r="N527" i="33"/>
  <c r="M527" i="33"/>
  <c r="O526" i="33"/>
  <c r="N526" i="33"/>
  <c r="M526" i="33"/>
  <c r="O525" i="33"/>
  <c r="N525" i="33"/>
  <c r="M525" i="33"/>
  <c r="O524" i="33"/>
  <c r="N524" i="33"/>
  <c r="M524" i="33"/>
  <c r="O523" i="33"/>
  <c r="N523" i="33"/>
  <c r="M523" i="33"/>
  <c r="O522" i="33"/>
  <c r="N522" i="33"/>
  <c r="M522" i="33"/>
  <c r="O521" i="33"/>
  <c r="N521" i="33"/>
  <c r="M521" i="33"/>
  <c r="O520" i="33"/>
  <c r="N520" i="33"/>
  <c r="M520" i="33"/>
  <c r="O519" i="33"/>
  <c r="N519" i="33"/>
  <c r="M519" i="33"/>
  <c r="O518" i="33"/>
  <c r="N518" i="33"/>
  <c r="M518" i="33"/>
  <c r="O517" i="33"/>
  <c r="N517" i="33"/>
  <c r="M517" i="33"/>
  <c r="O516" i="33"/>
  <c r="N516" i="33"/>
  <c r="M516" i="33"/>
  <c r="O515" i="33"/>
  <c r="N515" i="33"/>
  <c r="M515" i="33"/>
  <c r="O514" i="33"/>
  <c r="N514" i="33"/>
  <c r="M514" i="33"/>
  <c r="O513" i="33"/>
  <c r="N513" i="33"/>
  <c r="M513" i="33"/>
  <c r="O512" i="33"/>
  <c r="N512" i="33"/>
  <c r="M512" i="33"/>
  <c r="O511" i="33"/>
  <c r="N511" i="33"/>
  <c r="M511" i="33"/>
  <c r="O510" i="33"/>
  <c r="N510" i="33"/>
  <c r="M510" i="33"/>
  <c r="O509" i="33"/>
  <c r="N509" i="33"/>
  <c r="M509" i="33"/>
  <c r="O508" i="33"/>
  <c r="N508" i="33"/>
  <c r="M508" i="33"/>
  <c r="O507" i="33"/>
  <c r="N507" i="33"/>
  <c r="M507" i="33"/>
  <c r="O506" i="33"/>
  <c r="N506" i="33"/>
  <c r="M506" i="33"/>
  <c r="O505" i="33"/>
  <c r="N505" i="33"/>
  <c r="M505" i="33"/>
  <c r="O504" i="33"/>
  <c r="N504" i="33"/>
  <c r="M504" i="33"/>
  <c r="O503" i="33"/>
  <c r="N503" i="33"/>
  <c r="M503" i="33"/>
  <c r="O502" i="33"/>
  <c r="N502" i="33"/>
  <c r="M502" i="33"/>
  <c r="O501" i="33"/>
  <c r="N501" i="33"/>
  <c r="M501" i="33"/>
  <c r="O500" i="33"/>
  <c r="N500" i="33"/>
  <c r="M500" i="33"/>
  <c r="O499" i="33"/>
  <c r="N499" i="33"/>
  <c r="M499" i="33"/>
  <c r="O498" i="33"/>
  <c r="N498" i="33"/>
  <c r="M498" i="33"/>
  <c r="O497" i="33"/>
  <c r="N497" i="33"/>
  <c r="M497" i="33"/>
  <c r="O496" i="33"/>
  <c r="N496" i="33"/>
  <c r="M496" i="33"/>
  <c r="O492" i="33"/>
  <c r="N492" i="33"/>
  <c r="M492" i="33"/>
  <c r="O491" i="33"/>
  <c r="N491" i="33"/>
  <c r="M491" i="33"/>
  <c r="O490" i="33"/>
  <c r="N490" i="33"/>
  <c r="M490" i="33"/>
  <c r="O489" i="33"/>
  <c r="N489" i="33"/>
  <c r="M489" i="33"/>
  <c r="O488" i="33"/>
  <c r="N488" i="33"/>
  <c r="M488" i="33"/>
  <c r="O487" i="33"/>
  <c r="N487" i="33"/>
  <c r="M487" i="33"/>
  <c r="O486" i="33"/>
  <c r="N486" i="33"/>
  <c r="M486" i="33"/>
  <c r="O485" i="33"/>
  <c r="N485" i="33"/>
  <c r="M485" i="33"/>
  <c r="O484" i="33"/>
  <c r="N484" i="33"/>
  <c r="M484" i="33"/>
  <c r="O483" i="33"/>
  <c r="N483" i="33"/>
  <c r="M483" i="33"/>
  <c r="O482" i="33"/>
  <c r="N482" i="33"/>
  <c r="M482" i="33"/>
  <c r="O481" i="33"/>
  <c r="N481" i="33"/>
  <c r="M481" i="33"/>
  <c r="O480" i="33"/>
  <c r="N480" i="33"/>
  <c r="M480" i="33"/>
  <c r="O479" i="33"/>
  <c r="N479" i="33"/>
  <c r="M479" i="33"/>
  <c r="O478" i="33"/>
  <c r="N478" i="33"/>
  <c r="M478" i="33"/>
  <c r="O477" i="33"/>
  <c r="N477" i="33"/>
  <c r="M477" i="33"/>
  <c r="O476" i="33"/>
  <c r="N476" i="33"/>
  <c r="M476" i="33"/>
  <c r="O475" i="33"/>
  <c r="N475" i="33"/>
  <c r="M475" i="33"/>
  <c r="O474" i="33"/>
  <c r="N474" i="33"/>
  <c r="M474" i="33"/>
  <c r="O473" i="33"/>
  <c r="N473" i="33"/>
  <c r="M473" i="33"/>
  <c r="O472" i="33"/>
  <c r="N472" i="33"/>
  <c r="M472" i="33"/>
  <c r="O471" i="33"/>
  <c r="N471" i="33"/>
  <c r="M471" i="33"/>
  <c r="O470" i="33"/>
  <c r="N470" i="33"/>
  <c r="M470" i="33"/>
  <c r="O469" i="33"/>
  <c r="N469" i="33"/>
  <c r="M469" i="33"/>
  <c r="O468" i="33"/>
  <c r="N468" i="33"/>
  <c r="M468" i="33"/>
  <c r="O466" i="33"/>
  <c r="N466" i="33"/>
  <c r="M466" i="33"/>
  <c r="O465" i="33"/>
  <c r="N465" i="33"/>
  <c r="M465" i="33"/>
  <c r="O464" i="33"/>
  <c r="N464" i="33"/>
  <c r="M464" i="33"/>
  <c r="O463" i="33"/>
  <c r="N463" i="33"/>
  <c r="M463" i="33"/>
  <c r="O462" i="33"/>
  <c r="N462" i="33"/>
  <c r="M462" i="33"/>
  <c r="O461" i="33"/>
  <c r="N461" i="33"/>
  <c r="M461" i="33"/>
  <c r="O460" i="33"/>
  <c r="N460" i="33"/>
  <c r="M460" i="33"/>
  <c r="O459" i="33"/>
  <c r="N459" i="33"/>
  <c r="M459" i="33"/>
  <c r="O458" i="33"/>
  <c r="N458" i="33"/>
  <c r="M458" i="33"/>
  <c r="O457" i="33"/>
  <c r="N457" i="33"/>
  <c r="M457" i="33"/>
  <c r="O456" i="33"/>
  <c r="N456" i="33"/>
  <c r="M456" i="33"/>
  <c r="O455" i="33"/>
  <c r="N455" i="33"/>
  <c r="M455" i="33"/>
  <c r="O454" i="33"/>
  <c r="N454" i="33"/>
  <c r="M454" i="33"/>
  <c r="O453" i="33"/>
  <c r="N453" i="33"/>
  <c r="M453" i="33"/>
  <c r="O452" i="33"/>
  <c r="N452" i="33"/>
  <c r="M452" i="33"/>
  <c r="O451" i="33"/>
  <c r="N451" i="33"/>
  <c r="M451" i="33"/>
  <c r="O450" i="33"/>
  <c r="N450" i="33"/>
  <c r="M450" i="33"/>
  <c r="O449" i="33"/>
  <c r="N449" i="33"/>
  <c r="M449" i="33"/>
  <c r="O448" i="33"/>
  <c r="N448" i="33"/>
  <c r="M448" i="33"/>
  <c r="O447" i="33"/>
  <c r="N447" i="33"/>
  <c r="M447" i="33"/>
  <c r="O446" i="33"/>
  <c r="N446" i="33"/>
  <c r="M446" i="33"/>
  <c r="O445" i="33"/>
  <c r="N445" i="33"/>
  <c r="M445" i="33"/>
  <c r="O444" i="33"/>
  <c r="N444" i="33"/>
  <c r="M444" i="33"/>
  <c r="O443" i="33"/>
  <c r="N443" i="33"/>
  <c r="M443" i="33"/>
  <c r="O442" i="33"/>
  <c r="N442" i="33"/>
  <c r="M442" i="33"/>
  <c r="O441" i="33"/>
  <c r="N441" i="33"/>
  <c r="M441" i="33"/>
  <c r="O440" i="33"/>
  <c r="N440" i="33"/>
  <c r="M440" i="33"/>
  <c r="O439" i="33"/>
  <c r="N439" i="33"/>
  <c r="M439" i="33"/>
  <c r="O438" i="33"/>
  <c r="N438" i="33"/>
  <c r="M438" i="33"/>
  <c r="O437" i="33"/>
  <c r="N437" i="33"/>
  <c r="M437" i="33"/>
  <c r="O436" i="33"/>
  <c r="N436" i="33"/>
  <c r="M436" i="33"/>
  <c r="O435" i="33"/>
  <c r="N435" i="33"/>
  <c r="M435" i="33"/>
  <c r="O434" i="33"/>
  <c r="N434" i="33"/>
  <c r="M434" i="33"/>
  <c r="O433" i="33"/>
  <c r="N433" i="33"/>
  <c r="M433" i="33"/>
  <c r="O432" i="33"/>
  <c r="N432" i="33"/>
  <c r="M432" i="33"/>
  <c r="O431" i="33"/>
  <c r="N431" i="33"/>
  <c r="M431" i="33"/>
  <c r="O430" i="33"/>
  <c r="N430" i="33"/>
  <c r="M430" i="33"/>
  <c r="O429" i="33"/>
  <c r="N429" i="33"/>
  <c r="M429" i="33"/>
  <c r="O428" i="33"/>
  <c r="N428" i="33"/>
  <c r="M428" i="33"/>
  <c r="O421" i="33"/>
  <c r="N421" i="33"/>
  <c r="M421" i="33"/>
  <c r="O420" i="33"/>
  <c r="N420" i="33"/>
  <c r="M420" i="33"/>
  <c r="O419" i="33"/>
  <c r="N419" i="33"/>
  <c r="M419" i="33"/>
  <c r="O418" i="33"/>
  <c r="N418" i="33"/>
  <c r="M418" i="33"/>
  <c r="O417" i="33"/>
  <c r="N417" i="33"/>
  <c r="M417" i="33"/>
  <c r="O416" i="33"/>
  <c r="N416" i="33"/>
  <c r="M416" i="33"/>
  <c r="O415" i="33"/>
  <c r="N415" i="33"/>
  <c r="M415" i="33"/>
  <c r="O414" i="33"/>
  <c r="N414" i="33"/>
  <c r="M414" i="33"/>
  <c r="O413" i="33"/>
  <c r="N413" i="33"/>
  <c r="M413" i="33"/>
  <c r="O412" i="33"/>
  <c r="N412" i="33"/>
  <c r="M412" i="33"/>
  <c r="O411" i="33"/>
  <c r="N411" i="33"/>
  <c r="M411" i="33"/>
  <c r="O410" i="33"/>
  <c r="N410" i="33"/>
  <c r="M410" i="33"/>
  <c r="O409" i="33"/>
  <c r="N409" i="33"/>
  <c r="M409" i="33"/>
  <c r="O408" i="33"/>
  <c r="N408" i="33"/>
  <c r="M408" i="33"/>
  <c r="O407" i="33"/>
  <c r="N407" i="33"/>
  <c r="M407" i="33"/>
  <c r="O406" i="33"/>
  <c r="N406" i="33"/>
  <c r="M406" i="33"/>
  <c r="O405" i="33"/>
  <c r="N405" i="33"/>
  <c r="M405" i="33"/>
  <c r="O404" i="33"/>
  <c r="N404" i="33"/>
  <c r="M404" i="33"/>
  <c r="O403" i="33"/>
  <c r="N403" i="33"/>
  <c r="M403" i="33"/>
  <c r="O402" i="33"/>
  <c r="N402" i="33"/>
  <c r="M402" i="33"/>
  <c r="O401" i="33"/>
  <c r="N401" i="33"/>
  <c r="M401" i="33"/>
  <c r="O400" i="33"/>
  <c r="N400" i="33"/>
  <c r="M400" i="33"/>
  <c r="O399" i="33"/>
  <c r="N399" i="33"/>
  <c r="M399" i="33"/>
  <c r="O398" i="33"/>
  <c r="N398" i="33"/>
  <c r="M398" i="33"/>
  <c r="O397" i="33"/>
  <c r="N397" i="33"/>
  <c r="M397" i="33"/>
  <c r="O396" i="33"/>
  <c r="N396" i="33"/>
  <c r="M396" i="33"/>
  <c r="O395" i="33"/>
  <c r="N395" i="33"/>
  <c r="M395" i="33"/>
  <c r="O394" i="33"/>
  <c r="N394" i="33"/>
  <c r="M394" i="33"/>
  <c r="O393" i="33"/>
  <c r="N393" i="33"/>
  <c r="M393" i="33"/>
  <c r="O392" i="33"/>
  <c r="N392" i="33"/>
  <c r="M392" i="33"/>
  <c r="O391" i="33"/>
  <c r="N391" i="33"/>
  <c r="M391" i="33"/>
  <c r="O390" i="33"/>
  <c r="N390" i="33"/>
  <c r="M390" i="33"/>
  <c r="O389" i="33"/>
  <c r="N389" i="33"/>
  <c r="M389" i="33"/>
  <c r="O388" i="33"/>
  <c r="N388" i="33"/>
  <c r="M388" i="33"/>
  <c r="O387" i="33"/>
  <c r="N387" i="33"/>
  <c r="M387" i="33"/>
  <c r="O386" i="33"/>
  <c r="N386" i="33"/>
  <c r="M386" i="33"/>
  <c r="O385" i="33"/>
  <c r="N385" i="33"/>
  <c r="M385" i="33"/>
  <c r="O384" i="33"/>
  <c r="N384" i="33"/>
  <c r="M384" i="33"/>
  <c r="O382" i="33"/>
  <c r="N382" i="33"/>
  <c r="M382" i="33"/>
  <c r="O381" i="33"/>
  <c r="N381" i="33"/>
  <c r="M381" i="33"/>
  <c r="O380" i="33"/>
  <c r="N380" i="33"/>
  <c r="M380" i="33"/>
  <c r="O379" i="33"/>
  <c r="N379" i="33"/>
  <c r="M379" i="33"/>
  <c r="O378" i="33"/>
  <c r="N378" i="33"/>
  <c r="M378" i="33"/>
  <c r="O377" i="33"/>
  <c r="N377" i="33"/>
  <c r="M377" i="33"/>
  <c r="O376" i="33"/>
  <c r="N376" i="33"/>
  <c r="M376" i="33"/>
  <c r="O375" i="33"/>
  <c r="N375" i="33"/>
  <c r="M375" i="33"/>
  <c r="O374" i="33"/>
  <c r="N374" i="33"/>
  <c r="M374" i="33"/>
  <c r="O373" i="33"/>
  <c r="N373" i="33"/>
  <c r="M373" i="33"/>
  <c r="O372" i="33"/>
  <c r="N372" i="33"/>
  <c r="M372" i="33"/>
  <c r="O371" i="33"/>
  <c r="N371" i="33"/>
  <c r="M371" i="33"/>
  <c r="O370" i="33"/>
  <c r="N370" i="33"/>
  <c r="M370" i="33"/>
  <c r="O369" i="33"/>
  <c r="N369" i="33"/>
  <c r="M369" i="33"/>
  <c r="O368" i="33"/>
  <c r="N368" i="33"/>
  <c r="M368" i="33"/>
  <c r="O367" i="33"/>
  <c r="N367" i="33"/>
  <c r="M367" i="33"/>
  <c r="O366" i="33"/>
  <c r="N366" i="33"/>
  <c r="M366" i="33"/>
  <c r="O365" i="33"/>
  <c r="N365" i="33"/>
  <c r="M365" i="33"/>
  <c r="O364" i="33"/>
  <c r="N364" i="33"/>
  <c r="M364" i="33"/>
  <c r="O363" i="33"/>
  <c r="N363" i="33"/>
  <c r="M363" i="33"/>
  <c r="O362" i="33"/>
  <c r="N362" i="33"/>
  <c r="M362" i="33"/>
  <c r="O361" i="33"/>
  <c r="N361" i="33"/>
  <c r="M361" i="33"/>
  <c r="O360" i="33"/>
  <c r="N360" i="33"/>
  <c r="M360" i="33"/>
  <c r="O359" i="33"/>
  <c r="N359" i="33"/>
  <c r="M359" i="33"/>
  <c r="O358" i="33"/>
  <c r="N358" i="33"/>
  <c r="M358" i="33"/>
  <c r="O357" i="33"/>
  <c r="N357" i="33"/>
  <c r="M357" i="33"/>
  <c r="O356" i="33"/>
  <c r="N356" i="33"/>
  <c r="M356" i="33"/>
  <c r="O355" i="33"/>
  <c r="N355" i="33"/>
  <c r="M355" i="33"/>
  <c r="O354" i="33"/>
  <c r="N354" i="33"/>
  <c r="M354" i="33"/>
  <c r="O348" i="33"/>
  <c r="N348" i="33"/>
  <c r="M348" i="33"/>
  <c r="O347" i="33"/>
  <c r="N347" i="33"/>
  <c r="M347" i="33"/>
  <c r="O346" i="33"/>
  <c r="N346" i="33"/>
  <c r="M346" i="33"/>
  <c r="O345" i="33"/>
  <c r="N345" i="33"/>
  <c r="M345" i="33"/>
  <c r="O344" i="33"/>
  <c r="N344" i="33"/>
  <c r="M344" i="33"/>
  <c r="O343" i="33"/>
  <c r="N343" i="33"/>
  <c r="M343" i="33"/>
  <c r="O342" i="33"/>
  <c r="N342" i="33"/>
  <c r="M342" i="33"/>
  <c r="O341" i="33"/>
  <c r="N341" i="33"/>
  <c r="M341" i="33"/>
  <c r="O340" i="33"/>
  <c r="N340" i="33"/>
  <c r="M340" i="33"/>
  <c r="O339" i="33"/>
  <c r="N339" i="33"/>
  <c r="M339" i="33"/>
  <c r="O338" i="33"/>
  <c r="N338" i="33"/>
  <c r="M338" i="33"/>
  <c r="O337" i="33"/>
  <c r="N337" i="33"/>
  <c r="M337" i="33"/>
  <c r="O336" i="33"/>
  <c r="N336" i="33"/>
  <c r="M336" i="33"/>
  <c r="O335" i="33"/>
  <c r="N335" i="33"/>
  <c r="M335" i="33"/>
  <c r="O334" i="33"/>
  <c r="N334" i="33"/>
  <c r="M334" i="33"/>
  <c r="O333" i="33"/>
  <c r="N333" i="33"/>
  <c r="M333" i="33"/>
  <c r="O332" i="33"/>
  <c r="N332" i="33"/>
  <c r="M332" i="33"/>
  <c r="O331" i="33"/>
  <c r="N331" i="33"/>
  <c r="M331" i="33"/>
  <c r="O330" i="33"/>
  <c r="N330" i="33"/>
  <c r="M330" i="33"/>
  <c r="O329" i="33"/>
  <c r="N329" i="33"/>
  <c r="M329" i="33"/>
  <c r="O328" i="33"/>
  <c r="N328" i="33"/>
  <c r="M328" i="33"/>
  <c r="O327" i="33"/>
  <c r="N327" i="33"/>
  <c r="M327" i="33"/>
  <c r="O326" i="33"/>
  <c r="N326" i="33"/>
  <c r="M326" i="33"/>
  <c r="O325" i="33"/>
  <c r="N325" i="33"/>
  <c r="M325" i="33"/>
  <c r="O324" i="33"/>
  <c r="N324" i="33"/>
  <c r="M324" i="33"/>
  <c r="O323" i="33"/>
  <c r="N323" i="33"/>
  <c r="M323" i="33"/>
  <c r="O322" i="33"/>
  <c r="N322" i="33"/>
  <c r="M322" i="33"/>
  <c r="O321" i="33"/>
  <c r="N321" i="33"/>
  <c r="M321" i="33"/>
  <c r="O320" i="33"/>
  <c r="N320" i="33"/>
  <c r="M320" i="33"/>
  <c r="O319" i="33"/>
  <c r="N319" i="33"/>
  <c r="M319" i="33"/>
  <c r="O318" i="33"/>
  <c r="N318" i="33"/>
  <c r="M318" i="33"/>
  <c r="O317" i="33"/>
  <c r="N317" i="33"/>
  <c r="M317" i="33"/>
  <c r="O316" i="33"/>
  <c r="N316" i="33"/>
  <c r="M316" i="33"/>
  <c r="O315" i="33"/>
  <c r="N315" i="33"/>
  <c r="M315" i="33"/>
  <c r="O314" i="33"/>
  <c r="N314" i="33"/>
  <c r="M314" i="33"/>
  <c r="O313" i="33"/>
  <c r="N313" i="33"/>
  <c r="M313" i="33"/>
  <c r="O312" i="33"/>
  <c r="N312" i="33"/>
  <c r="M312" i="33"/>
  <c r="O311" i="33"/>
  <c r="N311" i="33"/>
  <c r="M311" i="33"/>
  <c r="O310" i="33"/>
  <c r="N310" i="33"/>
  <c r="M310" i="33"/>
  <c r="O309" i="33"/>
  <c r="N309" i="33"/>
  <c r="M309" i="33"/>
  <c r="O308" i="33"/>
  <c r="N308" i="33"/>
  <c r="M308" i="33"/>
  <c r="O307" i="33"/>
  <c r="N307" i="33"/>
  <c r="M307" i="33"/>
  <c r="O306" i="33"/>
  <c r="N306" i="33"/>
  <c r="M306" i="33"/>
  <c r="O305" i="33"/>
  <c r="N305" i="33"/>
  <c r="M305" i="33"/>
  <c r="O304" i="33"/>
  <c r="N304" i="33"/>
  <c r="M304" i="33"/>
  <c r="O303" i="33"/>
  <c r="N303" i="33"/>
  <c r="M303" i="33"/>
  <c r="O302" i="33"/>
  <c r="N302" i="33"/>
  <c r="M302" i="33"/>
  <c r="O301" i="33"/>
  <c r="N301" i="33"/>
  <c r="M301" i="33"/>
  <c r="O300" i="33"/>
  <c r="N300" i="33"/>
  <c r="M300" i="33"/>
  <c r="O299" i="33"/>
  <c r="N299" i="33"/>
  <c r="M299" i="33"/>
  <c r="O298" i="33"/>
  <c r="N298" i="33"/>
  <c r="M298" i="33"/>
  <c r="O297" i="33"/>
  <c r="N297" i="33"/>
  <c r="M297" i="33"/>
  <c r="O296" i="33"/>
  <c r="N296" i="33"/>
  <c r="M296" i="33"/>
  <c r="O295" i="33"/>
  <c r="N295" i="33"/>
  <c r="M295" i="33"/>
  <c r="O294" i="33"/>
  <c r="N294" i="33"/>
  <c r="M294" i="33"/>
  <c r="O293" i="33"/>
  <c r="N293" i="33"/>
  <c r="M293" i="33"/>
  <c r="O292" i="33"/>
  <c r="N292" i="33"/>
  <c r="M292" i="33"/>
  <c r="O291" i="33"/>
  <c r="N291" i="33"/>
  <c r="M291" i="33"/>
  <c r="O290" i="33"/>
  <c r="N290" i="33"/>
  <c r="M290" i="33"/>
  <c r="O289" i="33"/>
  <c r="N289" i="33"/>
  <c r="M289" i="33"/>
  <c r="O288" i="33"/>
  <c r="N288" i="33"/>
  <c r="M288" i="33"/>
  <c r="O287" i="33"/>
  <c r="N287" i="33"/>
  <c r="M287" i="33"/>
  <c r="O286" i="33"/>
  <c r="N286" i="33"/>
  <c r="M286" i="33"/>
  <c r="O285" i="33"/>
  <c r="N285" i="33"/>
  <c r="M285" i="33"/>
  <c r="O284" i="33"/>
  <c r="N284" i="33"/>
  <c r="M284" i="33"/>
  <c r="O283" i="33"/>
  <c r="N283" i="33"/>
  <c r="M283" i="33"/>
  <c r="O282" i="33"/>
  <c r="N282" i="33"/>
  <c r="M282" i="33"/>
  <c r="O281" i="33"/>
  <c r="N281" i="33"/>
  <c r="M281" i="33"/>
  <c r="O280" i="33"/>
  <c r="N280" i="33"/>
  <c r="M280" i="33"/>
  <c r="O279" i="33"/>
  <c r="N279" i="33"/>
  <c r="M279" i="33"/>
  <c r="O278" i="33"/>
  <c r="N278" i="33"/>
  <c r="M278" i="33"/>
  <c r="O277" i="33"/>
  <c r="N277" i="33"/>
  <c r="M277" i="33"/>
  <c r="O276" i="33"/>
  <c r="N276" i="33"/>
  <c r="M276" i="33"/>
  <c r="O275" i="33"/>
  <c r="N275" i="33"/>
  <c r="M275" i="33"/>
  <c r="O274" i="33"/>
  <c r="N274" i="33"/>
  <c r="M274" i="33"/>
  <c r="O273" i="33"/>
  <c r="N273" i="33"/>
  <c r="M273" i="33"/>
  <c r="O272" i="33"/>
  <c r="N272" i="33"/>
  <c r="M272" i="33"/>
  <c r="O271" i="33"/>
  <c r="N271" i="33"/>
  <c r="M271" i="33"/>
  <c r="O270" i="33"/>
  <c r="N270" i="33"/>
  <c r="M270" i="33"/>
  <c r="O269" i="33"/>
  <c r="N269" i="33"/>
  <c r="M269" i="33"/>
  <c r="O268" i="33"/>
  <c r="N268" i="33"/>
  <c r="M268" i="33"/>
  <c r="O267" i="33"/>
  <c r="N267" i="33"/>
  <c r="M267" i="33"/>
  <c r="O266" i="33"/>
  <c r="N266" i="33"/>
  <c r="M266" i="33"/>
  <c r="O265" i="33"/>
  <c r="N265" i="33"/>
  <c r="M265" i="33"/>
  <c r="O264" i="33"/>
  <c r="N264" i="33"/>
  <c r="M264" i="33"/>
  <c r="O263" i="33"/>
  <c r="N263" i="33"/>
  <c r="M263" i="33"/>
  <c r="O262" i="33"/>
  <c r="N262" i="33"/>
  <c r="M262" i="33"/>
  <c r="O261" i="33"/>
  <c r="N261" i="33"/>
  <c r="M261" i="33"/>
  <c r="O260" i="33"/>
  <c r="N260" i="33"/>
  <c r="M260" i="33"/>
  <c r="O259" i="33"/>
  <c r="N259" i="33"/>
  <c r="M259" i="33"/>
  <c r="O258" i="33"/>
  <c r="N258" i="33"/>
  <c r="M258" i="33"/>
  <c r="O257" i="33"/>
  <c r="N257" i="33"/>
  <c r="M257" i="33"/>
  <c r="O256" i="33"/>
  <c r="N256" i="33"/>
  <c r="M256" i="33"/>
  <c r="O255" i="33"/>
  <c r="N255" i="33"/>
  <c r="M255" i="33"/>
  <c r="M13" i="33"/>
  <c r="N13" i="33"/>
  <c r="O13" i="33"/>
  <c r="M14" i="33"/>
  <c r="N14" i="33"/>
  <c r="O14" i="33"/>
  <c r="M15" i="33"/>
  <c r="N15" i="33"/>
  <c r="O15" i="33"/>
  <c r="M16" i="33"/>
  <c r="N16" i="33"/>
  <c r="O16" i="33"/>
  <c r="M17" i="33"/>
  <c r="N17" i="33"/>
  <c r="O17" i="33"/>
  <c r="M18" i="33"/>
  <c r="N18" i="33"/>
  <c r="O18" i="33"/>
  <c r="M19" i="33"/>
  <c r="N19" i="33"/>
  <c r="O19" i="33"/>
  <c r="M20" i="33"/>
  <c r="N20" i="33"/>
  <c r="O20" i="33"/>
  <c r="M21" i="33"/>
  <c r="N21" i="33"/>
  <c r="O21" i="33"/>
  <c r="M22" i="33"/>
  <c r="N22" i="33"/>
  <c r="O22" i="33"/>
  <c r="M23" i="33"/>
  <c r="N23" i="33"/>
  <c r="O23" i="33"/>
  <c r="M24" i="33"/>
  <c r="N24" i="33"/>
  <c r="O24" i="33"/>
  <c r="M25" i="33"/>
  <c r="N25" i="33"/>
  <c r="O25" i="33"/>
  <c r="M26" i="33"/>
  <c r="N26" i="33"/>
  <c r="O26" i="33"/>
  <c r="M27" i="33"/>
  <c r="N27" i="33"/>
  <c r="O27" i="33"/>
  <c r="M28" i="33"/>
  <c r="N28" i="33"/>
  <c r="O28" i="33"/>
  <c r="M29" i="33"/>
  <c r="N29" i="33"/>
  <c r="O29" i="33"/>
  <c r="M30" i="33"/>
  <c r="N30" i="33"/>
  <c r="O30" i="33"/>
  <c r="M31" i="33"/>
  <c r="N31" i="33"/>
  <c r="O31" i="33"/>
  <c r="M32" i="33"/>
  <c r="N32" i="33"/>
  <c r="O32" i="33"/>
  <c r="M33" i="33"/>
  <c r="N33" i="33"/>
  <c r="O33" i="33"/>
  <c r="M34" i="33"/>
  <c r="N34" i="33"/>
  <c r="O34" i="33"/>
  <c r="M35" i="33"/>
  <c r="N35" i="33"/>
  <c r="O35" i="33"/>
  <c r="M36" i="33"/>
  <c r="N36" i="33"/>
  <c r="O36" i="33"/>
  <c r="M37" i="33"/>
  <c r="N37" i="33"/>
  <c r="O37" i="33"/>
  <c r="M38" i="33"/>
  <c r="N38" i="33"/>
  <c r="O38" i="33"/>
  <c r="M39" i="33"/>
  <c r="N39" i="33"/>
  <c r="O39" i="33"/>
  <c r="M40" i="33"/>
  <c r="N40" i="33"/>
  <c r="O40" i="33"/>
  <c r="M41" i="33"/>
  <c r="N41" i="33"/>
  <c r="O41" i="33"/>
  <c r="M42" i="33"/>
  <c r="N42" i="33"/>
  <c r="O42" i="33"/>
  <c r="M43" i="33"/>
  <c r="N43" i="33"/>
  <c r="O43" i="33"/>
  <c r="M44" i="33"/>
  <c r="N44" i="33"/>
  <c r="O44" i="33"/>
  <c r="M45" i="33"/>
  <c r="N45" i="33"/>
  <c r="O45" i="33"/>
  <c r="M46" i="33"/>
  <c r="N46" i="33"/>
  <c r="O46" i="33"/>
  <c r="M47" i="33"/>
  <c r="N47" i="33"/>
  <c r="O47" i="33"/>
  <c r="M48" i="33"/>
  <c r="N48" i="33"/>
  <c r="O48" i="33"/>
  <c r="M49" i="33"/>
  <c r="N49" i="33"/>
  <c r="O49" i="33"/>
  <c r="M50" i="33"/>
  <c r="N50" i="33"/>
  <c r="O50" i="33"/>
  <c r="M51" i="33"/>
  <c r="N51" i="33"/>
  <c r="O51" i="33"/>
  <c r="M52" i="33"/>
  <c r="N52" i="33"/>
  <c r="O52" i="33"/>
  <c r="M53" i="33"/>
  <c r="N53" i="33"/>
  <c r="O53" i="33"/>
  <c r="M54" i="33"/>
  <c r="N54" i="33"/>
  <c r="O54" i="33"/>
  <c r="M55" i="33"/>
  <c r="N55" i="33"/>
  <c r="O55" i="33"/>
  <c r="M56" i="33"/>
  <c r="N56" i="33"/>
  <c r="O56" i="33"/>
  <c r="M57" i="33"/>
  <c r="N57" i="33"/>
  <c r="O57" i="33"/>
  <c r="M58" i="33"/>
  <c r="N58" i="33"/>
  <c r="O58" i="33"/>
  <c r="M59" i="33"/>
  <c r="N59" i="33"/>
  <c r="O59" i="33"/>
  <c r="M60" i="33"/>
  <c r="N60" i="33"/>
  <c r="O60" i="33"/>
  <c r="M61" i="33"/>
  <c r="N61" i="33"/>
  <c r="O61" i="33"/>
  <c r="M62" i="33"/>
  <c r="N62" i="33"/>
  <c r="O62" i="33"/>
  <c r="M63" i="33"/>
  <c r="N63" i="33"/>
  <c r="O63" i="33"/>
  <c r="M64" i="33"/>
  <c r="N64" i="33"/>
  <c r="O64" i="33"/>
  <c r="M65" i="33"/>
  <c r="N65" i="33"/>
  <c r="O65" i="33"/>
  <c r="M66" i="33"/>
  <c r="N66" i="33"/>
  <c r="O66" i="33"/>
  <c r="M67" i="33"/>
  <c r="N67" i="33"/>
  <c r="O67" i="33"/>
  <c r="M68" i="33"/>
  <c r="N68" i="33"/>
  <c r="O68" i="33"/>
  <c r="M69" i="33"/>
  <c r="N69" i="33"/>
  <c r="O69" i="33"/>
  <c r="M70" i="33"/>
  <c r="N70" i="33"/>
  <c r="O70" i="33"/>
  <c r="M71" i="33"/>
  <c r="N71" i="33"/>
  <c r="O71" i="33"/>
  <c r="M72" i="33"/>
  <c r="N72" i="33"/>
  <c r="O72" i="33"/>
  <c r="M73" i="33"/>
  <c r="N73" i="33"/>
  <c r="O73" i="33"/>
  <c r="M74" i="33"/>
  <c r="N74" i="33"/>
  <c r="O74" i="33"/>
  <c r="M75" i="33"/>
  <c r="N75" i="33"/>
  <c r="O75" i="33"/>
  <c r="M76" i="33"/>
  <c r="N76" i="33"/>
  <c r="O76" i="33"/>
  <c r="M77" i="33"/>
  <c r="N77" i="33"/>
  <c r="O77" i="33"/>
  <c r="M78" i="33"/>
  <c r="N78" i="33"/>
  <c r="O78" i="33"/>
  <c r="M79" i="33"/>
  <c r="N79" i="33"/>
  <c r="O79" i="33"/>
  <c r="M80" i="33"/>
  <c r="N80" i="33"/>
  <c r="O80" i="33"/>
  <c r="M81" i="33"/>
  <c r="N81" i="33"/>
  <c r="O81" i="33"/>
  <c r="M82" i="33"/>
  <c r="N82" i="33"/>
  <c r="O82" i="33"/>
  <c r="M83" i="33"/>
  <c r="N83" i="33"/>
  <c r="O83" i="33"/>
  <c r="M84" i="33"/>
  <c r="N84" i="33"/>
  <c r="O84" i="33"/>
  <c r="M85" i="33"/>
  <c r="N85" i="33"/>
  <c r="O85" i="33"/>
  <c r="M86" i="33"/>
  <c r="N86" i="33"/>
  <c r="O86" i="33"/>
  <c r="M87" i="33"/>
  <c r="N87" i="33"/>
  <c r="O87" i="33"/>
  <c r="M88" i="33"/>
  <c r="N88" i="33"/>
  <c r="O88" i="33"/>
  <c r="M89" i="33"/>
  <c r="N89" i="33"/>
  <c r="O89" i="33"/>
  <c r="M90" i="33"/>
  <c r="N90" i="33"/>
  <c r="O90" i="33"/>
  <c r="M91" i="33"/>
  <c r="N91" i="33"/>
  <c r="O91" i="33"/>
  <c r="M92" i="33"/>
  <c r="N92" i="33"/>
  <c r="O92" i="33"/>
  <c r="M93" i="33"/>
  <c r="N93" i="33"/>
  <c r="O93" i="33"/>
  <c r="M94" i="33"/>
  <c r="N94" i="33"/>
  <c r="O94" i="33"/>
  <c r="M95" i="33"/>
  <c r="N95" i="33"/>
  <c r="O95" i="33"/>
  <c r="M96" i="33"/>
  <c r="N96" i="33"/>
  <c r="O96" i="33"/>
  <c r="M97" i="33"/>
  <c r="N97" i="33"/>
  <c r="O97" i="33"/>
  <c r="M98" i="33"/>
  <c r="N98" i="33"/>
  <c r="O98" i="33"/>
  <c r="M99" i="33"/>
  <c r="N99" i="33"/>
  <c r="O99" i="33"/>
  <c r="M100" i="33"/>
  <c r="N100" i="33"/>
  <c r="O100" i="33"/>
  <c r="M101" i="33"/>
  <c r="N101" i="33"/>
  <c r="O101" i="33"/>
  <c r="M102" i="33"/>
  <c r="N102" i="33"/>
  <c r="O102" i="33"/>
  <c r="M103" i="33"/>
  <c r="N103" i="33"/>
  <c r="O103" i="33"/>
  <c r="M104" i="33"/>
  <c r="N104" i="33"/>
  <c r="O104" i="33"/>
  <c r="M105" i="33"/>
  <c r="N105" i="33"/>
  <c r="O105" i="33"/>
  <c r="M108" i="33"/>
  <c r="N108" i="33"/>
  <c r="O108" i="33"/>
  <c r="M109" i="33"/>
  <c r="N109" i="33"/>
  <c r="O109" i="33"/>
  <c r="M110" i="33"/>
  <c r="N110" i="33"/>
  <c r="O110" i="33"/>
  <c r="M111" i="33"/>
  <c r="N111" i="33"/>
  <c r="O111" i="33"/>
  <c r="M112" i="33"/>
  <c r="N112" i="33"/>
  <c r="O112" i="33"/>
  <c r="M113" i="33"/>
  <c r="N113" i="33"/>
  <c r="O113" i="33"/>
  <c r="M114" i="33"/>
  <c r="N114" i="33"/>
  <c r="O114" i="33"/>
  <c r="M115" i="33"/>
  <c r="N115" i="33"/>
  <c r="O115" i="33"/>
  <c r="M116" i="33"/>
  <c r="N116" i="33"/>
  <c r="O116" i="33"/>
  <c r="M117" i="33"/>
  <c r="N117" i="33"/>
  <c r="O117" i="33"/>
  <c r="M118" i="33"/>
  <c r="N118" i="33"/>
  <c r="O118" i="33"/>
  <c r="M119" i="33"/>
  <c r="N119" i="33"/>
  <c r="O119" i="33"/>
  <c r="M120" i="33"/>
  <c r="N120" i="33"/>
  <c r="O120" i="33"/>
  <c r="M121" i="33"/>
  <c r="N121" i="33"/>
  <c r="O121" i="33"/>
  <c r="M122" i="33"/>
  <c r="N122" i="33"/>
  <c r="O122" i="33"/>
  <c r="M123" i="33"/>
  <c r="N123" i="33"/>
  <c r="O123" i="33"/>
  <c r="M124" i="33"/>
  <c r="N124" i="33"/>
  <c r="O124" i="33"/>
  <c r="M125" i="33"/>
  <c r="N125" i="33"/>
  <c r="O125" i="33"/>
  <c r="M126" i="33"/>
  <c r="N126" i="33"/>
  <c r="O126" i="33"/>
  <c r="M127" i="33"/>
  <c r="N127" i="33"/>
  <c r="O127" i="33"/>
  <c r="M128" i="33"/>
  <c r="N128" i="33"/>
  <c r="O128" i="33"/>
  <c r="M129" i="33"/>
  <c r="N129" i="33"/>
  <c r="O129" i="33"/>
  <c r="M130" i="33"/>
  <c r="N130" i="33"/>
  <c r="O130" i="33"/>
  <c r="M131" i="33"/>
  <c r="N131" i="33"/>
  <c r="O131" i="33"/>
  <c r="M132" i="33"/>
  <c r="N132" i="33"/>
  <c r="O132" i="33"/>
  <c r="M133" i="33"/>
  <c r="N133" i="33"/>
  <c r="O133" i="33"/>
  <c r="M134" i="33"/>
  <c r="N134" i="33"/>
  <c r="O134" i="33"/>
  <c r="M135" i="33"/>
  <c r="N135" i="33"/>
  <c r="O135" i="33"/>
  <c r="M136" i="33"/>
  <c r="N136" i="33"/>
  <c r="O136" i="33"/>
  <c r="M137" i="33"/>
  <c r="N137" i="33"/>
  <c r="O137" i="33"/>
  <c r="M138" i="33"/>
  <c r="N138" i="33"/>
  <c r="O138" i="33"/>
  <c r="M139" i="33"/>
  <c r="N139" i="33"/>
  <c r="O139" i="33"/>
  <c r="M140" i="33"/>
  <c r="N140" i="33"/>
  <c r="O140" i="33"/>
  <c r="M141" i="33"/>
  <c r="N141" i="33"/>
  <c r="O141" i="33"/>
  <c r="M142" i="33"/>
  <c r="N142" i="33"/>
  <c r="O142" i="33"/>
  <c r="M143" i="33"/>
  <c r="N143" i="33"/>
  <c r="O143" i="33"/>
  <c r="M144" i="33"/>
  <c r="N144" i="33"/>
  <c r="O144" i="33"/>
  <c r="M145" i="33"/>
  <c r="N145" i="33"/>
  <c r="O145" i="33"/>
  <c r="M146" i="33"/>
  <c r="N146" i="33"/>
  <c r="O146" i="33"/>
  <c r="M147" i="33"/>
  <c r="N147" i="33"/>
  <c r="O147" i="33"/>
  <c r="M148" i="33"/>
  <c r="N148" i="33"/>
  <c r="O148" i="33"/>
  <c r="M149" i="33"/>
  <c r="N149" i="33"/>
  <c r="O149" i="33"/>
  <c r="M150" i="33"/>
  <c r="N150" i="33"/>
  <c r="O150" i="33"/>
  <c r="M151" i="33"/>
  <c r="N151" i="33"/>
  <c r="O151" i="33"/>
  <c r="M152" i="33"/>
  <c r="N152" i="33"/>
  <c r="O152" i="33"/>
  <c r="M153" i="33"/>
  <c r="N153" i="33"/>
  <c r="O153" i="33"/>
  <c r="M154" i="33"/>
  <c r="N154" i="33"/>
  <c r="O154" i="33"/>
  <c r="M155" i="33"/>
  <c r="N155" i="33"/>
  <c r="O155" i="33"/>
  <c r="M156" i="33"/>
  <c r="N156" i="33"/>
  <c r="O156" i="33"/>
  <c r="M157" i="33"/>
  <c r="N157" i="33"/>
  <c r="O157" i="33"/>
  <c r="M158" i="33"/>
  <c r="N158" i="33"/>
  <c r="O158" i="33"/>
  <c r="M159" i="33"/>
  <c r="N159" i="33"/>
  <c r="O159" i="33"/>
  <c r="M160" i="33"/>
  <c r="N160" i="33"/>
  <c r="O160" i="33"/>
  <c r="M161" i="33"/>
  <c r="N161" i="33"/>
  <c r="O161" i="33"/>
  <c r="M162" i="33"/>
  <c r="N162" i="33"/>
  <c r="O162" i="33"/>
  <c r="M163" i="33"/>
  <c r="N163" i="33"/>
  <c r="O163" i="33"/>
  <c r="M164" i="33"/>
  <c r="N164" i="33"/>
  <c r="O164" i="33"/>
  <c r="M165" i="33"/>
  <c r="N165" i="33"/>
  <c r="O165" i="33"/>
  <c r="M166" i="33"/>
  <c r="N166" i="33"/>
  <c r="O166" i="33"/>
  <c r="M167" i="33"/>
  <c r="N167" i="33"/>
  <c r="O167" i="33"/>
  <c r="M168" i="33"/>
  <c r="N168" i="33"/>
  <c r="O168" i="33"/>
  <c r="M169" i="33"/>
  <c r="N169" i="33"/>
  <c r="O169" i="33"/>
  <c r="M170" i="33"/>
  <c r="N170" i="33"/>
  <c r="O170" i="33"/>
  <c r="M171" i="33"/>
  <c r="N171" i="33"/>
  <c r="O171" i="33"/>
  <c r="M172" i="33"/>
  <c r="N172" i="33"/>
  <c r="O172" i="33"/>
  <c r="M173" i="33"/>
  <c r="N173" i="33"/>
  <c r="O173" i="33"/>
  <c r="M174" i="33"/>
  <c r="N174" i="33"/>
  <c r="O174" i="33"/>
  <c r="M175" i="33"/>
  <c r="N175" i="33"/>
  <c r="O175" i="33"/>
  <c r="M176" i="33"/>
  <c r="N176" i="33"/>
  <c r="O176" i="33"/>
  <c r="M177" i="33"/>
  <c r="N177" i="33"/>
  <c r="O177" i="33"/>
  <c r="M184" i="33"/>
  <c r="N184" i="33"/>
  <c r="O184" i="33"/>
  <c r="M185" i="33"/>
  <c r="N185" i="33"/>
  <c r="O185" i="33"/>
  <c r="M186" i="33"/>
  <c r="N186" i="33"/>
  <c r="O186" i="33"/>
  <c r="M187" i="33"/>
  <c r="N187" i="33"/>
  <c r="O187" i="33"/>
  <c r="M188" i="33"/>
  <c r="N188" i="33"/>
  <c r="O188" i="33"/>
  <c r="M189" i="33"/>
  <c r="N189" i="33"/>
  <c r="O189" i="33"/>
  <c r="M190" i="33"/>
  <c r="N190" i="33"/>
  <c r="O190" i="33"/>
  <c r="M191" i="33"/>
  <c r="N191" i="33"/>
  <c r="O191" i="33"/>
  <c r="M192" i="33"/>
  <c r="N192" i="33"/>
  <c r="O192" i="33"/>
  <c r="M193" i="33"/>
  <c r="N193" i="33"/>
  <c r="O193" i="33"/>
  <c r="M194" i="33"/>
  <c r="N194" i="33"/>
  <c r="O194" i="33"/>
  <c r="M195" i="33"/>
  <c r="N195" i="33"/>
  <c r="O195" i="33"/>
  <c r="M196" i="33"/>
  <c r="N196" i="33"/>
  <c r="O196" i="33"/>
  <c r="M197" i="33"/>
  <c r="N197" i="33"/>
  <c r="O197" i="33"/>
  <c r="M198" i="33"/>
  <c r="N198" i="33"/>
  <c r="O198" i="33"/>
  <c r="M199" i="33"/>
  <c r="N199" i="33"/>
  <c r="O199" i="33"/>
  <c r="M200" i="33"/>
  <c r="N200" i="33"/>
  <c r="O200" i="33"/>
  <c r="M201" i="33"/>
  <c r="N201" i="33"/>
  <c r="O201" i="33"/>
  <c r="M202" i="33"/>
  <c r="N202" i="33"/>
  <c r="O202" i="33"/>
  <c r="M203" i="33"/>
  <c r="N203" i="33"/>
  <c r="O203" i="33"/>
  <c r="M204" i="33"/>
  <c r="N204" i="33"/>
  <c r="O204" i="33"/>
  <c r="M205" i="33"/>
  <c r="N205" i="33"/>
  <c r="O205" i="33"/>
  <c r="M206" i="33"/>
  <c r="N206" i="33"/>
  <c r="O206" i="33"/>
  <c r="M207" i="33"/>
  <c r="N207" i="33"/>
  <c r="O207" i="33"/>
  <c r="M208" i="33"/>
  <c r="N208" i="33"/>
  <c r="O208" i="33"/>
  <c r="M209" i="33"/>
  <c r="N209" i="33"/>
  <c r="O209" i="33"/>
  <c r="M210" i="33"/>
  <c r="N210" i="33"/>
  <c r="O210" i="33"/>
  <c r="M211" i="33"/>
  <c r="N211" i="33"/>
  <c r="O211" i="33"/>
  <c r="M212" i="33"/>
  <c r="N212" i="33"/>
  <c r="O212" i="33"/>
  <c r="M213" i="33"/>
  <c r="N213" i="33"/>
  <c r="O213" i="33"/>
  <c r="M214" i="33"/>
  <c r="N214" i="33"/>
  <c r="O214" i="33"/>
  <c r="M215" i="33"/>
  <c r="N215" i="33"/>
  <c r="O215" i="33"/>
  <c r="M216" i="33"/>
  <c r="N216" i="33"/>
  <c r="O216" i="33"/>
  <c r="M217" i="33"/>
  <c r="N217" i="33"/>
  <c r="O217" i="33"/>
  <c r="M218" i="33"/>
  <c r="N218" i="33"/>
  <c r="O218" i="33"/>
  <c r="M219" i="33"/>
  <c r="N219" i="33"/>
  <c r="O219" i="33"/>
  <c r="M220" i="33"/>
  <c r="N220" i="33"/>
  <c r="O220" i="33"/>
  <c r="M221" i="33"/>
  <c r="N221" i="33"/>
  <c r="O221" i="33"/>
  <c r="M222" i="33"/>
  <c r="N222" i="33"/>
  <c r="O222" i="33"/>
  <c r="M223" i="33"/>
  <c r="N223" i="33"/>
  <c r="O223" i="33"/>
  <c r="M224" i="33"/>
  <c r="N224" i="33"/>
  <c r="O224" i="33"/>
  <c r="M225" i="33"/>
  <c r="N225" i="33"/>
  <c r="O225" i="33"/>
  <c r="M226" i="33"/>
  <c r="N226" i="33"/>
  <c r="O226" i="33"/>
  <c r="M227" i="33"/>
  <c r="N227" i="33"/>
  <c r="O227" i="33"/>
  <c r="M228" i="33"/>
  <c r="N228" i="33"/>
  <c r="O228" i="33"/>
  <c r="M229" i="33"/>
  <c r="N229" i="33"/>
  <c r="O229" i="33"/>
  <c r="M230" i="33"/>
  <c r="N230" i="33"/>
  <c r="O230" i="33"/>
  <c r="M231" i="33"/>
  <c r="N231" i="33"/>
  <c r="O231" i="33"/>
  <c r="M232" i="33"/>
  <c r="N232" i="33"/>
  <c r="O232" i="33"/>
  <c r="M233" i="33"/>
  <c r="N233" i="33"/>
  <c r="O233" i="33"/>
  <c r="M234" i="33"/>
  <c r="N234" i="33"/>
  <c r="O234" i="33"/>
  <c r="M235" i="33"/>
  <c r="N235" i="33"/>
  <c r="O235" i="33"/>
  <c r="M236" i="33"/>
  <c r="N236" i="33"/>
  <c r="O236" i="33"/>
  <c r="M237" i="33"/>
  <c r="N237" i="33"/>
  <c r="O237" i="33"/>
  <c r="M238" i="33"/>
  <c r="N238" i="33"/>
  <c r="O238" i="33"/>
  <c r="M239" i="33"/>
  <c r="N239" i="33"/>
  <c r="O239" i="33"/>
  <c r="M240" i="33"/>
  <c r="N240" i="33"/>
  <c r="O240" i="33"/>
  <c r="M241" i="33"/>
  <c r="N241" i="33"/>
  <c r="O241" i="33"/>
  <c r="M242" i="33"/>
  <c r="N242" i="33"/>
  <c r="O242" i="33"/>
  <c r="M243" i="33"/>
  <c r="N243" i="33"/>
  <c r="O243" i="33"/>
  <c r="M244" i="33"/>
  <c r="N244" i="33"/>
  <c r="O244" i="33"/>
  <c r="M245" i="33"/>
  <c r="N245" i="33"/>
  <c r="O245" i="33"/>
  <c r="M246" i="33"/>
  <c r="N246" i="33"/>
  <c r="O246" i="33"/>
  <c r="M247" i="33"/>
  <c r="N247" i="33"/>
  <c r="O247" i="33"/>
  <c r="M248" i="33"/>
  <c r="N248" i="33"/>
  <c r="O248" i="33"/>
  <c r="M249" i="33"/>
  <c r="N249" i="33"/>
  <c r="O249" i="33"/>
  <c r="M250" i="33"/>
  <c r="N250" i="33"/>
  <c r="O250" i="33"/>
  <c r="M251" i="33"/>
  <c r="N251" i="33"/>
  <c r="O251" i="33"/>
  <c r="M252" i="33"/>
  <c r="N252" i="33"/>
  <c r="O252" i="33"/>
  <c r="O12" i="33"/>
  <c r="N12" i="33"/>
  <c r="M12" i="33"/>
  <c r="O11" i="33"/>
  <c r="N11" i="33"/>
  <c r="M11" i="33"/>
  <c r="G4" i="32"/>
  <c r="G4" i="31"/>
  <c r="G4" i="30"/>
  <c r="G4" i="29"/>
  <c r="F4" i="28"/>
</calcChain>
</file>

<file path=xl/sharedStrings.xml><?xml version="1.0" encoding="utf-8"?>
<sst xmlns="http://schemas.openxmlformats.org/spreadsheetml/2006/main" count="1671" uniqueCount="1275">
  <si>
    <t xml:space="preserve"> </t>
  </si>
  <si>
    <t>P</t>
  </si>
  <si>
    <t>Full-time</t>
  </si>
  <si>
    <t>Part-time</t>
  </si>
  <si>
    <t>6/8th</t>
  </si>
  <si>
    <t>5/8th</t>
  </si>
  <si>
    <t>3/8th</t>
  </si>
  <si>
    <t xml:space="preserve">Percentage adjustment </t>
  </si>
  <si>
    <t xml:space="preserve">Salary level </t>
  </si>
  <si>
    <t>OSD Post (and Grade where applicable)</t>
  </si>
  <si>
    <t>Professional Nurse (Community Service)</t>
  </si>
  <si>
    <t>Professional Nurse Grade 1 (General Nursing)</t>
  </si>
  <si>
    <t>Professional Nurse Grade 2 (General Nursing)</t>
  </si>
  <si>
    <t>Professional Nurse Grade 3 (General Nursing)</t>
  </si>
  <si>
    <t xml:space="preserve">Operational Manager Nursing Grade 1 (General Unit) </t>
  </si>
  <si>
    <t>Clinical Programme Coordinators Grade 1</t>
  </si>
  <si>
    <t>Clinical Programme Coordinators Grade 2</t>
  </si>
  <si>
    <t xml:space="preserve">Operational Manager Nursing Grade 2 (General Unit) </t>
  </si>
  <si>
    <t>Assistant Manager Nursing (Area)</t>
  </si>
  <si>
    <t>Assistant Manager Nursing (Head of Nursing Services)</t>
  </si>
  <si>
    <t>Deputy Manager Nursing (Level 1 &amp; 2 Hospitals)</t>
  </si>
  <si>
    <t>Manager Nursing (Level 3 Hospitals and Specialised Hospitals)</t>
  </si>
  <si>
    <t>General Nursing Stream</t>
  </si>
  <si>
    <t>Professional Nurse Grade 1 (Specialty Nursing)</t>
  </si>
  <si>
    <t>Clinical Nurse Practitioner Grade 1 (PHC)</t>
  </si>
  <si>
    <t>Professional Nurse Grade 2 (Specialty Nursing)</t>
  </si>
  <si>
    <t>Clinical Nurse Practitioner Grade 2 (PHC)</t>
  </si>
  <si>
    <t>Operational Manager Nursing (Specialty Unit)</t>
  </si>
  <si>
    <t>Operational Manager Nursing (Primary Health Care)</t>
  </si>
  <si>
    <t>Assistant Manager Nursing (Specialty Areas)</t>
  </si>
  <si>
    <t>Assistant Manager Nursing (Primary Health Care)</t>
  </si>
  <si>
    <t>Nursing Lecturing Stream</t>
  </si>
  <si>
    <t xml:space="preserve">Lecturer Grade 1 </t>
  </si>
  <si>
    <t>Lecturer Grade 2</t>
  </si>
  <si>
    <t>Head of Department (Nursing College)</t>
  </si>
  <si>
    <t>Head of Nursing School (Hospital Nursing School)</t>
  </si>
  <si>
    <t>Vice-Principal of Nursing College (Single Nursing College)</t>
  </si>
  <si>
    <t>Principal of Nursing College (Single Nursing College)</t>
  </si>
  <si>
    <t xml:space="preserve">Vice Principal of Nursing College (Head of Nursing Campus) </t>
  </si>
  <si>
    <t>Staff Nurse</t>
  </si>
  <si>
    <t>Staff Nurse Grade 1</t>
  </si>
  <si>
    <t>Staff Nurse Grade 2</t>
  </si>
  <si>
    <t>Staff Nurse Grade 3</t>
  </si>
  <si>
    <t>Nursing Assistant</t>
  </si>
  <si>
    <t>Specialist Litigation (LP-10)</t>
  </si>
  <si>
    <t>Correctional Official (Non-Centre Based)</t>
  </si>
  <si>
    <t>None Centre Based Auxiliary Support</t>
  </si>
  <si>
    <t>Parole Board Clerk and Correctional Policy Administrator (non centre based), Grade III</t>
  </si>
  <si>
    <t>Parole Board Clerk and Correctional Policy Administrator (non centre based), Grade II</t>
  </si>
  <si>
    <t>Parole Board Clerk and Correctional Policy Administrator (non centre based), Grade I</t>
  </si>
  <si>
    <t>Senior Correctional Policy Administrator and Parole Board Secretary (non centre based)</t>
  </si>
  <si>
    <t>Assistant Director Correctional Policy Administrator (non centre based)</t>
  </si>
  <si>
    <t>Deputy Director Correctional Policy Administrator (non centre based)</t>
  </si>
  <si>
    <t>Correctional Official (Centre Based)</t>
  </si>
  <si>
    <t>Centre Based Auxiliary Support</t>
  </si>
  <si>
    <t>CASE OFFICER / RE-INTEGRATION / SECURITY OFFICER, GRADE III</t>
  </si>
  <si>
    <t>CASE OFFICER / RE-INTEGRATION / SECURITY OFFICER, GRADE II</t>
  </si>
  <si>
    <t>SPECIALISED CASE OFFICER / SPECIALISED RE-INTEGRATION OFFICER / SPECIALISED SECURITY OFFICER / SENIOR SECURITY OFFICER (TEAM LEADER), GRADE II</t>
  </si>
  <si>
    <t>SPECIALISED CASE OFFICER / SPECIALISED RE-INTEGRATION OFFICER / SPECIALISED SECURITY OFFICER / SENIOR SECURITY OFFICER (TEAM LEADER), GRADE I</t>
  </si>
  <si>
    <t xml:space="preserve">SENIOR  RE-INTEGRATION OFFICER/ CASE MANAGEMENT SUPERVISOR, GRADE II </t>
  </si>
  <si>
    <t xml:space="preserve">SENIOR  RE-INTEGRATION OFFICER/ CASE MANAGEMENT SUPERVISOR, GRADE I </t>
  </si>
  <si>
    <t xml:space="preserve">Security Manager,  Reintegration Manager, Unit Manager (Small), Head of Correctional Centre (Small), Head of Community Correction (Small) </t>
  </si>
  <si>
    <t>Centre Coordinator (medium institution); Head of Correctional Centre (medium institution), Head of Community Correction (Medium)</t>
  </si>
  <si>
    <t>Centre Coordinator (large institution); Head of Correctional Centre (large institution), Head of Community Correction (Large)</t>
  </si>
  <si>
    <t>Social Auxiliary Worker Grade 1</t>
  </si>
  <si>
    <t>Social Auxiliary Worker Grade 2</t>
  </si>
  <si>
    <t>Social Auxiliary Worker Grade 3</t>
  </si>
  <si>
    <t>Social Worker Grade 1</t>
  </si>
  <si>
    <t>Social Worker Grade 2</t>
  </si>
  <si>
    <t>Social Worker Grade 3</t>
  </si>
  <si>
    <t>Social Worker Grade 4</t>
  </si>
  <si>
    <t>Social Work Supervisor Grade 1</t>
  </si>
  <si>
    <t>Social Work Supervisor Grade 2</t>
  </si>
  <si>
    <t>Social Work Manager Grade 1</t>
  </si>
  <si>
    <t>Social Work Manager Grade 2</t>
  </si>
  <si>
    <t>Social Work Policy Developer Grade 1</t>
  </si>
  <si>
    <t>Social Work Policy Developer Grade 2</t>
  </si>
  <si>
    <t>Manager Social Work Policy Grade 1</t>
  </si>
  <si>
    <t>Manager Social Work Policy Grade 2</t>
  </si>
  <si>
    <t>Assistant Community Development Practitioner Grade 1</t>
  </si>
  <si>
    <t>Assistant Community Development Practitioner 2</t>
  </si>
  <si>
    <t>Assistant Community Development Practitioner 3</t>
  </si>
  <si>
    <t>Community Development Practitioner Grade 1</t>
  </si>
  <si>
    <t>Community Development Practitioner Grade 2</t>
  </si>
  <si>
    <t>Community Development Practitioner Grade 3</t>
  </si>
  <si>
    <t>Community Development Supervisor Grade 1</t>
  </si>
  <si>
    <t>Community Development Supervisor Grade 2</t>
  </si>
  <si>
    <t>Assistant Manager Community Development Grade 1</t>
  </si>
  <si>
    <t>Assistant Manager Community Development Grade 2</t>
  </si>
  <si>
    <t>Manager Community Development Grade 1</t>
  </si>
  <si>
    <t>Manager Community Development  Grade 2</t>
  </si>
  <si>
    <t>Community Development Policy Developer Grade 1</t>
  </si>
  <si>
    <t>Community Development Policy Developer Grade 2</t>
  </si>
  <si>
    <t>Community Development Policy Developer Grade 3</t>
  </si>
  <si>
    <t>Manager Community Development Policy Grade 1</t>
  </si>
  <si>
    <t>Manager Community Development Policy Grade 2</t>
  </si>
  <si>
    <t>Child and Youth Care Worker Grade 1</t>
  </si>
  <si>
    <t>Child and Youth Care Worker Grade 2</t>
  </si>
  <si>
    <t>Child and Youth Care Team Leader Grade 1</t>
  </si>
  <si>
    <t>Child and Youth Care Team Leader Grade 2</t>
  </si>
  <si>
    <t>Child and Youth Care Supervisor  Grade 1</t>
  </si>
  <si>
    <t>Child and  Youth Care Supervisor Grade 2</t>
  </si>
  <si>
    <t>Engineer</t>
  </si>
  <si>
    <t>Candidate Engineer</t>
  </si>
  <si>
    <t>Engineer (Production) Grade A</t>
  </si>
  <si>
    <t>Engineer (Production) Grade B</t>
  </si>
  <si>
    <t>Engineer (Production) Grade C</t>
  </si>
  <si>
    <t>Specialist Engineer</t>
  </si>
  <si>
    <t>Construction Project Manager</t>
  </si>
  <si>
    <t>Professional Surveyor</t>
  </si>
  <si>
    <t>Candidate Professional Surveyor</t>
  </si>
  <si>
    <t>Candidate Architect</t>
  </si>
  <si>
    <t>Candidate Quantity Surveyor</t>
  </si>
  <si>
    <t>Candidate Town and Regional Planner</t>
  </si>
  <si>
    <t>Candidate GISc Professional</t>
  </si>
  <si>
    <t>Professional Surveyor (Production) Grade A</t>
  </si>
  <si>
    <t>Architect (Production) Grade A</t>
  </si>
  <si>
    <t>Quantity Surveyor (Production) Grade A</t>
  </si>
  <si>
    <t>Town and Regional Planner (Production) Grade A</t>
  </si>
  <si>
    <t>GISc Professional (Production) Grade A</t>
  </si>
  <si>
    <t>Professional Surveyor (Production) Grade B</t>
  </si>
  <si>
    <t>Architect (Production) Grade B</t>
  </si>
  <si>
    <t>Quantity Surveyor (Production) Grade B</t>
  </si>
  <si>
    <t>Town and Regional Planner (Production) Grade B</t>
  </si>
  <si>
    <t>GISc Professional (Production) Grade B</t>
  </si>
  <si>
    <t>Professional Surveyor (Production) Grade C</t>
  </si>
  <si>
    <t>Architect (Production) Grade C</t>
  </si>
  <si>
    <t>Quantity Surveyor (Production) Grade C</t>
  </si>
  <si>
    <t>Town and Regional Planner (Production) Grade C</t>
  </si>
  <si>
    <t>GISc Professional (Production) Grade C</t>
  </si>
  <si>
    <t>Scientist</t>
  </si>
  <si>
    <t>Candidate Scientist</t>
  </si>
  <si>
    <t>Scientist (Production) Grade A</t>
  </si>
  <si>
    <t>Scientist (Production) Grade B</t>
  </si>
  <si>
    <t>Scientist (Production) Grade C</t>
  </si>
  <si>
    <t>Specialist Scientist</t>
  </si>
  <si>
    <t>Engineering Technologist</t>
  </si>
  <si>
    <t>Candidate Engineering Technologist</t>
  </si>
  <si>
    <t>Candidate Architectural Technologist</t>
  </si>
  <si>
    <t>Candidate GISc Technologist</t>
  </si>
  <si>
    <t>Candidate Quantity Survey Technologist</t>
  </si>
  <si>
    <t>Engineering Technologist (Production) Grade A</t>
  </si>
  <si>
    <t>Architectural Technologist (Production) Grade A</t>
  </si>
  <si>
    <t>GISc Technologist (Production) Grade A</t>
  </si>
  <si>
    <t>Quantity Survey Technologist (Production) Grade A</t>
  </si>
  <si>
    <t>Engineering Technologist (Production) Grade B</t>
  </si>
  <si>
    <t>Architectural Technologist (Production) Grade B</t>
  </si>
  <si>
    <t>GISc Technologist (Production) Grade B</t>
  </si>
  <si>
    <t>Quantity Survey Technologist (Production) Grade B</t>
  </si>
  <si>
    <t>Engineering Technologist (Production) Grade C</t>
  </si>
  <si>
    <t>Architectural Technologist (Production) Grade C</t>
  </si>
  <si>
    <t>GISc Technologist (Production) Grade C</t>
  </si>
  <si>
    <t>Quantity Survey Technologist (Production) Grade C</t>
  </si>
  <si>
    <t>Candidate Engineering Technician</t>
  </si>
  <si>
    <t>Candidate Survey Technician</t>
  </si>
  <si>
    <t>Candidate Architectural Technician</t>
  </si>
  <si>
    <t>Candidate GISc Technician</t>
  </si>
  <si>
    <t>Candidate Scientific Technician</t>
  </si>
  <si>
    <t>Engineering Technician (Production) Grade A</t>
  </si>
  <si>
    <t>Survey Technician (Production) Grade A</t>
  </si>
  <si>
    <t>Architectural Technician (Production) Grade A</t>
  </si>
  <si>
    <t>GISc Technician (Production) Grade A</t>
  </si>
  <si>
    <t>Scientific Technician (Production) Grade A</t>
  </si>
  <si>
    <t>Engineering Technician (Production) Grade B</t>
  </si>
  <si>
    <t>Survey Technician (Production) Grade B</t>
  </si>
  <si>
    <t>Architectural Technician (Production) Grade B</t>
  </si>
  <si>
    <t>GISc Technician (Production) Grade B</t>
  </si>
  <si>
    <t>Scientific Technician (Production) Grade B</t>
  </si>
  <si>
    <t>Engineering Technician (Production) Grade C</t>
  </si>
  <si>
    <t>Survey Technician (Production) Grade C</t>
  </si>
  <si>
    <t>Architectural Technician (Production) Grade C</t>
  </si>
  <si>
    <t>GISc Technician (Production) Grade C</t>
  </si>
  <si>
    <t>Scientific Technician (Production) Grade C</t>
  </si>
  <si>
    <t>Environmental Officer</t>
  </si>
  <si>
    <t>Environmental Officer (Production) Grade A</t>
  </si>
  <si>
    <t>Biodiversity Officer (Production) Grade A</t>
  </si>
  <si>
    <t>Environmental Officer (Production) Grade B</t>
  </si>
  <si>
    <t>Biodiversity Officer (Production) Grade B</t>
  </si>
  <si>
    <t>Environmental Officer (Production) Grade C</t>
  </si>
  <si>
    <t>Biodiversity Officer (Production) Grade C</t>
  </si>
  <si>
    <t>Environmental Officer (Specialised Production)</t>
  </si>
  <si>
    <t>Biodiversity Officer (Specialised Production)</t>
  </si>
  <si>
    <t>Artisans</t>
  </si>
  <si>
    <t>Pupil Artisan (Apprentice)</t>
  </si>
  <si>
    <t>Artisan (Production) Grade A</t>
  </si>
  <si>
    <t>Artisan (Production) Grade B</t>
  </si>
  <si>
    <t>Artisan (Production) Grade C</t>
  </si>
  <si>
    <t>Artisan (Specialised Production)</t>
  </si>
  <si>
    <t>Medical Officer</t>
  </si>
  <si>
    <t>Medical Officer (Intern)</t>
  </si>
  <si>
    <t>Medical Officer (Community Service)</t>
  </si>
  <si>
    <t>Clinical Manager (Medical) Grade 1</t>
  </si>
  <si>
    <t>Clinical Manager (Medical) Grade 2</t>
  </si>
  <si>
    <t>Dentist (Community Service)</t>
  </si>
  <si>
    <t>Medical Specialist</t>
  </si>
  <si>
    <t>Dentist</t>
  </si>
  <si>
    <t>Registrar (Medical)</t>
  </si>
  <si>
    <t>Medical Specialist Grade 1</t>
  </si>
  <si>
    <t>Medical Specialist Grade 2</t>
  </si>
  <si>
    <t>Medical Specialist Grade 3</t>
  </si>
  <si>
    <t>Senior Registrar (Medical)</t>
  </si>
  <si>
    <t>Medical Specialist (Sub-Specialty) Grade 1</t>
  </si>
  <si>
    <t>Medical Specialist (Sub-Specialty) Grade 2</t>
  </si>
  <si>
    <t>Medical Specialist (Sub-Specialty) Grade 3</t>
  </si>
  <si>
    <t>Head:Clinical Unit (Medical) Grade 1</t>
  </si>
  <si>
    <t>Head:Clinical Unit (Medical) Grade 2</t>
  </si>
  <si>
    <t>Head:Clinical Department (Medical) Grade 1</t>
  </si>
  <si>
    <t>Head:Clinical Department (Medical) Grade 2</t>
  </si>
  <si>
    <t>Dental Specialist</t>
  </si>
  <si>
    <t>Registrar (Dental)</t>
  </si>
  <si>
    <t>Dental Specialist Grade 1</t>
  </si>
  <si>
    <t>Dental Specialist Grade 2</t>
  </si>
  <si>
    <t>Dental Specialist Grade 3</t>
  </si>
  <si>
    <t>Senior Registrar (Dental)</t>
  </si>
  <si>
    <t>Dental Specialist (Sub-Specialty) Grade 1</t>
  </si>
  <si>
    <t>Dental Specialist (Sub-Specialty) Grade 2</t>
  </si>
  <si>
    <t>Dental Specialist (Sub-Specialty) Grade 3</t>
  </si>
  <si>
    <t>Head:Clinical Unit (Dental) Grade 1</t>
  </si>
  <si>
    <t>Head:Clinical Unit (Dental) Grade 2</t>
  </si>
  <si>
    <t>Head:Clinical Department (Dental) Grade 1</t>
  </si>
  <si>
    <t>Head:Clinical Department (Dental) Grade 2</t>
  </si>
  <si>
    <t>Clinical Pharmacologist Grade 1</t>
  </si>
  <si>
    <t>Clinical Pharmacologist Grade 2</t>
  </si>
  <si>
    <t>Clinical Pharmacologist Grade 3</t>
  </si>
  <si>
    <t>Stomatologist Grade 1</t>
  </si>
  <si>
    <t>Stomatologist Grade 2</t>
  </si>
  <si>
    <t>Stomatologist Grade 3</t>
  </si>
  <si>
    <t>Non-Clinical Managers (Medical Services)</t>
  </si>
  <si>
    <t>Senior Manager: Medical Services</t>
  </si>
  <si>
    <t>General Manager: Medical Services</t>
  </si>
  <si>
    <t>Non-Clinical Managers (Dental Services)</t>
  </si>
  <si>
    <t>Senior Manager: Dental Services</t>
  </si>
  <si>
    <t>General Manager: Dental Services</t>
  </si>
  <si>
    <t>Pharmacist Assistant</t>
  </si>
  <si>
    <t>Pharmacist Assistant (Basic) Grade 1</t>
  </si>
  <si>
    <t>Pharmacist Assistant (Basic) Grade 2</t>
  </si>
  <si>
    <t>Pharmacist Assistant (Basic) Grade 3</t>
  </si>
  <si>
    <t>Pharmacist Assistant (Post-Basic) Grade 1</t>
  </si>
  <si>
    <t>Pharmacist Assistant (Post-Basic) Grade 2</t>
  </si>
  <si>
    <t>Pharmacist Assistant (Post-Basic) Grade 3</t>
  </si>
  <si>
    <t>Pharmacist (Intern)</t>
  </si>
  <si>
    <t>Pharmacist (Community Service)</t>
  </si>
  <si>
    <t>Pharmacist Grade 1</t>
  </si>
  <si>
    <t>Pharmacist Grade 2</t>
  </si>
  <si>
    <t>Pharmacist Grade 3</t>
  </si>
  <si>
    <t>Pharmacy Supervisor Grade 1</t>
  </si>
  <si>
    <t>Pharmacy Supervisor Grade 2</t>
  </si>
  <si>
    <t xml:space="preserve">Assistant Manager: Pharmaceutical Services </t>
  </si>
  <si>
    <t xml:space="preserve">Deputy Manager: Pharmaceutical Services </t>
  </si>
  <si>
    <t xml:space="preserve">Manager: Pharmaceutical Services </t>
  </si>
  <si>
    <t>Pharmacist  (General stream)</t>
  </si>
  <si>
    <t>Pharmacists (Clinical and Policy Specialist streams)</t>
  </si>
  <si>
    <t xml:space="preserve">Clinical Pharmacist Grade 1                                                 </t>
  </si>
  <si>
    <t>Clinical Pharmacist Grade 2</t>
  </si>
  <si>
    <t>Pharmaceutical Policy Specialist Grade 1</t>
  </si>
  <si>
    <t>Pharmaceutical Policy Specialist Grade 2</t>
  </si>
  <si>
    <t xml:space="preserve">Senior Pharmaceutical Policy Specialist </t>
  </si>
  <si>
    <t>Emergency Care Practitioners (production levels)</t>
  </si>
  <si>
    <t>Emergency Care Officer Grade 1</t>
  </si>
  <si>
    <t>Emergency Care Officer Grade 2</t>
  </si>
  <si>
    <t>Emergency Care Officer Grade 3</t>
  </si>
  <si>
    <t>Emergency Care Officer Grade 4</t>
  </si>
  <si>
    <t>Emergency Care Officer Grade 5</t>
  </si>
  <si>
    <t>Emergency Care Technician Grade 1</t>
  </si>
  <si>
    <t>Emergency Care Technician Grade 2</t>
  </si>
  <si>
    <t>Emergency Care Technician Grade 3</t>
  </si>
  <si>
    <t>Paramedic Grade 1</t>
  </si>
  <si>
    <t>Paramedic Grade 2</t>
  </si>
  <si>
    <t>Paramedic Grade 3</t>
  </si>
  <si>
    <t>Paramedic Grade 4</t>
  </si>
  <si>
    <t>Emergency Care Practitioners (Supervisory levels)</t>
  </si>
  <si>
    <t>EMS Shift Leader Grade 1</t>
  </si>
  <si>
    <t>EMS Shift Leader Grade 2</t>
  </si>
  <si>
    <t>EMS Shift Leader Grade 3</t>
  </si>
  <si>
    <t>EMS Shift Leader Grade 4</t>
  </si>
  <si>
    <t>EMS Shift Leader Grade 5</t>
  </si>
  <si>
    <t>EMS Shift Leader Grade 6</t>
  </si>
  <si>
    <t>EMS Station Manager Grade 1</t>
  </si>
  <si>
    <t>EMS Station Manager Grade 2</t>
  </si>
  <si>
    <t>EMS Station Manager Grade 3</t>
  </si>
  <si>
    <t>EMS Station Manager Grade 4</t>
  </si>
  <si>
    <t>EMS Station Manager Grade 5</t>
  </si>
  <si>
    <t>EMS Station Manager Grade 6</t>
  </si>
  <si>
    <t>EMS Sub-District Manager Grade 1</t>
  </si>
  <si>
    <t>EMS Sub-District Manager Grade 2</t>
  </si>
  <si>
    <t>EMS Sub-District Manager Grade 3</t>
  </si>
  <si>
    <t>EMS Sub-District Manager Grade 4</t>
  </si>
  <si>
    <t>EMS District Manager Grade 1</t>
  </si>
  <si>
    <t>EMS District Manager Grade 2</t>
  </si>
  <si>
    <t>EMS District Manager Grade 3</t>
  </si>
  <si>
    <t xml:space="preserve">EMS Operational Manager </t>
  </si>
  <si>
    <t xml:space="preserve">EMS Provincial Manager </t>
  </si>
  <si>
    <t>Emergency Care Practitioners (Lecturing)</t>
  </si>
  <si>
    <t>EMS Lecturer (AEA) Grade 1</t>
  </si>
  <si>
    <t>EMS Lecturer (AEA) Grade 2</t>
  </si>
  <si>
    <t>EMS Lecturer (AEA) Grade 3</t>
  </si>
  <si>
    <t>EMS Lecturer (ECT) Grade 1</t>
  </si>
  <si>
    <t>EMS Lecturer (ECT) Grade 2</t>
  </si>
  <si>
    <t>EMS Lecturer (ECT) Grade 3</t>
  </si>
  <si>
    <t>EMS Lecturer (Paramedic) Grade 1</t>
  </si>
  <si>
    <t>EMS Lecturer (Paramedic) Grade 2</t>
  </si>
  <si>
    <t>EMS Lecturer (Paramedic) Grade 3</t>
  </si>
  <si>
    <t>EMS Lecturer (Paramedic) Grade 4</t>
  </si>
  <si>
    <t>EMS Course Co-ordinator Grade 1</t>
  </si>
  <si>
    <t>EMS Course Co-ordinator Grade 2</t>
  </si>
  <si>
    <t>EMS Course Co-ordinator Grade 3</t>
  </si>
  <si>
    <t>EMS Course Co-ordinator Grade 4</t>
  </si>
  <si>
    <t>Deputy Principal EMS Training College Grade 1</t>
  </si>
  <si>
    <t>Deputy Principal EMS Training College Grade 2</t>
  </si>
  <si>
    <t>Deputy Principal EMS Training College Grade 3</t>
  </si>
  <si>
    <t xml:space="preserve">Principal EMS Training College  </t>
  </si>
  <si>
    <t>Specialty Nursing and Primary Health Care</t>
  </si>
  <si>
    <t>Social Auxiliary Worker and Social Worker</t>
  </si>
  <si>
    <t>Community Development</t>
  </si>
  <si>
    <t>Child and Youth Care Work</t>
  </si>
  <si>
    <t>Senior Clinical Manager (Medical) Grade 1</t>
  </si>
  <si>
    <t>Senior Clinical Manager (Medical) Grade 2</t>
  </si>
  <si>
    <t>Clinical Pharmacologist</t>
  </si>
  <si>
    <t>Head:Clinical Unit (Clinical Pharmacology) Grade 1</t>
  </si>
  <si>
    <t>Head:Clinical Unit(Clinical Pharmacology) Grade 2</t>
  </si>
  <si>
    <t>Head:Clinical Department (Clinical Pharmacology) Grade 1</t>
  </si>
  <si>
    <t>Head:Clinical Department (Clinical Pharmacology) Grade 2</t>
  </si>
  <si>
    <t>Stomatologist</t>
  </si>
  <si>
    <t>Head:Clinical Unit (Stomatology) Grade 1</t>
  </si>
  <si>
    <t>Head:Clinical Unit (Stomatology) Grade 2</t>
  </si>
  <si>
    <t>Head:Clinical Department (Stomatology) Grade 1</t>
  </si>
  <si>
    <t>Head:Clinical Department (Stomatology) Grade 2</t>
  </si>
  <si>
    <t>Manager: Medical Services (Grade 1)</t>
  </si>
  <si>
    <t>Manager: Medical Services (Grade 2)</t>
  </si>
  <si>
    <t xml:space="preserve">Senior Manager: Pharmaceutical Services </t>
  </si>
  <si>
    <t>CASE OFFICER / RE-INTEGRATION / SECURITY OFFICER, GRADE I</t>
  </si>
  <si>
    <t>No.</t>
  </si>
  <si>
    <t>No</t>
  </si>
  <si>
    <t>DCS Educationist, M+1/M+2</t>
  </si>
  <si>
    <t>DCS Educationist, M+3</t>
  </si>
  <si>
    <t>DCS Educationist, M+4</t>
  </si>
  <si>
    <t xml:space="preserve">Section Head, Educationist (DCS) </t>
  </si>
  <si>
    <t xml:space="preserve">Divisional Head, Educationist (DCS) </t>
  </si>
  <si>
    <t xml:space="preserve">Manager Education and Training (Educationist DCS) </t>
  </si>
  <si>
    <t xml:space="preserve">Regional Coordinator Education and Training (Educationist DCS) </t>
  </si>
  <si>
    <t>Notch</t>
  </si>
  <si>
    <t xml:space="preserve">Policy Development: Formal Education  (Educationist DCS) </t>
  </si>
  <si>
    <t>Audiologist Grade 1</t>
  </si>
  <si>
    <t>Audiologist Grade 2</t>
  </si>
  <si>
    <t>Audiologist Grade 3</t>
  </si>
  <si>
    <t>Therapeutic &amp; Medical Support Services Programme Coordinator Grade 1</t>
  </si>
  <si>
    <t>Therapeutic &amp; Medical Support Services Programme Coordinator Grade 2</t>
  </si>
  <si>
    <t>Assistant Director: Therapeutic &amp; Medical Support Services Grade 1</t>
  </si>
  <si>
    <t>Assistant Director: Therapeutic &amp; Medical Support Services Grade 2</t>
  </si>
  <si>
    <t>Deputy Director: Therapeutic &amp; Medical Support Services Grade 1</t>
  </si>
  <si>
    <t>Deputy Director: Therapeutic &amp; Medical Support Services Grade 2</t>
  </si>
  <si>
    <t xml:space="preserve">Councillor Grade 1 </t>
  </si>
  <si>
    <t>Councillor Grade 2</t>
  </si>
  <si>
    <t>Councillor Grade 3</t>
  </si>
  <si>
    <t xml:space="preserve">Chief Councillor Grade 1 </t>
  </si>
  <si>
    <t>Chief Councillor Grade 2</t>
  </si>
  <si>
    <t xml:space="preserve">Psychometrist Grade 1 </t>
  </si>
  <si>
    <t>Psychometrist Grade 2</t>
  </si>
  <si>
    <t>Psychometrist Grade 3</t>
  </si>
  <si>
    <t xml:space="preserve">Chief Psychometrist Grade 1 </t>
  </si>
  <si>
    <t>Chief Psychometrist Grade 2</t>
  </si>
  <si>
    <t xml:space="preserve">Psychologist (Intern) </t>
  </si>
  <si>
    <t xml:space="preserve">Psychologist Grade 1 </t>
  </si>
  <si>
    <t>Psychologist Grade 2</t>
  </si>
  <si>
    <t>Psychologist Grade 3</t>
  </si>
  <si>
    <t xml:space="preserve">Chief Psychologist Grade 1 </t>
  </si>
  <si>
    <t>Chief Psychologist Grade 2</t>
  </si>
  <si>
    <t xml:space="preserve">Medical Physicist (Intern) </t>
  </si>
  <si>
    <t>Assistant Manager: Medical Physics</t>
  </si>
  <si>
    <t>Deputy Manager: Medical Physics</t>
  </si>
  <si>
    <t xml:space="preserve">Radiation Scientist Grade 1 </t>
  </si>
  <si>
    <t>Radiation Scientist Grade 2</t>
  </si>
  <si>
    <t>Radiation Scientist Grade 3</t>
  </si>
  <si>
    <t>Deputy Director: Radiation Sciences Grade 1</t>
  </si>
  <si>
    <t>Deputy Director: Radiation Sciences Grade 2</t>
  </si>
  <si>
    <t>Councilors, Psychometrists and Psychologists</t>
  </si>
  <si>
    <t>Medicine Control &amp; Registration Officer</t>
  </si>
  <si>
    <t>Medical Physicist</t>
  </si>
  <si>
    <t>Radiation Scientist</t>
  </si>
  <si>
    <t>Assistants - Group 1</t>
  </si>
  <si>
    <t>Assistants - Group 2</t>
  </si>
  <si>
    <t xml:space="preserve">Therapeutic, Diagnostic and other related Allied Health Professionals </t>
  </si>
  <si>
    <t xml:space="preserve">Therapeutic, Diagnostic and other related Allied Health Policy Developers </t>
  </si>
  <si>
    <t>Therapeutic &amp; Medical Support Services Programme Coordinator</t>
  </si>
  <si>
    <t>ASD</t>
  </si>
  <si>
    <t>DD</t>
  </si>
  <si>
    <t xml:space="preserve">Deputy Director </t>
  </si>
  <si>
    <t>Assistant</t>
  </si>
  <si>
    <t>Occupational Therapy Asst. Grade 1</t>
  </si>
  <si>
    <t>Grade</t>
  </si>
  <si>
    <t xml:space="preserve"> Dental Asst. Gr. 1</t>
  </si>
  <si>
    <t>Radiography Asst Gr. 1</t>
  </si>
  <si>
    <t>Orthopaedic and Prosthetic Asst. Gr.1</t>
  </si>
  <si>
    <t>Physiotherapy Asst. Gr. 1</t>
  </si>
  <si>
    <t>Forensic Pathology Officer Gr 1</t>
  </si>
  <si>
    <t>Medical Technology Asst Gr 1</t>
  </si>
  <si>
    <t>Community Rehabilitation Worker Gr 1</t>
  </si>
  <si>
    <t xml:space="preserve"> Dental Asst. Gr. 2</t>
  </si>
  <si>
    <t>Occupational Therapy Asst. Grade 2</t>
  </si>
  <si>
    <t>Radiography Asst Gr. 2</t>
  </si>
  <si>
    <t>Orthopaedic and Prosthetic Asst. Gr.2</t>
  </si>
  <si>
    <t>Physiotherapy Asst. Gr. 2</t>
  </si>
  <si>
    <t>Forensic Pathology Officer Gr 2</t>
  </si>
  <si>
    <t>Medical Technology Asst Gr 2</t>
  </si>
  <si>
    <t>Community Rehabilitation Worker Gr 2</t>
  </si>
  <si>
    <t>Electro-Cardiogram Asst Gr 1</t>
  </si>
  <si>
    <t>Electro-Encephalographic Asst Gr 1</t>
  </si>
  <si>
    <t>Speech Therapy Asst Gr 1</t>
  </si>
  <si>
    <t>Community Speech and Hearing Worker Gr 1</t>
  </si>
  <si>
    <t>Assistant Nutritionist Gr 1</t>
  </si>
  <si>
    <t>Medical Technician Gr 1</t>
  </si>
  <si>
    <t>Environmental Health Asst Gr 1</t>
  </si>
  <si>
    <t>Opthalmology Technician Gr 1</t>
  </si>
  <si>
    <t>Orthopaedic Footwear Technician Gr 1</t>
  </si>
  <si>
    <t>Physiotherapy Technician Gr 1</t>
  </si>
  <si>
    <t>Supplementary Diagnostic Radiographer Gr 1</t>
  </si>
  <si>
    <t>Occupational Therapy Technician Gr 1</t>
  </si>
  <si>
    <t>Radiographic Technician Gr 1</t>
  </si>
  <si>
    <t>Radiation Laboratory Technician Gr 1</t>
  </si>
  <si>
    <t>Electro-Cardiogram Asst Gr 2</t>
  </si>
  <si>
    <t>Speech Therapy Asst Gr 2</t>
  </si>
  <si>
    <t>Community Speech and Hearing Worker Gr 2</t>
  </si>
  <si>
    <t>Assistant Nutritionist Gr 2</t>
  </si>
  <si>
    <t>Medical Technician Gr 2</t>
  </si>
  <si>
    <t>Environmental Health Asst Gr 2</t>
  </si>
  <si>
    <t>Opthalmology Technician Gr 2</t>
  </si>
  <si>
    <t>Orthopaedic Footwear Technician Gr 2</t>
  </si>
  <si>
    <t>Physiotherapy Technician Gr 2</t>
  </si>
  <si>
    <t>Supplementary Diagnostic Radiographer Gr 2</t>
  </si>
  <si>
    <t>Occupational Therapy Technician Gr 2</t>
  </si>
  <si>
    <t>Radiographic Technician Gr 2</t>
  </si>
  <si>
    <t>Radiation Laboratory Technician Gr 2</t>
  </si>
  <si>
    <t>C/S</t>
  </si>
  <si>
    <t>Community Service</t>
  </si>
  <si>
    <t>Dietician (C/S)</t>
  </si>
  <si>
    <t>Nutritionist (C/S)</t>
  </si>
  <si>
    <t>Physiotherapist (C/S)</t>
  </si>
  <si>
    <t>Occupational Therapist (C/S)</t>
  </si>
  <si>
    <t>Diagnostic Radiographer (C/S)</t>
  </si>
  <si>
    <t>Audiologist (C/S)</t>
  </si>
  <si>
    <t>Dental Therapist (C/S)</t>
  </si>
  <si>
    <t>Optometrist (C/S)</t>
  </si>
  <si>
    <t>Dispensing Optician (C/S)</t>
  </si>
  <si>
    <t>Medical Technologist (C/S)</t>
  </si>
  <si>
    <t>Clinical Technologist (C/S)</t>
  </si>
  <si>
    <t>Medical Technical Officer  (C/S)</t>
  </si>
  <si>
    <t>Medical Orthotist and Prostetist (C/S)</t>
  </si>
  <si>
    <t>Biokinetist (C/S)</t>
  </si>
  <si>
    <t>Podiatrist (C/S)</t>
  </si>
  <si>
    <t>Environmental Health Practitioner (C/S)</t>
  </si>
  <si>
    <t>Speech Therapist (C/S)</t>
  </si>
  <si>
    <t>Dental Technician (C/S)</t>
  </si>
  <si>
    <t>Speech Therapist and Audiologist (C/S)</t>
  </si>
  <si>
    <t>Radiation Control Officer (C/S)</t>
  </si>
  <si>
    <t>Medical Biological Scientist (C/S)</t>
  </si>
  <si>
    <t>Forensic Analyst (C/S)</t>
  </si>
  <si>
    <t>Occupational Hygienist (C/S)</t>
  </si>
  <si>
    <t>Oral Hygienist (C/S)</t>
  </si>
  <si>
    <t>Biokineticist Gr 1</t>
  </si>
  <si>
    <t>Podiatrist Gr 1</t>
  </si>
  <si>
    <t>Clinical Technologist Gr 1</t>
  </si>
  <si>
    <t>Dental Therapist Gr 1</t>
  </si>
  <si>
    <t>Speech Therapist Gr 1</t>
  </si>
  <si>
    <t>Environmental Health Practitioner Gr 1</t>
  </si>
  <si>
    <t>Medical Orthotist &amp; Prosthetist Gr 1</t>
  </si>
  <si>
    <t>Medical Technologist Gr 1</t>
  </si>
  <si>
    <t>Occupational Therapist Gr 1</t>
  </si>
  <si>
    <t>Diagnostic Radiographer Gr 1</t>
  </si>
  <si>
    <t>Optometrist Gr 1</t>
  </si>
  <si>
    <t>Dental Technician Gr 1</t>
  </si>
  <si>
    <t>Physiotherapist Gr 1</t>
  </si>
  <si>
    <t>Speech Therapist and Audiologist Gr 1</t>
  </si>
  <si>
    <t>Nutritionist Gr 1</t>
  </si>
  <si>
    <t>Dietician Gr 1</t>
  </si>
  <si>
    <t>Forensic Analyst Gr 1</t>
  </si>
  <si>
    <t>Medical Technical Officer Gr 1</t>
  </si>
  <si>
    <t>Medical Biological Scientist Gr 1</t>
  </si>
  <si>
    <t>Radiation Control Officer Gr 1</t>
  </si>
  <si>
    <t>Oral Hygienist Gr 1</t>
  </si>
  <si>
    <t>Occupational Higienist Gr 1</t>
  </si>
  <si>
    <t>Dispensing Optician Gr 1</t>
  </si>
  <si>
    <t>Biokineticist Gr 2</t>
  </si>
  <si>
    <t>Podiatrist Gr 2</t>
  </si>
  <si>
    <t>Clinical Technologist Gr 2</t>
  </si>
  <si>
    <t>Dental Therapist Gr 2</t>
  </si>
  <si>
    <t>Speech Therapist Gr 2</t>
  </si>
  <si>
    <t>Environmental Health Practitioner Gr 2</t>
  </si>
  <si>
    <t>Medical Orthotist &amp; Prosthetist Gr 2</t>
  </si>
  <si>
    <t>Medical Technologist Gr 2</t>
  </si>
  <si>
    <t>Occupational Therapist Gr 2</t>
  </si>
  <si>
    <t>Diagnostic Radiographer Gr 2</t>
  </si>
  <si>
    <t>Optometrist Gr 2</t>
  </si>
  <si>
    <t>Dental Technician Gr 2</t>
  </si>
  <si>
    <t>Physiotherapist Gr 2</t>
  </si>
  <si>
    <t>Speech Therapist and Audiologist Gr 2</t>
  </si>
  <si>
    <t>Nutritionist Gr 2</t>
  </si>
  <si>
    <t>Dietician Gr 2</t>
  </si>
  <si>
    <t>Forensic Analyst Gr 2</t>
  </si>
  <si>
    <t>Medical Technical Officer Gr 2</t>
  </si>
  <si>
    <t>Medical Biological Scientist Gr 2</t>
  </si>
  <si>
    <t>Radiation Control Officer Gr 2</t>
  </si>
  <si>
    <t>Oral Hygienist Gr 2</t>
  </si>
  <si>
    <t>Occupational Higienist Gr 2</t>
  </si>
  <si>
    <t>Dispensing Optician Gr 2</t>
  </si>
  <si>
    <t>Biokineticist Gr 3</t>
  </si>
  <si>
    <t>Podiatrist Gr 3</t>
  </si>
  <si>
    <t>Clinical Technologist Gr 3</t>
  </si>
  <si>
    <t>Dental Therapist Gr 3</t>
  </si>
  <si>
    <t>Speech Therapist Gr 3</t>
  </si>
  <si>
    <t>Environmental Health Practitioner Gr 3</t>
  </si>
  <si>
    <t>Medical Orthotist &amp; Prosthetist Gr 3</t>
  </si>
  <si>
    <t>Medical Technologist Gr 3</t>
  </si>
  <si>
    <t>Occupational Therapist Gr 3</t>
  </si>
  <si>
    <t>Diagnostic Radiographer Gr 3</t>
  </si>
  <si>
    <t>Optometrist Gr 3</t>
  </si>
  <si>
    <t>Dental Technician Gr 3</t>
  </si>
  <si>
    <t>Physiotherapist Gr 3</t>
  </si>
  <si>
    <t>Speech Therapist and Audiologist Gr 3</t>
  </si>
  <si>
    <t>Nutritionist Gr 3</t>
  </si>
  <si>
    <t>Dietician Gr 3</t>
  </si>
  <si>
    <t>Forensic Analyst Gr 3</t>
  </si>
  <si>
    <t>Medical Technical Officer Gr 3</t>
  </si>
  <si>
    <t>Medical Biological Scientist Gr 3</t>
  </si>
  <si>
    <t>Radiation Control Officer Gr 3</t>
  </si>
  <si>
    <t>Oral Hygienist Gr 3</t>
  </si>
  <si>
    <t>Occupational Higienist Gr 3</t>
  </si>
  <si>
    <t>Dispensing Optician Gr 3</t>
  </si>
  <si>
    <t xml:space="preserve"> Nuclear Medicine Radiographer  Gr 1</t>
  </si>
  <si>
    <t xml:space="preserve"> Radiation Oncology Radiographer Gr 1</t>
  </si>
  <si>
    <t xml:space="preserve"> Ultrasound Radiographer Gr 1</t>
  </si>
  <si>
    <t xml:space="preserve"> Mammography Radiographer Gr 1</t>
  </si>
  <si>
    <t xml:space="preserve"> Nuclear Medicine Radiographer  Gr 2</t>
  </si>
  <si>
    <t xml:space="preserve"> Radiation Oncology Radiographer Gr 2</t>
  </si>
  <si>
    <t xml:space="preserve"> Ultrasound Radiographer Gr 2</t>
  </si>
  <si>
    <t xml:space="preserve"> Mammography Radiographer Gr 2</t>
  </si>
  <si>
    <t xml:space="preserve"> Nuclear Medicine Radiographer  Gr 3</t>
  </si>
  <si>
    <t xml:space="preserve"> Radiation Oncology Radiographer Gr 3</t>
  </si>
  <si>
    <t xml:space="preserve"> Ultrasound Radiographer Gr 3</t>
  </si>
  <si>
    <t xml:space="preserve"> Mammography Radiographer Gr 3</t>
  </si>
  <si>
    <t>Chief Biokineticist Gr 1</t>
  </si>
  <si>
    <t>Chief Podiatrist Gr 1</t>
  </si>
  <si>
    <t>Chief Clinical Technologist Gr 1</t>
  </si>
  <si>
    <t>Chief Dental Therapist Gr 1</t>
  </si>
  <si>
    <t>Chief Speech Therapist Gr 1</t>
  </si>
  <si>
    <t>Chief Environmental Health Practitioner Gr 1</t>
  </si>
  <si>
    <t>Chief Medical Orthotist &amp; Prosthetist Gr 1</t>
  </si>
  <si>
    <t>Chief Medical Technologist Gr 1</t>
  </si>
  <si>
    <t>Chief Occupational Therapist Gr 1</t>
  </si>
  <si>
    <t>Chief Diagnostic Radiographer Gr 1</t>
  </si>
  <si>
    <t>Chief Optometrist Gr 1</t>
  </si>
  <si>
    <t>Chief Dental Technician Gr 1</t>
  </si>
  <si>
    <t>Chief Physiotherapist Gr 1</t>
  </si>
  <si>
    <t>Chief Audiologist Gr 1</t>
  </si>
  <si>
    <t>Chief Speech Therapist and Audiologist Gr 1</t>
  </si>
  <si>
    <t>Chief Nutritionist Gr 1</t>
  </si>
  <si>
    <t>Chief Dietician Gr 1</t>
  </si>
  <si>
    <t>Chief Forensic Analyst Gr 1</t>
  </si>
  <si>
    <t>Chief Medical Technical Officer Gr 1</t>
  </si>
  <si>
    <t>Chief Medical Biological Scientist Gr 1</t>
  </si>
  <si>
    <t>Chief Radiation Control Officer Gr 1</t>
  </si>
  <si>
    <t>Chief Dispensing Optician Gr 1</t>
  </si>
  <si>
    <t>Chief Occupational Hygienist Gr 1</t>
  </si>
  <si>
    <t>Chief Oral Hygienest Gr 1</t>
  </si>
  <si>
    <t>Chief Biokineticist Gr 2</t>
  </si>
  <si>
    <t>Chief Podiatrist Gr 2</t>
  </si>
  <si>
    <t>Chief Clinical Technologist Gr 2</t>
  </si>
  <si>
    <t>Chief Dental Therapist Gr 2</t>
  </si>
  <si>
    <t>Chief Speech Therapist Gr 2</t>
  </si>
  <si>
    <t>Chief Environmental Health Practitioner Gr 2</t>
  </si>
  <si>
    <t>Chief Medical Orthotist &amp; Prosthetist Gr 2</t>
  </si>
  <si>
    <t>Chief Medical Technologist Gr 2</t>
  </si>
  <si>
    <t>Chief Occupational Therapist Gr 2</t>
  </si>
  <si>
    <t>Chief Diagnostic Radiographer Gr 2</t>
  </si>
  <si>
    <t>Chief Optometrist Gr 2</t>
  </si>
  <si>
    <t>Chief Dental Technician Gr 2</t>
  </si>
  <si>
    <t>Chief Physiotherapist Gr 2</t>
  </si>
  <si>
    <t>Chief Audiologist Gr 2</t>
  </si>
  <si>
    <t>Chief Speech Therapist and Audiologist Gr 2</t>
  </si>
  <si>
    <t>Chief Nutritionist Gr 2</t>
  </si>
  <si>
    <t>Chief Dietician Gr 2</t>
  </si>
  <si>
    <t>Chief Forensic Analyst Gr 2</t>
  </si>
  <si>
    <t>Chief Medical Technical Officer Gr 2</t>
  </si>
  <si>
    <t>Chief Medical Biological Scientist Gr 2</t>
  </si>
  <si>
    <t>Chief Radiation Control Officer Gr 2</t>
  </si>
  <si>
    <t>Chief Dispensing Optician Gr 2</t>
  </si>
  <si>
    <t>Chief Occupational Hygienist Gr 2</t>
  </si>
  <si>
    <t>Chief Oral Hygienest Gr 2</t>
  </si>
  <si>
    <t>ASD: Biokinetics Gr 1</t>
  </si>
  <si>
    <t>ASD: Podiatry Gr 1</t>
  </si>
  <si>
    <t>ASD: Clinical Technology Gr 1</t>
  </si>
  <si>
    <t>ASD: Dental Therapy Gr 1</t>
  </si>
  <si>
    <t>ASD: Speech Therapy Gr 1</t>
  </si>
  <si>
    <t>ASD: Environmental Health Gr 1</t>
  </si>
  <si>
    <t>ASD: Medical Orthotists &amp; Prosthetists Gr 1</t>
  </si>
  <si>
    <t>ASD: Medical Technology Gr 1</t>
  </si>
  <si>
    <t>ASD: Occupational Therapy Gr 1</t>
  </si>
  <si>
    <t>ASD: Radiography Gr 1</t>
  </si>
  <si>
    <t>ASD: Optometry Gr 1</t>
  </si>
  <si>
    <t>ASD: Dental Technology Gr 1</t>
  </si>
  <si>
    <t>ASD: Physiotherapy Gr 1</t>
  </si>
  <si>
    <t>ASD: Audiology Gr 1</t>
  </si>
  <si>
    <t>ASD: Speech Therapy and Audiology Gr 1</t>
  </si>
  <si>
    <t>ASD: Nutrition Gr 1</t>
  </si>
  <si>
    <t>ASD: Dietetics Gr 1</t>
  </si>
  <si>
    <t>ASD: Forensic Analysis Gr 1</t>
  </si>
  <si>
    <t>ASD: Medical Technical Services Gr 1</t>
  </si>
  <si>
    <t>ASD: Radiation Control Gr 1</t>
  </si>
  <si>
    <t>ASD: Oral Hygiene Gr 1</t>
  </si>
  <si>
    <t>ASD: Occupational Hygiene Gr 1</t>
  </si>
  <si>
    <t>ASD: Dispensing Optics Gr 1</t>
  </si>
  <si>
    <t>ASD: Occupational Therapy Gr 2</t>
  </si>
  <si>
    <t>ASD: Radiography Gr 2</t>
  </si>
  <si>
    <t>ASD: Optometry Gr 2</t>
  </si>
  <si>
    <t>ASD: Dental Technology Gr 2</t>
  </si>
  <si>
    <t>ASD: Physiotherapy Gr 2</t>
  </si>
  <si>
    <t>ASD: Audiology Gr 2</t>
  </si>
  <si>
    <t>ASD: Speech Therapy and Audiology Gr 2</t>
  </si>
  <si>
    <t>ASD: Nutrition Gr 2</t>
  </si>
  <si>
    <t>ASD: Dietetics Gr 2</t>
  </si>
  <si>
    <t>ASD: Forensic Analysis Gr 2</t>
  </si>
  <si>
    <t>ASD: Medical Technical Services Gr 2</t>
  </si>
  <si>
    <t>ASD: Radiation Control Gr 2</t>
  </si>
  <si>
    <t>ASD: Oral Hygiene Gr 2</t>
  </si>
  <si>
    <t>ASD: Occupational Hygiene Gr 2</t>
  </si>
  <si>
    <t>ASD: Dispensing Optics Gr 2</t>
  </si>
  <si>
    <t>DD: Biokinetics Gr 1</t>
  </si>
  <si>
    <t>DD: Podiatics Gr 1</t>
  </si>
  <si>
    <t>ASD: Biokinetics Gr 2</t>
  </si>
  <si>
    <t>ASD: Podiatry Gr 2</t>
  </si>
  <si>
    <t>ASD: Clinical Technology Gr 2</t>
  </si>
  <si>
    <t>ASD: Dental Therapy Gr 2</t>
  </si>
  <si>
    <t>ASD: Speech Therapy Gr 2</t>
  </si>
  <si>
    <t>ASD: Environmental Health Gr 2</t>
  </si>
  <si>
    <t>ASD: Medical Orthotists &amp; Prosthetists Gr 2</t>
  </si>
  <si>
    <t>ASD: Medical Technology Gr 2</t>
  </si>
  <si>
    <t>DD: Clinical Technology Gr 1</t>
  </si>
  <si>
    <t>DD: Dental Therapy Gr 1</t>
  </si>
  <si>
    <t>DD: Speech Therapist Gr 1</t>
  </si>
  <si>
    <t xml:space="preserve">DD: Environmental Health Gr 1 </t>
  </si>
  <si>
    <t>DD: Medical Orthotics &amp; Prosthetists Gr 1</t>
  </si>
  <si>
    <t>DD: Medical Technology Gr 1</t>
  </si>
  <si>
    <t>DD: Occupational Therapy Gr 1</t>
  </si>
  <si>
    <t>DD: Radiography Gr 1</t>
  </si>
  <si>
    <t>DD: Optometry Gr 1</t>
  </si>
  <si>
    <t>DD: Dental Technology Gr 1</t>
  </si>
  <si>
    <t>DD: Physiotherapy Gr 1</t>
  </si>
  <si>
    <t>DD: Audiology Gr 1</t>
  </si>
  <si>
    <t>DD: Speech Therapy and Audiology Gr 1</t>
  </si>
  <si>
    <t>DD: Nutrition Gr 1</t>
  </si>
  <si>
    <t>DD: Dietetics Gr 1</t>
  </si>
  <si>
    <t>DD: Forensic Analysis Gr 1</t>
  </si>
  <si>
    <t>DD: Medical Technical Services Gr 1</t>
  </si>
  <si>
    <t>DD: Radiation Control Gr 1</t>
  </si>
  <si>
    <t>DD: Oral Hygiene Gr 1</t>
  </si>
  <si>
    <t>DD: Occupational Hygiene Gr 1</t>
  </si>
  <si>
    <t>DD: Dispensing Optics Gr 1</t>
  </si>
  <si>
    <t>DD: Biokinetics Gr 2</t>
  </si>
  <si>
    <t>DD: Podiatics Gr 2</t>
  </si>
  <si>
    <t>DD: Clinical Technology Gr 2</t>
  </si>
  <si>
    <t>DD: Dental Therapy Gr 2</t>
  </si>
  <si>
    <t>DD: Speech Therapist Gr 2</t>
  </si>
  <si>
    <t xml:space="preserve">DD: Environmental Health Gr 2 </t>
  </si>
  <si>
    <t>DD: Medical Orthotics &amp; Prosthetists Gr 2</t>
  </si>
  <si>
    <t>DD: Medical Technology Gr 2</t>
  </si>
  <si>
    <t>DD: Occupational Therapy Gr 2</t>
  </si>
  <si>
    <t>DD: Radiography Gr 2</t>
  </si>
  <si>
    <t>DD: Optometry Gr 2</t>
  </si>
  <si>
    <t>DD: Dental Technology Gr 2</t>
  </si>
  <si>
    <t>DD: Physiotherapy Gr 2</t>
  </si>
  <si>
    <t>DD: Audiology Gr 2</t>
  </si>
  <si>
    <t>DD: Speech Therapy and Audiology Gr 2</t>
  </si>
  <si>
    <t>DD: Nutrition Gr 2</t>
  </si>
  <si>
    <t>DD: Dietetics Gr 2</t>
  </si>
  <si>
    <t>DD: Forensic Analysis Gr 2</t>
  </si>
  <si>
    <t>DD: Medical Technical Services Gr 2</t>
  </si>
  <si>
    <t>DD: Radiation Control Gr 2</t>
  </si>
  <si>
    <t>DD: Oral Hygiene Gr 2</t>
  </si>
  <si>
    <t>DD: Occupational Hygiene Gr 2</t>
  </si>
  <si>
    <t>DD: Dispensing Optics Gr 2</t>
  </si>
  <si>
    <t>Policy Developer</t>
  </si>
  <si>
    <t xml:space="preserve">PD </t>
  </si>
  <si>
    <t>PD: Biokinetics Gr 1</t>
  </si>
  <si>
    <t>PD: Podiatry Gr 1</t>
  </si>
  <si>
    <t>PD: Clinical Technology Gr 1</t>
  </si>
  <si>
    <t>PD: Dental Therapy Gr 1</t>
  </si>
  <si>
    <t>PD: Environmental Health  Gr 1</t>
  </si>
  <si>
    <t>PD: Medical Orthotics &amp; Prosthetists Gr 1</t>
  </si>
  <si>
    <t>PD: Radiography Grade 1</t>
  </si>
  <si>
    <t>PD: Optometry Gr 1</t>
  </si>
  <si>
    <t>PD: Occupational Therapy Gr 1</t>
  </si>
  <si>
    <t>PD: Medical Technology Gr 1</t>
  </si>
  <si>
    <t>PD: Dental Technica Gr 1</t>
  </si>
  <si>
    <t>PD: Physiotherapy Gr 1</t>
  </si>
  <si>
    <t>PD: Speech Therapy and Audiology Gr 1</t>
  </si>
  <si>
    <t>PD: Nutrition Gr 1</t>
  </si>
  <si>
    <t>PD: Dietetics Gr 1</t>
  </si>
  <si>
    <t>PD: Forensic Analysis Gr 1</t>
  </si>
  <si>
    <t>PD: Medical Technica Officer Gr 1</t>
  </si>
  <si>
    <t>PD: Radiation Control  Gr 1</t>
  </si>
  <si>
    <t>PD: Oral Hygiene Gr 1</t>
  </si>
  <si>
    <t>PD: Occupational Hygiene Gr 1</t>
  </si>
  <si>
    <t>PD: Biokinetics Gr 2</t>
  </si>
  <si>
    <t>PD: Podiatry Gr 2</t>
  </si>
  <si>
    <t>PD: Clinical Technology Gr 2</t>
  </si>
  <si>
    <t>PD: Dental Therapy Gr 2</t>
  </si>
  <si>
    <t>PD: Environmental Health  Gr 2</t>
  </si>
  <si>
    <t>PD: Medical Orthotics &amp; Prosthetists Gr 2</t>
  </si>
  <si>
    <t>PD: Medical Technology Gr 2</t>
  </si>
  <si>
    <t>PD: Occupational Therapy Gr 2</t>
  </si>
  <si>
    <t>PD: Radiography Grade 2</t>
  </si>
  <si>
    <t>PD: Optometry Gr 2</t>
  </si>
  <si>
    <t>PD: Dental Technica Gr 2</t>
  </si>
  <si>
    <t>PD: Physiotherapy Gr 2</t>
  </si>
  <si>
    <t>PD: Speech Therapy and Audiology Gr 2</t>
  </si>
  <si>
    <t>PD: Nutrition Gr 2</t>
  </si>
  <si>
    <t>PD: Dietetics Gr 2</t>
  </si>
  <si>
    <t>PD: Forensic Analysis Gr 2</t>
  </si>
  <si>
    <t>PD: Medical Technica Officer Gr 2</t>
  </si>
  <si>
    <t>PD: Medical Biological Sciences Gr 2</t>
  </si>
  <si>
    <t>PD: Medical Biological Sciences Gr 1</t>
  </si>
  <si>
    <t>PD: Radiation Control  Gr 2</t>
  </si>
  <si>
    <t>PD: Oral Hygiene Gr 2</t>
  </si>
  <si>
    <t>PD: Occupational Hygiene Gr 2</t>
  </si>
  <si>
    <t>PD: Dispensing Optica Gr 2</t>
  </si>
  <si>
    <t>PD: Dispensing Optica Gr 1</t>
  </si>
  <si>
    <t>ASD: Biokinetics Policy Gr 1</t>
  </si>
  <si>
    <t>ASD: Podiatics Policy Gr 1</t>
  </si>
  <si>
    <t>ASD: Clinical Technology Policy Gr 1</t>
  </si>
  <si>
    <t>ASD: Dental Therapy Policy Gr 1</t>
  </si>
  <si>
    <t>ASD: Environmental Health Policy Gr 1</t>
  </si>
  <si>
    <t>ASD: Medical Orthotics &amp; Prosthetists Policy Gr 1</t>
  </si>
  <si>
    <t>ASD: Medical Technology Policy Gr 1</t>
  </si>
  <si>
    <t>ASD: Optometry Policy Gr 1</t>
  </si>
  <si>
    <t>ASD:  Radiography Policy Gr 1</t>
  </si>
  <si>
    <t>ASD: Occupational Therapy Policy Gr 1</t>
  </si>
  <si>
    <t>ASD: Dental Technology Policy Gr 1</t>
  </si>
  <si>
    <t>ASD: Physiotherapy Policy Gr 1</t>
  </si>
  <si>
    <t>ASD: Speech Therapy and Audiology Policy Gr 1</t>
  </si>
  <si>
    <t>ASD: Nutrition Policy Gr 1</t>
  </si>
  <si>
    <t>ASD: Dietetics Policy Gr 1</t>
  </si>
  <si>
    <t>ASD: Forensic Analysis Policy Gr 1</t>
  </si>
  <si>
    <t>ASD: Medical Technical Services Policy Gr 1</t>
  </si>
  <si>
    <t>ASD: Medical Biological Sciences Policy Gr 1</t>
  </si>
  <si>
    <t>ASD: Radiation Control Policy Gr 1</t>
  </si>
  <si>
    <t>ASD: Oral Hygiene Policy Gr 1</t>
  </si>
  <si>
    <t>ASD: Occupational  Hygiene Policy Gr 1</t>
  </si>
  <si>
    <t>ASD: Dispensing Optica Policy Gr 1</t>
  </si>
  <si>
    <t>ASD: Biokinetics Policy Gr 2</t>
  </si>
  <si>
    <t>ASD: Podiatics Policy Gr 2</t>
  </si>
  <si>
    <t>ASD: Clinical Technology Policy Gr 2</t>
  </si>
  <si>
    <t>ASD: Dental Therapy Policy Gr 2</t>
  </si>
  <si>
    <t>ASD: Environmental Health Policy Gr 2</t>
  </si>
  <si>
    <t>ASD: Medical Orthotics &amp; Prosthetists Policy Gr 2</t>
  </si>
  <si>
    <t>ASD: Medical Technology Policy Gr 2</t>
  </si>
  <si>
    <t>ASD: Occupational Therapy Policy Gr 2</t>
  </si>
  <si>
    <t>ASD:  Radiography Policy Gr 2</t>
  </si>
  <si>
    <t>ASD: Optometry Policy Gr 2</t>
  </si>
  <si>
    <t>ASD: Dental Technology Policy Gr 2</t>
  </si>
  <si>
    <t>ASD: Physiotherapy Policy Gr 2</t>
  </si>
  <si>
    <t>ASD: Speech Therapy and Audiology Policy Gr 2</t>
  </si>
  <si>
    <t>ASD: Nutrition Policy Gr 2</t>
  </si>
  <si>
    <t>ASD: Dietetics Policy Gr 2</t>
  </si>
  <si>
    <t>ASD: Forensic Analysis Policy Gr 2</t>
  </si>
  <si>
    <t>ASD: Medical Technical Services Policy Gr 2</t>
  </si>
  <si>
    <t>ASD: Medical Biological Sciences Policy Gr 2</t>
  </si>
  <si>
    <t>ASD: Radiation Control Policy Gr 2</t>
  </si>
  <si>
    <t>ASD: Oral Hygiene Policy Gr 2</t>
  </si>
  <si>
    <t>ASD: Occupational  Hygiene Policy Gr 2</t>
  </si>
  <si>
    <t>ASD: Dispensing Optica Policy Gr 2</t>
  </si>
  <si>
    <t>DD: Biokinetics Policy Gr 1</t>
  </si>
  <si>
    <t>DD: Podiatics Policy Gr 1</t>
  </si>
  <si>
    <t>DD: Clinical Technology Policy Gr 1</t>
  </si>
  <si>
    <t>DD: Dental Therapy Policy Gr 1</t>
  </si>
  <si>
    <t xml:space="preserve">DD: Environmental Health Policy Gr 1 </t>
  </si>
  <si>
    <t>DD: Medical Orthotics &amp; Prosthetists Policy Gr 1</t>
  </si>
  <si>
    <t>DD: Medical Technology Policy Gr 1</t>
  </si>
  <si>
    <t>DD: Occupational Therapy Policy Gr 1</t>
  </si>
  <si>
    <t>DD: Radiography Policy Gr 1</t>
  </si>
  <si>
    <t>DD: Optometry Policy Gr 1</t>
  </si>
  <si>
    <t>DD: Dental Technology Policy Gr 1</t>
  </si>
  <si>
    <t>DD: Physiotherapy Policy Gr 1</t>
  </si>
  <si>
    <t>DD: Speech Therapy and Audiology  Policy Gr 1</t>
  </si>
  <si>
    <t>DD: Nutrition Policy Gr 1</t>
  </si>
  <si>
    <t>DD: Dietetics Policy Gr 1</t>
  </si>
  <si>
    <t>DD: Forensic Analysis Policy Gr 1</t>
  </si>
  <si>
    <t>DD: Medical Technical Services Policy Gr 1</t>
  </si>
  <si>
    <t>DD: Medical Biological Sciences Policy Gr 1</t>
  </si>
  <si>
    <t>DD: Radiation Control Policy Gr 1</t>
  </si>
  <si>
    <t>DD: Occupational Hygiene Policy Gr 1</t>
  </si>
  <si>
    <t>DD: Oral Hygiene Policy Gr 1</t>
  </si>
  <si>
    <t>DD: Dispensing Optica Policy Gr 1</t>
  </si>
  <si>
    <t>DD: Biokinetics Policy Gr 2</t>
  </si>
  <si>
    <t>DD: Podiatics Policy Gr 2</t>
  </si>
  <si>
    <t>DD: Clinical Technology Policy Gr 2</t>
  </si>
  <si>
    <t>DD: Dental Therapy Policy Gr 2</t>
  </si>
  <si>
    <t>DD: Environmental Health Policy Gr 2</t>
  </si>
  <si>
    <t>DD: Medical Orthotics &amp; Prosthetists Policy Gr 2</t>
  </si>
  <si>
    <t>DD: Medical Technology Policy Gr 2</t>
  </si>
  <si>
    <t>DD: Occupational Therapy Policy Gr 2</t>
  </si>
  <si>
    <t>DD: Radiography Policy Gr 2</t>
  </si>
  <si>
    <t>DD: Optometry Policy Gr 2</t>
  </si>
  <si>
    <t>DD: Dental Technology Policy Gr 2</t>
  </si>
  <si>
    <t>DD: Physiotherapy Policy Gr 2</t>
  </si>
  <si>
    <t>DD: Speech Therapy and Audiology  Policy Gr 2</t>
  </si>
  <si>
    <t>DD: Nutrition Policy Gr 2</t>
  </si>
  <si>
    <t>DD: Dietetics Policy Gr 2</t>
  </si>
  <si>
    <t>DD: Forensic Analysis Policy Gr 2</t>
  </si>
  <si>
    <t>DD: Medical Technical Services Policy Gr 2</t>
  </si>
  <si>
    <t>DD: Medical Biological Sciences Policy Gr 2</t>
  </si>
  <si>
    <t>DD: Radiation Control Policy Gr 2</t>
  </si>
  <si>
    <t>DD: Occupational Hygiene Policy Gr 2</t>
  </si>
  <si>
    <t>DD: Oral Hygiene Policy Gr 2</t>
  </si>
  <si>
    <t>DD: Dispensing Optica Policy Gr 2</t>
  </si>
  <si>
    <t xml:space="preserve">DD: Counselling Grade 1 </t>
  </si>
  <si>
    <t>DD: Counselling Grade 2</t>
  </si>
  <si>
    <t xml:space="preserve">DD: Psychometric Services Gr 2 </t>
  </si>
  <si>
    <t xml:space="preserve">DD: Psychometric Services Gr 1 </t>
  </si>
  <si>
    <t>Psychologist (C/S)</t>
  </si>
  <si>
    <t xml:space="preserve">Principal Psychologist Gr 1 </t>
  </si>
  <si>
    <t>Principal Psychologist Gr 2</t>
  </si>
  <si>
    <t>Medicine Control Officer Gr 1</t>
  </si>
  <si>
    <t>Medicine Registration Officer Gr 1</t>
  </si>
  <si>
    <t>Medicine Control Officer Gr 2</t>
  </si>
  <si>
    <t>Medicine Registration Officer Gr 2</t>
  </si>
  <si>
    <t>Medicine Control Officer Gr 3</t>
  </si>
  <si>
    <t>Medicine Registration Officer Gr 3</t>
  </si>
  <si>
    <t>DD: Medicine Control Gr 1</t>
  </si>
  <si>
    <t>DD: Medicine Registration Gr 1</t>
  </si>
  <si>
    <t>DD: Medicine Control Gr 2</t>
  </si>
  <si>
    <t>DD: Medicine Registration Gr 2</t>
  </si>
  <si>
    <t xml:space="preserve">Medical Physicist Gr 1 </t>
  </si>
  <si>
    <t>Medical Physicist Gr 2</t>
  </si>
  <si>
    <t>Medical Physicist Gr 3</t>
  </si>
  <si>
    <t>Medical Officer Gr 1</t>
  </si>
  <si>
    <t>Medical Officer Gr 2</t>
  </si>
  <si>
    <t>Medical Officer Gr 3</t>
  </si>
  <si>
    <t>Dentist Gr 1</t>
  </si>
  <si>
    <t>Dentist Officer Gr 2</t>
  </si>
  <si>
    <t>Dentist Officer Gr 3</t>
  </si>
  <si>
    <t>Clinical Manager (Dental) Gr 1</t>
  </si>
  <si>
    <t>Clinical Manager (Dental) Gr 2</t>
  </si>
  <si>
    <t>Nursing Assistant Gr 1</t>
  </si>
  <si>
    <t>Nursing Assistant Gr 2</t>
  </si>
  <si>
    <t>Nursing Assistant Gr 3</t>
  </si>
  <si>
    <t>Candicate Attorney, Grade 1 (LP 1)</t>
  </si>
  <si>
    <t>Candicate Attorney, Grade 2 (LP 2)</t>
  </si>
  <si>
    <t>Assistant State Attorney (Grade 1) (LP 3)</t>
  </si>
  <si>
    <t>Assistant State Attorney (Grade 2) (LP 4)</t>
  </si>
  <si>
    <t>Senior Assistant State Attorney, Grade 1 (LP 5)</t>
  </si>
  <si>
    <t>Senior Assistant State Attorney, Grade 2 (LP 6)</t>
  </si>
  <si>
    <t>Specialist Litigation (State Attorney Production) (LP 10)</t>
  </si>
  <si>
    <t>Maintenance Officer Gr 1</t>
  </si>
  <si>
    <t>Legal Administration Officer Gr 1</t>
  </si>
  <si>
    <t>Registrar Gr 1</t>
  </si>
  <si>
    <t>Assistant Master Gr 1</t>
  </si>
  <si>
    <t>Assistant Master Gr 2</t>
  </si>
  <si>
    <t>Registrar Gr 2</t>
  </si>
  <si>
    <t>Legal Administration Officer Gr 2</t>
  </si>
  <si>
    <t>Maintenance Officer Gr 2</t>
  </si>
  <si>
    <t>Assistant Master Gr 3</t>
  </si>
  <si>
    <t>Registrar Gr 3</t>
  </si>
  <si>
    <t>Legal Administration Officer Gr 3</t>
  </si>
  <si>
    <t>Maintenance Officer Gr 3</t>
  </si>
  <si>
    <t>Assistant Master Gr 4</t>
  </si>
  <si>
    <t>Registrar Gr 4</t>
  </si>
  <si>
    <t>Legal Administration Officer Gr 4</t>
  </si>
  <si>
    <t>Maintenance Officer Gr 4</t>
  </si>
  <si>
    <t>Assistant Master Gr 5</t>
  </si>
  <si>
    <t>Registrar Gr 5</t>
  </si>
  <si>
    <t>Legal Administration Officer Gr 5</t>
  </si>
  <si>
    <t>Maintenance Officer Gr 5</t>
  </si>
  <si>
    <t xml:space="preserve"> Deputy Master</t>
  </si>
  <si>
    <t>Chief Registrar</t>
  </si>
  <si>
    <t>Senior Legal Administration Officer,</t>
  </si>
  <si>
    <t>(MR 6)</t>
  </si>
  <si>
    <t>Estate Controller, Gr 1</t>
  </si>
  <si>
    <t>Estate Controller, Gr 2</t>
  </si>
  <si>
    <t>Estate Controller, Gr 3</t>
  </si>
  <si>
    <t>Estate Controller, Gr 4</t>
  </si>
  <si>
    <t>Family Advocate Grade 1 (LP 7)</t>
  </si>
  <si>
    <t>State Law Advisor Gr 1</t>
  </si>
  <si>
    <t>(LP 7)</t>
  </si>
  <si>
    <t>Family Advocate Grade 2 (LP 7)</t>
  </si>
  <si>
    <t>State Law Advisor Gr 2</t>
  </si>
  <si>
    <t>(LP 8)</t>
  </si>
  <si>
    <t xml:space="preserve">Senior Family Advocate </t>
  </si>
  <si>
    <t>Senior State Law Advisor</t>
  </si>
  <si>
    <t>(LP 9)</t>
  </si>
  <si>
    <t>Asst</t>
  </si>
  <si>
    <t>Gr</t>
  </si>
  <si>
    <t>Chief Artisan Grade B</t>
  </si>
  <si>
    <t>Artisan Foreman Grade A</t>
  </si>
  <si>
    <t>Artisan Foreman Grade B</t>
  </si>
  <si>
    <t>Control Biodiversity Officer Grade B</t>
  </si>
  <si>
    <t>Control Environmental Officer Grade B</t>
  </si>
  <si>
    <t>Control Biodiversity Officer Grade A</t>
  </si>
  <si>
    <t>Control Environmental Officer Grade A</t>
  </si>
  <si>
    <t>Control Engineering Technician Grade B</t>
  </si>
  <si>
    <t>Control Survey Technician Grade B</t>
  </si>
  <si>
    <t>Control Architectural Technician Grade B</t>
  </si>
  <si>
    <t>Control GISc Technician Grade B</t>
  </si>
  <si>
    <t>Control Scientific Technician Grade B</t>
  </si>
  <si>
    <t>Control Engineering Technician Grade A</t>
  </si>
  <si>
    <t>Control Survey Technician Grade A</t>
  </si>
  <si>
    <t>Control Architectural Technician Grade A</t>
  </si>
  <si>
    <t>Control GISc Technician Grade A</t>
  </si>
  <si>
    <t>Control Scientific Technician Grade A</t>
  </si>
  <si>
    <t>Control Quantity Survey Technologist Grade B</t>
  </si>
  <si>
    <t>Control Architectural Technologist Grade B</t>
  </si>
  <si>
    <t>Control Engineering Technologist Grade B</t>
  </si>
  <si>
    <t>Control Quantity Survey Technologist Grade A</t>
  </si>
  <si>
    <t>Control GISc Technologist Grade A</t>
  </si>
  <si>
    <t>Control Architectural Technologist Grade A</t>
  </si>
  <si>
    <t>Control Engineering Technologist Grade A</t>
  </si>
  <si>
    <t>Scientific Manager Grade B</t>
  </si>
  <si>
    <t>Scientific Manager Grade A</t>
  </si>
  <si>
    <t>Chief GISc Professional Grade B</t>
  </si>
  <si>
    <t>Chief Town and Regional Planner Grade B</t>
  </si>
  <si>
    <t>Chief Quantity Surveyor Grade B</t>
  </si>
  <si>
    <t>Chief Architect Grade B</t>
  </si>
  <si>
    <t>Chief Professional Surveyor Grade B</t>
  </si>
  <si>
    <t>Chief GISc Professional Grade A</t>
  </si>
  <si>
    <t>Chief Town and Regional Planner Grade A</t>
  </si>
  <si>
    <t>Chief Quantity Surveyor Grade A</t>
  </si>
  <si>
    <t>Chief Architect Grade A</t>
  </si>
  <si>
    <t>Chief Professional Surveyor Grade A</t>
  </si>
  <si>
    <t>Chief Engineer Grade B</t>
  </si>
  <si>
    <t>Chief Engineer Grade A</t>
  </si>
  <si>
    <t>(Production) Grade B</t>
  </si>
  <si>
    <t>(Production) Grade A</t>
  </si>
  <si>
    <t>Control GISc Technologist Grade B</t>
  </si>
  <si>
    <t>Artisan (Temporary Production)</t>
  </si>
  <si>
    <t>Chief Artisan Grade A</t>
  </si>
  <si>
    <t>Candidate Construction Project Manager</t>
  </si>
  <si>
    <t>Construction Project Manager (Production) Grade A</t>
  </si>
  <si>
    <t>Construction Project Manager (Production) Grade B</t>
  </si>
  <si>
    <t>Construction Project Manager (Production) Grade C</t>
  </si>
  <si>
    <t>Chief Construction Project Manager Grade A</t>
  </si>
  <si>
    <t>Chief Construction Project Manager Grade B</t>
  </si>
  <si>
    <t>Biodeversity Officer</t>
  </si>
  <si>
    <t>Engineering Technician</t>
  </si>
  <si>
    <t>Survey Technician</t>
  </si>
  <si>
    <t>Architectural Technician</t>
  </si>
  <si>
    <t>Geographical Information Sciences (GISc) Technician</t>
  </si>
  <si>
    <t>Scientific Tecnician</t>
  </si>
  <si>
    <t>Architectural Technologist</t>
  </si>
  <si>
    <t>Geographical Information Sciences (GISc) Technologist</t>
  </si>
  <si>
    <t>Quantity Survey Technologist</t>
  </si>
  <si>
    <t>Architect</t>
  </si>
  <si>
    <t>Quantity Surveyor</t>
  </si>
  <si>
    <t>Town and Regional Planner</t>
  </si>
  <si>
    <t>Geographical Information Sciences (GISc) Professional</t>
  </si>
  <si>
    <t>Assistant Director</t>
  </si>
  <si>
    <t xml:space="preserve"> Manager: Dental Services Grade 1</t>
  </si>
  <si>
    <t>Manager: Dental Services Grade 2</t>
  </si>
  <si>
    <t>ASD: Medical Biological Sciences Gr 1</t>
  </si>
  <si>
    <t>ASD: Medical Biological Sciences Gr 2</t>
  </si>
  <si>
    <t>DD: Medical Biological Sciences Gr 1</t>
  </si>
  <si>
    <t>DD: Medical Biological Sciences Gr 2</t>
  </si>
  <si>
    <t>Annexure A</t>
  </si>
  <si>
    <t>Public Service Act appointees not covered by OSDs</t>
  </si>
  <si>
    <t>Annexure B</t>
  </si>
  <si>
    <t>Annexure C</t>
  </si>
  <si>
    <t>Annexure D</t>
  </si>
  <si>
    <t>Annexure E</t>
  </si>
  <si>
    <t>Annexure F</t>
  </si>
  <si>
    <t>Annexure G</t>
  </si>
  <si>
    <t>Annexure H</t>
  </si>
  <si>
    <t>Annexure I</t>
  </si>
  <si>
    <t>OSD for Professional Nurses, Staff Nurses and Nursing Assistants</t>
  </si>
  <si>
    <t>OSD for Legally Qualified personnel</t>
  </si>
  <si>
    <t>OSD for Department of Correctional Services</t>
  </si>
  <si>
    <t>OSD for Educators in the Department of Correctional Services</t>
  </si>
  <si>
    <t>OSD for Social Services Professions</t>
  </si>
  <si>
    <t>OSD for Engineering Professions and related occupations</t>
  </si>
  <si>
    <t>OSD for Medical Officers, Medical Specialists, Dentists, Dental Specialists, Pharmacologists, Pharmacists and Emergency Care Practitioners</t>
  </si>
  <si>
    <t>OSD for Therapeutic, Diagnostic and other related Allied Health Professionals</t>
  </si>
  <si>
    <t>Salary scales, with translation keys, for employees on salary levels 1 to 12 and covered by Occupation Specific Dispensations (OSDs)</t>
  </si>
  <si>
    <t>Full-time notch</t>
  </si>
  <si>
    <t>Part-time notch</t>
  </si>
  <si>
    <t>Full-time TCE package</t>
  </si>
  <si>
    <t>Part-time TCE package</t>
  </si>
  <si>
    <t>TCE Package</t>
  </si>
  <si>
    <t>TCE package - minimum of scale for this OSD post is notch 1</t>
  </si>
  <si>
    <t>TCE package</t>
  </si>
  <si>
    <r>
      <rPr>
        <b/>
        <u/>
        <sz val="9"/>
        <rFont val="Arial"/>
        <family val="2"/>
      </rPr>
      <t>TCE package</t>
    </r>
    <r>
      <rPr>
        <b/>
        <sz val="9"/>
        <rFont val="Arial"/>
        <family val="2"/>
      </rPr>
      <t xml:space="preserve"> - minimum of scale for this OSD post is notch 1</t>
    </r>
  </si>
  <si>
    <t>Legend</t>
  </si>
  <si>
    <t>Total Cost-to-Employer</t>
  </si>
  <si>
    <t>TCE:</t>
  </si>
  <si>
    <r>
      <t xml:space="preserve"> Cost-of-living adjustment with effect from </t>
    </r>
    <r>
      <rPr>
        <b/>
        <u/>
        <sz val="16"/>
        <color rgb="FFFF0000"/>
        <rFont val="Arial"/>
        <family val="2"/>
      </rPr>
      <t>1 April 2014</t>
    </r>
  </si>
  <si>
    <t>Appendix A to DPSA Circular 2 of 2014</t>
  </si>
  <si>
    <r>
      <t xml:space="preserve">TRANSLATION KEY (PERSAL TABLES 264 &amp; 265):  </t>
    </r>
    <r>
      <rPr>
        <b/>
        <u/>
        <sz val="11"/>
        <rFont val="Arial"/>
        <family val="2"/>
      </rPr>
      <t>PUBLIC SERVICE ACT APPOINTEES NOT COVERED BY OSDs</t>
    </r>
    <r>
      <rPr>
        <b/>
        <sz val="11"/>
        <rFont val="Arial"/>
        <family val="2"/>
      </rPr>
      <t>: 1 APRIL 2014</t>
    </r>
  </si>
  <si>
    <t>Appendix B to DPSA Circular 2 of 2014</t>
  </si>
  <si>
    <t>Appendix C to DPSA Circular 2 of 2014</t>
  </si>
  <si>
    <r>
      <t xml:space="preserve">TRANSLATION KEY (PERSAL TABLES 247 &amp; 248): </t>
    </r>
    <r>
      <rPr>
        <b/>
        <u/>
        <sz val="12"/>
        <rFont val="Arial"/>
        <family val="2"/>
      </rPr>
      <t>OSD FOR PROFESSIONAL NURSES, STAFF NURSES AND NURSING ASSISTANTS</t>
    </r>
    <r>
      <rPr>
        <b/>
        <sz val="12"/>
        <rFont val="Arial"/>
        <family val="2"/>
      </rPr>
      <t>: 1 APRIL 2014</t>
    </r>
  </si>
  <si>
    <t>Appendix D to DPSA Circular 2 of 2014</t>
  </si>
  <si>
    <r>
      <t xml:space="preserve">TRANSLATION KEY (PERSAL TABLES 249 &amp; 250): </t>
    </r>
    <r>
      <rPr>
        <b/>
        <u/>
        <sz val="12"/>
        <rFont val="Arial"/>
        <family val="2"/>
      </rPr>
      <t>OSD FOR LEGALLY QUALIFIED PERSONNEL</t>
    </r>
    <r>
      <rPr>
        <b/>
        <sz val="12"/>
        <rFont val="Arial"/>
        <family val="2"/>
      </rPr>
      <t>:    1 APRIL 2014</t>
    </r>
  </si>
  <si>
    <t>Appendix E to DPSA Circular 2 of 2014</t>
  </si>
  <si>
    <t>Salary notches/total TCE packages (increments) on 1 April 2014 (Rpa)</t>
  </si>
  <si>
    <r>
      <t xml:space="preserve">TRANSLATION KEY (PERSAL TABLE 262 &amp; 263): </t>
    </r>
    <r>
      <rPr>
        <b/>
        <u/>
        <sz val="12"/>
        <rFont val="Arial"/>
        <family val="2"/>
      </rPr>
      <t>OSD FOR DEPARTMENT OF CORRECTIONAL SERVICES</t>
    </r>
    <r>
      <rPr>
        <b/>
        <sz val="12"/>
        <rFont val="Arial"/>
        <family val="2"/>
      </rPr>
      <t>: 1 APRIL 2014</t>
    </r>
  </si>
  <si>
    <t>Appendix F to DPSA Circular 2 of 2014</t>
  </si>
  <si>
    <t>TRANSLATION KEY (PERSAL TABLES 273 &amp; 274): OSD FOR EDUCATORS IN THE DEPARTMENT OF CORRECTIONAL SERVICES: 1 APRIL 2014</t>
  </si>
  <si>
    <r>
      <t xml:space="preserve">TRANSLATION KEY (PERSAL TABLES 260 &amp; 261): </t>
    </r>
    <r>
      <rPr>
        <b/>
        <u/>
        <sz val="12"/>
        <rFont val="Arial"/>
        <family val="2"/>
      </rPr>
      <t>OSD FOR SOCIAL SERVICES PROFESSIONS</t>
    </r>
    <r>
      <rPr>
        <b/>
        <sz val="12"/>
        <rFont val="Arial"/>
        <family val="2"/>
      </rPr>
      <t>: 1 APRIL 2014</t>
    </r>
  </si>
  <si>
    <t>Appendix G to DPSA Circular 2 of 2014</t>
  </si>
  <si>
    <t>Appendix H to DPSA Circular 2 of 2014</t>
  </si>
  <si>
    <r>
      <t xml:space="preserve">TRANSLATION KEY (PERSAL TABLES 269 &amp; 270): </t>
    </r>
    <r>
      <rPr>
        <b/>
        <u/>
        <sz val="12"/>
        <rFont val="Arial"/>
        <family val="2"/>
      </rPr>
      <t>OSD FOR ENGINEERING PROFESSIONS AND  RELATED OCCUPATIONS</t>
    </r>
    <r>
      <rPr>
        <b/>
        <sz val="12"/>
        <rFont val="Arial"/>
        <family val="2"/>
      </rPr>
      <t>: 1 APRIL 2014</t>
    </r>
  </si>
  <si>
    <t>Appendix I to DPSA Circular 2 of 2014</t>
  </si>
  <si>
    <r>
      <t xml:space="preserve">TRANSLATION KEY (PERSAL TABLES 267 &amp; 268): </t>
    </r>
    <r>
      <rPr>
        <b/>
        <u/>
        <sz val="12"/>
        <rFont val="Arial"/>
        <family val="2"/>
      </rPr>
      <t>OSD FOR MEDICAL OFFICERS, MEDICAL SPECIALISTS, DENTISTS, DENTAL SPECIALISTS, PHARMACOLOGISTS, PHARMACISTS AND EMERGENCY CARE PRACTITIONERS</t>
    </r>
    <r>
      <rPr>
        <b/>
        <sz val="12"/>
        <rFont val="Arial"/>
        <family val="2"/>
      </rPr>
      <t>: 1 APRIL 2014</t>
    </r>
  </si>
  <si>
    <r>
      <t xml:space="preserve">TRANSLATION KEY: </t>
    </r>
    <r>
      <rPr>
        <b/>
        <u/>
        <sz val="12"/>
        <rFont val="Arial"/>
        <family val="2"/>
      </rPr>
      <t>OSD FOR THERAPEUTIC, DIAGNOSTIC AND OTHER RELATED ALLIED HEALTH PROFESSIONALS</t>
    </r>
    <r>
      <rPr>
        <b/>
        <sz val="12"/>
        <rFont val="Arial"/>
        <family val="2"/>
      </rPr>
      <t>: 1 APRIL 2014</t>
    </r>
  </si>
  <si>
    <t>Salary notches/total TCE packages (increments) on 1 April 2013 (Rpa)</t>
  </si>
  <si>
    <t>1 April 2013 (Rpa)</t>
  </si>
  <si>
    <t xml:space="preserve">Salary notches/total TCE packages (increments) on </t>
  </si>
  <si>
    <t>1 April 2014 (Rpa)</t>
  </si>
  <si>
    <t>Salary notches/total TCE packages (increments) on</t>
  </si>
  <si>
    <t>162</t>
  </si>
  <si>
    <t>081</t>
  </si>
  <si>
    <t>161</t>
  </si>
  <si>
    <t>080</t>
  </si>
  <si>
    <t>160</t>
  </si>
  <si>
    <t>079</t>
  </si>
  <si>
    <t>159</t>
  </si>
  <si>
    <t>078</t>
  </si>
  <si>
    <t>158</t>
  </si>
  <si>
    <t>077</t>
  </si>
  <si>
    <t>157</t>
  </si>
  <si>
    <t>076</t>
  </si>
  <si>
    <t>156</t>
  </si>
  <si>
    <t>075</t>
  </si>
  <si>
    <t>155</t>
  </si>
  <si>
    <t>074</t>
  </si>
  <si>
    <t>154</t>
  </si>
  <si>
    <t>073</t>
  </si>
  <si>
    <t>153</t>
  </si>
  <si>
    <t>072</t>
  </si>
  <si>
    <t>152</t>
  </si>
  <si>
    <t>071</t>
  </si>
  <si>
    <t>151</t>
  </si>
  <si>
    <t>070</t>
  </si>
  <si>
    <t>150</t>
  </si>
  <si>
    <t>069</t>
  </si>
  <si>
    <t>149</t>
  </si>
  <si>
    <t>068</t>
  </si>
  <si>
    <t>148</t>
  </si>
  <si>
    <t>067</t>
  </si>
  <si>
    <t>147</t>
  </si>
  <si>
    <t>066</t>
  </si>
  <si>
    <t>146</t>
  </si>
  <si>
    <t>065</t>
  </si>
  <si>
    <t>145</t>
  </si>
  <si>
    <t>064</t>
  </si>
  <si>
    <t>144</t>
  </si>
  <si>
    <t>063</t>
  </si>
  <si>
    <t>143</t>
  </si>
  <si>
    <t>062</t>
  </si>
  <si>
    <t>061</t>
  </si>
  <si>
    <t>142</t>
  </si>
  <si>
    <t>060</t>
  </si>
  <si>
    <t>141</t>
  </si>
  <si>
    <t>059</t>
  </si>
  <si>
    <t>221</t>
  </si>
  <si>
    <t>140</t>
  </si>
  <si>
    <t>058</t>
  </si>
  <si>
    <t>220</t>
  </si>
  <si>
    <t>139</t>
  </si>
  <si>
    <t>057</t>
  </si>
  <si>
    <t>219</t>
  </si>
  <si>
    <t>138</t>
  </si>
  <si>
    <t>056</t>
  </si>
  <si>
    <t>218</t>
  </si>
  <si>
    <t>137</t>
  </si>
  <si>
    <t>055</t>
  </si>
  <si>
    <t>217</t>
  </si>
  <si>
    <t>136</t>
  </si>
  <si>
    <t>054</t>
  </si>
  <si>
    <t>216</t>
  </si>
  <si>
    <t>135</t>
  </si>
  <si>
    <t>053</t>
  </si>
  <si>
    <t>215</t>
  </si>
  <si>
    <t>134</t>
  </si>
  <si>
    <t>052</t>
  </si>
  <si>
    <t>214</t>
  </si>
  <si>
    <t>133</t>
  </si>
  <si>
    <t>051</t>
  </si>
  <si>
    <t>213</t>
  </si>
  <si>
    <t>132</t>
  </si>
  <si>
    <t>050</t>
  </si>
  <si>
    <t>212</t>
  </si>
  <si>
    <t>131</t>
  </si>
  <si>
    <t>049</t>
  </si>
  <si>
    <t>211</t>
  </si>
  <si>
    <t>130</t>
  </si>
  <si>
    <t>048</t>
  </si>
  <si>
    <t>210</t>
  </si>
  <si>
    <t>129</t>
  </si>
  <si>
    <t>047</t>
  </si>
  <si>
    <t>209</t>
  </si>
  <si>
    <t>128</t>
  </si>
  <si>
    <t>046</t>
  </si>
  <si>
    <t>208</t>
  </si>
  <si>
    <t>127</t>
  </si>
  <si>
    <t>045</t>
  </si>
  <si>
    <t>207</t>
  </si>
  <si>
    <t>126</t>
  </si>
  <si>
    <t>044</t>
  </si>
  <si>
    <t>206</t>
  </si>
  <si>
    <t>125</t>
  </si>
  <si>
    <t>043</t>
  </si>
  <si>
    <t>205</t>
  </si>
  <si>
    <t>124</t>
  </si>
  <si>
    <t>042</t>
  </si>
  <si>
    <t>204</t>
  </si>
  <si>
    <t>123</t>
  </si>
  <si>
    <t>041</t>
  </si>
  <si>
    <t>203</t>
  </si>
  <si>
    <t>122</t>
  </si>
  <si>
    <t>040</t>
  </si>
  <si>
    <t>202</t>
  </si>
  <si>
    <t>121</t>
  </si>
  <si>
    <t>039</t>
  </si>
  <si>
    <t>201</t>
  </si>
  <si>
    <t>120</t>
  </si>
  <si>
    <t>038</t>
  </si>
  <si>
    <t>200</t>
  </si>
  <si>
    <t>119</t>
  </si>
  <si>
    <t>037</t>
  </si>
  <si>
    <t>199</t>
  </si>
  <si>
    <t>118</t>
  </si>
  <si>
    <t>036</t>
  </si>
  <si>
    <t>198</t>
  </si>
  <si>
    <t>117</t>
  </si>
  <si>
    <t>035</t>
  </si>
  <si>
    <t>197</t>
  </si>
  <si>
    <t>116</t>
  </si>
  <si>
    <t>034</t>
  </si>
  <si>
    <t>196</t>
  </si>
  <si>
    <t>115</t>
  </si>
  <si>
    <t>033</t>
  </si>
  <si>
    <t>195</t>
  </si>
  <si>
    <t>114</t>
  </si>
  <si>
    <t>032</t>
  </si>
  <si>
    <t>194</t>
  </si>
  <si>
    <t>113</t>
  </si>
  <si>
    <t>031</t>
  </si>
  <si>
    <t>193</t>
  </si>
  <si>
    <t>112</t>
  </si>
  <si>
    <t>030</t>
  </si>
  <si>
    <t>192</t>
  </si>
  <si>
    <t>111</t>
  </si>
  <si>
    <t>029</t>
  </si>
  <si>
    <t>191</t>
  </si>
  <si>
    <t>110</t>
  </si>
  <si>
    <t>028</t>
  </si>
  <si>
    <t>190</t>
  </si>
  <si>
    <t>109</t>
  </si>
  <si>
    <t>027</t>
  </si>
  <si>
    <t>189</t>
  </si>
  <si>
    <t>108</t>
  </si>
  <si>
    <t>026</t>
  </si>
  <si>
    <t>188</t>
  </si>
  <si>
    <t>107</t>
  </si>
  <si>
    <t>025</t>
  </si>
  <si>
    <t>187</t>
  </si>
  <si>
    <t>106</t>
  </si>
  <si>
    <t>024</t>
  </si>
  <si>
    <t>186</t>
  </si>
  <si>
    <t>105</t>
  </si>
  <si>
    <t>023</t>
  </si>
  <si>
    <t>185</t>
  </si>
  <si>
    <t>104</t>
  </si>
  <si>
    <t>022</t>
  </si>
  <si>
    <t>184</t>
  </si>
  <si>
    <t>103</t>
  </si>
  <si>
    <t>021</t>
  </si>
  <si>
    <t>183</t>
  </si>
  <si>
    <t>102</t>
  </si>
  <si>
    <t>020</t>
  </si>
  <si>
    <t>182</t>
  </si>
  <si>
    <t>101</t>
  </si>
  <si>
    <t>019</t>
  </si>
  <si>
    <t>181</t>
  </si>
  <si>
    <t>100</t>
  </si>
  <si>
    <t>018</t>
  </si>
  <si>
    <t>180</t>
  </si>
  <si>
    <t>099</t>
  </si>
  <si>
    <t>017</t>
  </si>
  <si>
    <t>179</t>
  </si>
  <si>
    <t>098</t>
  </si>
  <si>
    <t>016</t>
  </si>
  <si>
    <t>178</t>
  </si>
  <si>
    <t>097</t>
  </si>
  <si>
    <t>015</t>
  </si>
  <si>
    <t>177</t>
  </si>
  <si>
    <t>096</t>
  </si>
  <si>
    <t>014</t>
  </si>
  <si>
    <t>176</t>
  </si>
  <si>
    <t>095</t>
  </si>
  <si>
    <t>013</t>
  </si>
  <si>
    <t>175</t>
  </si>
  <si>
    <t>094</t>
  </si>
  <si>
    <t>012</t>
  </si>
  <si>
    <t>174</t>
  </si>
  <si>
    <t>093</t>
  </si>
  <si>
    <t>011</t>
  </si>
  <si>
    <t>173</t>
  </si>
  <si>
    <t>092</t>
  </si>
  <si>
    <t>010</t>
  </si>
  <si>
    <t>172</t>
  </si>
  <si>
    <t>091</t>
  </si>
  <si>
    <t>009</t>
  </si>
  <si>
    <t>171</t>
  </si>
  <si>
    <t>090</t>
  </si>
  <si>
    <t>008</t>
  </si>
  <si>
    <t>170</t>
  </si>
  <si>
    <t>089</t>
  </si>
  <si>
    <t>007</t>
  </si>
  <si>
    <t>169</t>
  </si>
  <si>
    <t>088</t>
  </si>
  <si>
    <t>006</t>
  </si>
  <si>
    <t>168</t>
  </si>
  <si>
    <t>087</t>
  </si>
  <si>
    <t>005</t>
  </si>
  <si>
    <t>167</t>
  </si>
  <si>
    <t>086</t>
  </si>
  <si>
    <t>004</t>
  </si>
  <si>
    <t>166</t>
  </si>
  <si>
    <t>085</t>
  </si>
  <si>
    <t>003</t>
  </si>
  <si>
    <t>165</t>
  </si>
  <si>
    <t>084</t>
  </si>
  <si>
    <t>002</t>
  </si>
  <si>
    <t>164</t>
  </si>
  <si>
    <t>083</t>
  </si>
  <si>
    <t>001</t>
  </si>
  <si>
    <t>163</t>
  </si>
  <si>
    <t>082</t>
  </si>
  <si>
    <t>1/4/2014</t>
  </si>
  <si>
    <t>1/4/2013</t>
  </si>
  <si>
    <t>1/5/2012</t>
  </si>
  <si>
    <t>Inclusive Package</t>
  </si>
  <si>
    <t>Notch Code</t>
  </si>
  <si>
    <t>Notches</t>
  </si>
  <si>
    <t>OSD SALARY NOTCHES WITH EFFECT FROM 1 APRIL 2014 FOR FULL-TIME EMPLOYEES:  EDUCATORS</t>
  </si>
  <si>
    <t>Education Counsellor/ Psychometrist Grade 2</t>
  </si>
  <si>
    <t xml:space="preserve">Education Counsellor/ Psychometrist Grade 1 </t>
  </si>
  <si>
    <t xml:space="preserve">Senior Education Psychologist Grade 2 </t>
  </si>
  <si>
    <t>Senior Education Therapist Specialist  Grade 2</t>
  </si>
  <si>
    <t>Senior Education Psychologist Grade 1</t>
  </si>
  <si>
    <t>Senior Education Therapist Specialist  Grade 1</t>
  </si>
  <si>
    <t>01/04/2014</t>
  </si>
  <si>
    <t>01/04/2013</t>
  </si>
  <si>
    <t>Code</t>
  </si>
  <si>
    <t xml:space="preserve">Job title </t>
  </si>
  <si>
    <t>INCLUSIVE PACKAGE</t>
  </si>
  <si>
    <t>Education Psychologist  Grade 3</t>
  </si>
  <si>
    <t>Education  Therapist Specialist Grade 2</t>
  </si>
  <si>
    <t>Education  Psychologist Grade 2</t>
  </si>
  <si>
    <t xml:space="preserve">Education Therapist Specialist Grade 1 </t>
  </si>
  <si>
    <t xml:space="preserve">Chief Education Therapist Grade 2 </t>
  </si>
  <si>
    <t xml:space="preserve">Education Psychologist Grade 1 </t>
  </si>
  <si>
    <t>Chief Education Therapist  Grade  1</t>
  </si>
  <si>
    <t>Senior Education Counsellor/ Psychometrist  Specialist Grade 2</t>
  </si>
  <si>
    <t>Senior Education Counsellor/ Psychometrist Specialist Grade 1</t>
  </si>
  <si>
    <t>Education Therapist Grade 3</t>
  </si>
  <si>
    <t>Chief Education Counsellor/ Psychometrist Grade 2</t>
  </si>
  <si>
    <t>Education Therapist Grade 2</t>
  </si>
  <si>
    <t>Chief Education Counsellor/ Psychometrist Grade 1</t>
  </si>
  <si>
    <t xml:space="preserve">Education Counsellor/ Psychometrist Grade 3 </t>
  </si>
  <si>
    <t>Education Therapist Grade 1</t>
  </si>
  <si>
    <t>OSD SALARY NOTCHES WITH EFFECT FROM 1 APRIL 2014 FOR FULL-TIME EMPLOYEES:  THERAPISTS, COUNSELLORS AND PSYCHOLOGISTS</t>
  </si>
  <si>
    <t>CTE PACKAGES FOR CORRECTIONAL SERVICES  ACT APPOINTEES</t>
  </si>
  <si>
    <t>CTE PACKAGES FOR PUBLIC SERVICE ACT APPOINTEES</t>
  </si>
  <si>
    <t>Salary notches/total CTE packages (increments) on 1 April 2013 (Rpa)</t>
  </si>
  <si>
    <t>Salary notches/total CTE packages (increments) on 31 March 2013 (Rpa)</t>
  </si>
  <si>
    <r>
      <t xml:space="preserve">TRANSLATION KEY (PERSAL TABLES 225 &amp; 232): </t>
    </r>
    <r>
      <rPr>
        <b/>
        <u/>
        <sz val="12"/>
        <rFont val="Arial"/>
        <family val="2"/>
      </rPr>
      <t>PUBLIC SERVICE ACT AND CORRECTIONAL SERVICES ACT APPOINTEES STILL TO BE COVERED BY OSDs</t>
    </r>
    <r>
      <rPr>
        <b/>
        <sz val="12"/>
        <rFont val="Arial"/>
        <family val="2"/>
      </rPr>
      <t>: 1 APRIL 2013</t>
    </r>
  </si>
  <si>
    <t>Appendix B to DPSA Circular 2 of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</si>
</sst>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0.0%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4"/>
      <color rgb="FFFF000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u/>
      <sz val="16"/>
      <color rgb="FFFF0000"/>
      <name val="Arial"/>
      <family val="2"/>
    </font>
    <font>
      <sz val="9"/>
      <color rgb="FFFF0000"/>
      <name val="Arial"/>
      <family val="2"/>
    </font>
    <font>
      <sz val="9"/>
      <color rgb="FF0000FF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u/>
      <sz val="9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9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3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0" xfId="0" applyFont="1" applyBorder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9" fillId="0" borderId="44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15" fontId="2" fillId="3" borderId="2" xfId="0" applyNumberFormat="1" applyFont="1" applyFill="1" applyBorder="1" applyAlignment="1">
      <alignment horizontal="center" vertical="center"/>
    </xf>
    <xf numFmtId="15" fontId="2" fillId="3" borderId="1" xfId="0" applyNumberFormat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6" fillId="0" borderId="47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vertical="top"/>
    </xf>
    <xf numFmtId="0" fontId="8" fillId="0" borderId="0" xfId="0" applyFont="1" applyBorder="1" applyAlignment="1">
      <alignment vertical="top"/>
    </xf>
    <xf numFmtId="0" fontId="13" fillId="0" borderId="4" xfId="0" applyFont="1" applyFill="1" applyBorder="1" applyAlignment="1">
      <alignment horizontal="center"/>
    </xf>
    <xf numFmtId="0" fontId="8" fillId="0" borderId="0" xfId="0" applyFont="1"/>
    <xf numFmtId="0" fontId="13" fillId="0" borderId="6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0" fontId="8" fillId="0" borderId="0" xfId="0" applyFont="1" applyBorder="1"/>
    <xf numFmtId="3" fontId="8" fillId="0" borderId="25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8" fillId="0" borderId="48" xfId="0" applyFont="1" applyBorder="1" applyAlignment="1">
      <alignment vertical="top"/>
    </xf>
    <xf numFmtId="3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9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vertical="top" wrapText="1"/>
    </xf>
    <xf numFmtId="0" fontId="13" fillId="0" borderId="11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top" wrapText="1"/>
    </xf>
    <xf numFmtId="3" fontId="8" fillId="0" borderId="35" xfId="0" applyNumberFormat="1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left" vertical="top"/>
    </xf>
    <xf numFmtId="3" fontId="8" fillId="0" borderId="12" xfId="0" applyNumberFormat="1" applyFont="1" applyFill="1" applyBorder="1" applyAlignment="1">
      <alignment horizontal="left" vertical="top"/>
    </xf>
    <xf numFmtId="3" fontId="8" fillId="0" borderId="28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top" wrapText="1"/>
    </xf>
    <xf numFmtId="0" fontId="8" fillId="0" borderId="29" xfId="0" applyFont="1" applyFill="1" applyBorder="1" applyAlignment="1">
      <alignment vertical="top" wrapText="1" shrinkToFit="1"/>
    </xf>
    <xf numFmtId="0" fontId="8" fillId="0" borderId="12" xfId="0" applyFont="1" applyFill="1" applyBorder="1" applyAlignment="1">
      <alignment vertical="top" wrapText="1" shrinkToFi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 shrinkToFit="1"/>
    </xf>
    <xf numFmtId="3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1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/>
    <xf numFmtId="0" fontId="14" fillId="0" borderId="0" xfId="0" applyFont="1" applyAlignment="1">
      <alignment vertical="top"/>
    </xf>
    <xf numFmtId="10" fontId="19" fillId="0" borderId="1" xfId="1" applyNumberFormat="1" applyFont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/>
    </xf>
    <xf numFmtId="10" fontId="15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9" fillId="0" borderId="15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9" fillId="0" borderId="33" xfId="0" applyFont="1" applyBorder="1" applyAlignment="1">
      <alignment vertic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9" fillId="0" borderId="47" xfId="0" applyFont="1" applyBorder="1" applyAlignment="1">
      <alignment vertical="center"/>
    </xf>
    <xf numFmtId="0" fontId="9" fillId="0" borderId="3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3" fontId="1" fillId="0" borderId="3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44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left" vertical="top" wrapText="1"/>
    </xf>
    <xf numFmtId="3" fontId="8" fillId="0" borderId="12" xfId="0" applyNumberFormat="1" applyFont="1" applyFill="1" applyBorder="1" applyAlignment="1">
      <alignment vertical="top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48" xfId="0" applyFont="1" applyFill="1" applyBorder="1" applyAlignment="1">
      <alignment vertical="top"/>
    </xf>
    <xf numFmtId="0" fontId="7" fillId="0" borderId="0" xfId="0" applyFont="1" applyFill="1"/>
    <xf numFmtId="0" fontId="2" fillId="0" borderId="45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Border="1"/>
    <xf numFmtId="0" fontId="0" fillId="0" borderId="45" xfId="0" applyFill="1" applyBorder="1"/>
    <xf numFmtId="0" fontId="1" fillId="0" borderId="45" xfId="0" applyFont="1" applyFill="1" applyBorder="1"/>
    <xf numFmtId="0" fontId="7" fillId="0" borderId="45" xfId="0" applyFont="1" applyFill="1" applyBorder="1"/>
    <xf numFmtId="0" fontId="11" fillId="0" borderId="46" xfId="0" applyFont="1" applyFill="1" applyBorder="1"/>
    <xf numFmtId="0" fontId="9" fillId="0" borderId="33" xfId="0" applyFont="1" applyFill="1" applyBorder="1" applyAlignment="1">
      <alignment vertical="center"/>
    </xf>
    <xf numFmtId="0" fontId="0" fillId="0" borderId="47" xfId="0" applyFill="1" applyBorder="1"/>
    <xf numFmtId="0" fontId="13" fillId="0" borderId="14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3" fillId="0" borderId="30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top" wrapText="1"/>
    </xf>
    <xf numFmtId="0" fontId="13" fillId="0" borderId="3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" fillId="0" borderId="46" xfId="0" applyFont="1" applyFill="1" applyBorder="1"/>
    <xf numFmtId="0" fontId="8" fillId="0" borderId="12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8" fillId="0" borderId="0" xfId="0" applyFont="1" applyFill="1" applyAlignment="1">
      <alignment vertical="top"/>
    </xf>
    <xf numFmtId="0" fontId="8" fillId="0" borderId="6" xfId="0" applyFont="1" applyFill="1" applyBorder="1" applyAlignment="1">
      <alignment vertical="center"/>
    </xf>
    <xf numFmtId="0" fontId="0" fillId="0" borderId="0" xfId="0" applyFill="1" applyAlignment="1">
      <alignment vertical="top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0" fontId="13" fillId="0" borderId="48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3" xfId="0" applyFont="1" applyFill="1" applyBorder="1" applyAlignment="1">
      <alignment horizontal="left" vertical="top" wrapText="1"/>
    </xf>
    <xf numFmtId="0" fontId="8" fillId="0" borderId="15" xfId="0" applyFont="1" applyFill="1" applyBorder="1"/>
    <xf numFmtId="0" fontId="8" fillId="0" borderId="14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12" fillId="0" borderId="2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7" fillId="0" borderId="15" xfId="0" applyFont="1" applyFill="1" applyBorder="1"/>
    <xf numFmtId="0" fontId="7" fillId="0" borderId="14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3" fontId="8" fillId="0" borderId="54" xfId="0" applyNumberFormat="1" applyFont="1" applyFill="1" applyBorder="1" applyAlignment="1">
      <alignment horizontal="center" vertical="center"/>
    </xf>
    <xf numFmtId="0" fontId="8" fillId="0" borderId="45" xfId="0" applyFont="1" applyFill="1" applyBorder="1"/>
    <xf numFmtId="0" fontId="8" fillId="0" borderId="59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54" xfId="0" applyNumberFormat="1" applyFont="1" applyFill="1" applyBorder="1" applyAlignment="1">
      <alignment horizontal="center" vertical="center"/>
    </xf>
    <xf numFmtId="0" fontId="8" fillId="0" borderId="48" xfId="0" applyFont="1" applyFill="1" applyBorder="1"/>
    <xf numFmtId="0" fontId="8" fillId="0" borderId="25" xfId="0" applyFont="1" applyFill="1" applyBorder="1" applyAlignment="1">
      <alignment horizontal="center" vertical="center"/>
    </xf>
    <xf numFmtId="0" fontId="2" fillId="0" borderId="0" xfId="0" applyFont="1" applyFill="1"/>
    <xf numFmtId="0" fontId="8" fillId="0" borderId="4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54" xfId="0" applyFont="1" applyFill="1" applyBorder="1" applyAlignment="1">
      <alignment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8" fillId="0" borderId="3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6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1" fillId="0" borderId="47" xfId="0" applyFont="1" applyFill="1" applyBorder="1"/>
    <xf numFmtId="0" fontId="16" fillId="0" borderId="1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15" fontId="2" fillId="3" borderId="50" xfId="0" applyNumberFormat="1" applyFont="1" applyFill="1" applyBorder="1" applyAlignment="1">
      <alignment horizontal="center" vertical="center"/>
    </xf>
    <xf numFmtId="15" fontId="2" fillId="3" borderId="14" xfId="0" applyNumberFormat="1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" fillId="0" borderId="45" xfId="0" applyFont="1" applyFill="1" applyBorder="1" applyAlignment="1">
      <alignment vertical="center"/>
    </xf>
    <xf numFmtId="0" fontId="7" fillId="0" borderId="45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3" fillId="0" borderId="6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54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left" vertical="center"/>
    </xf>
    <xf numFmtId="0" fontId="9" fillId="0" borderId="68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55" xfId="0" applyFont="1" applyBorder="1" applyAlignment="1">
      <alignment horizontal="left" vertical="center"/>
    </xf>
    <xf numFmtId="0" fontId="0" fillId="0" borderId="54" xfId="0" applyFill="1" applyBorder="1"/>
    <xf numFmtId="0" fontId="9" fillId="0" borderId="54" xfId="0" applyFont="1" applyFill="1" applyBorder="1" applyAlignment="1">
      <alignment horizontal="left" vertical="top"/>
    </xf>
    <xf numFmtId="0" fontId="0" fillId="0" borderId="14" xfId="0" applyBorder="1"/>
    <xf numFmtId="0" fontId="12" fillId="0" borderId="18" xfId="0" applyFont="1" applyFill="1" applyBorder="1" applyAlignment="1">
      <alignment horizontal="center" vertical="center"/>
    </xf>
    <xf numFmtId="0" fontId="0" fillId="0" borderId="55" xfId="0" applyFill="1" applyBorder="1"/>
    <xf numFmtId="0" fontId="12" fillId="0" borderId="18" xfId="0" applyFont="1" applyFill="1" applyBorder="1" applyAlignment="1">
      <alignment horizontal="center"/>
    </xf>
    <xf numFmtId="0" fontId="9" fillId="0" borderId="47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top"/>
    </xf>
    <xf numFmtId="0" fontId="9" fillId="0" borderId="54" xfId="0" applyFont="1" applyBorder="1" applyAlignment="1">
      <alignment horizontal="left" vertical="center"/>
    </xf>
    <xf numFmtId="0" fontId="18" fillId="0" borderId="47" xfId="0" applyFont="1" applyFill="1" applyBorder="1" applyAlignment="1">
      <alignment horizontal="left" vertical="center"/>
    </xf>
    <xf numFmtId="0" fontId="9" fillId="0" borderId="47" xfId="0" applyFont="1" applyFill="1" applyBorder="1" applyAlignment="1">
      <alignment vertical="center"/>
    </xf>
    <xf numFmtId="0" fontId="9" fillId="0" borderId="54" xfId="0" applyFont="1" applyFill="1" applyBorder="1" applyAlignment="1">
      <alignment vertical="center"/>
    </xf>
    <xf numFmtId="0" fontId="13" fillId="0" borderId="0" xfId="0" applyFont="1" applyAlignment="1"/>
    <xf numFmtId="0" fontId="8" fillId="0" borderId="55" xfId="0" applyFont="1" applyFill="1" applyBorder="1"/>
    <xf numFmtId="0" fontId="8" fillId="0" borderId="54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8" fillId="0" borderId="47" xfId="0" applyFont="1" applyFill="1" applyBorder="1"/>
    <xf numFmtId="3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3" fontId="1" fillId="0" borderId="17" xfId="0" applyNumberFormat="1" applyFont="1" applyFill="1" applyBorder="1" applyAlignment="1">
      <alignment horizontal="center"/>
    </xf>
    <xf numFmtId="3" fontId="1" fillId="0" borderId="18" xfId="0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164" fontId="23" fillId="0" borderId="0" xfId="1" applyNumberFormat="1" applyFont="1" applyAlignment="1">
      <alignment vertical="center"/>
    </xf>
    <xf numFmtId="164" fontId="24" fillId="0" borderId="0" xfId="1" applyNumberFormat="1" applyFont="1" applyFill="1" applyAlignment="1">
      <alignment vertical="center"/>
    </xf>
    <xf numFmtId="10" fontId="25" fillId="0" borderId="1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0" fontId="26" fillId="0" borderId="1" xfId="1" applyNumberFormat="1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3" fontId="1" fillId="0" borderId="19" xfId="0" applyNumberFormat="1" applyFont="1" applyFill="1" applyBorder="1" applyAlignment="1">
      <alignment horizontal="center"/>
    </xf>
    <xf numFmtId="3" fontId="1" fillId="0" borderId="21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horizontal="center"/>
    </xf>
    <xf numFmtId="3" fontId="1" fillId="0" borderId="22" xfId="0" applyNumberFormat="1" applyFont="1" applyFill="1" applyBorder="1" applyAlignment="1">
      <alignment horizontal="center"/>
    </xf>
    <xf numFmtId="0" fontId="16" fillId="0" borderId="49" xfId="0" applyFont="1" applyFill="1" applyBorder="1" applyAlignment="1">
      <alignment vertical="center" wrapText="1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26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center"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34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36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3" fontId="1" fillId="0" borderId="69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50" xfId="0" applyFont="1" applyFill="1" applyBorder="1" applyAlignment="1">
      <alignment horizontal="left" vertical="top" wrapText="1"/>
    </xf>
    <xf numFmtId="0" fontId="8" fillId="0" borderId="51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8" fillId="0" borderId="3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vertical="center"/>
    </xf>
    <xf numFmtId="0" fontId="8" fillId="0" borderId="12" xfId="0" applyFont="1" applyFill="1" applyBorder="1" applyAlignment="1">
      <alignment vertical="top"/>
    </xf>
    <xf numFmtId="0" fontId="8" fillId="0" borderId="12" xfId="0" applyFont="1" applyFill="1" applyBorder="1" applyAlignment="1">
      <alignment vertical="center" wrapText="1"/>
    </xf>
    <xf numFmtId="3" fontId="8" fillId="0" borderId="12" xfId="0" applyNumberFormat="1" applyFont="1" applyFill="1" applyBorder="1" applyAlignment="1">
      <alignment vertical="top" wrapText="1"/>
    </xf>
    <xf numFmtId="0" fontId="8" fillId="0" borderId="6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0" fontId="8" fillId="0" borderId="50" xfId="0" applyFont="1" applyFill="1" applyBorder="1" applyAlignment="1">
      <alignment vertical="top" wrapText="1"/>
    </xf>
    <xf numFmtId="0" fontId="8" fillId="0" borderId="70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8" fillId="0" borderId="50" xfId="0" applyFont="1" applyFill="1" applyBorder="1"/>
    <xf numFmtId="0" fontId="8" fillId="0" borderId="72" xfId="0" applyFont="1" applyFill="1" applyBorder="1" applyAlignment="1">
      <alignment horizontal="center" vertical="center"/>
    </xf>
    <xf numFmtId="0" fontId="8" fillId="0" borderId="12" xfId="0" applyFont="1" applyFill="1" applyBorder="1"/>
    <xf numFmtId="0" fontId="13" fillId="0" borderId="27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2" fillId="4" borderId="15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5" borderId="38" xfId="0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0" fillId="0" borderId="47" xfId="0" applyBorder="1"/>
    <xf numFmtId="0" fontId="2" fillId="4" borderId="47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/>
    </xf>
    <xf numFmtId="0" fontId="2" fillId="5" borderId="55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 wrapText="1"/>
    </xf>
    <xf numFmtId="0" fontId="18" fillId="5" borderId="44" xfId="0" applyFont="1" applyFill="1" applyBorder="1" applyAlignment="1">
      <alignment horizontal="center" vertical="center" wrapText="1"/>
    </xf>
    <xf numFmtId="0" fontId="18" fillId="5" borderId="45" xfId="0" applyFont="1" applyFill="1" applyBorder="1" applyAlignment="1">
      <alignment horizontal="center" vertical="center" wrapText="1"/>
    </xf>
    <xf numFmtId="0" fontId="18" fillId="5" borderId="46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3" fontId="13" fillId="5" borderId="44" xfId="0" applyNumberFormat="1" applyFont="1" applyFill="1" applyBorder="1" applyAlignment="1">
      <alignment horizontal="center" vertical="center" wrapText="1"/>
    </xf>
    <xf numFmtId="3" fontId="13" fillId="5" borderId="45" xfId="0" applyNumberFormat="1" applyFont="1" applyFill="1" applyBorder="1" applyAlignment="1">
      <alignment horizontal="center" vertical="center" wrapText="1"/>
    </xf>
    <xf numFmtId="3" fontId="13" fillId="5" borderId="4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3" fontId="8" fillId="0" borderId="44" xfId="0" applyNumberFormat="1" applyFont="1" applyFill="1" applyBorder="1" applyAlignment="1">
      <alignment horizontal="center" vertical="center" wrapText="1"/>
    </xf>
    <xf numFmtId="3" fontId="8" fillId="0" borderId="45" xfId="0" applyNumberFormat="1" applyFont="1" applyFill="1" applyBorder="1" applyAlignment="1">
      <alignment horizontal="center" vertical="center" wrapText="1"/>
    </xf>
    <xf numFmtId="3" fontId="8" fillId="0" borderId="46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/>
    <xf numFmtId="0" fontId="8" fillId="0" borderId="13" xfId="0" applyFont="1" applyFill="1" applyBorder="1"/>
    <xf numFmtId="0" fontId="8" fillId="0" borderId="19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0" fontId="18" fillId="5" borderId="44" xfId="0" applyFont="1" applyFill="1" applyBorder="1" applyAlignment="1">
      <alignment horizontal="center" vertical="center"/>
    </xf>
    <xf numFmtId="0" fontId="18" fillId="5" borderId="45" xfId="0" applyFont="1" applyFill="1" applyBorder="1" applyAlignment="1">
      <alignment horizontal="center" vertical="center"/>
    </xf>
    <xf numFmtId="0" fontId="18" fillId="5" borderId="4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0" fontId="13" fillId="5" borderId="44" xfId="0" applyFont="1" applyFill="1" applyBorder="1" applyAlignment="1">
      <alignment horizontal="center" vertical="center" wrapText="1"/>
    </xf>
    <xf numFmtId="0" fontId="13" fillId="5" borderId="45" xfId="0" applyFont="1" applyFill="1" applyBorder="1" applyAlignment="1">
      <alignment horizontal="center" vertical="center" wrapText="1"/>
    </xf>
    <xf numFmtId="0" fontId="13" fillId="5" borderId="4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8" fillId="5" borderId="15" xfId="0" applyNumberFormat="1" applyFont="1" applyFill="1" applyBorder="1" applyAlignment="1">
      <alignment horizontal="center" vertical="center"/>
    </xf>
    <xf numFmtId="3" fontId="18" fillId="5" borderId="54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6" fillId="5" borderId="4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2" fillId="5" borderId="44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50" xfId="0" applyFont="1" applyFill="1" applyBorder="1" applyAlignment="1">
      <alignment horizontal="left" vertical="top" wrapText="1"/>
    </xf>
    <xf numFmtId="0" fontId="8" fillId="0" borderId="51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3" fontId="18" fillId="5" borderId="52" xfId="0" applyNumberFormat="1" applyFont="1" applyFill="1" applyBorder="1" applyAlignment="1">
      <alignment horizontal="center" vertical="center"/>
    </xf>
    <xf numFmtId="3" fontId="18" fillId="5" borderId="65" xfId="0" applyNumberFormat="1" applyFont="1" applyFill="1" applyBorder="1" applyAlignment="1">
      <alignment horizontal="center" vertical="center"/>
    </xf>
    <xf numFmtId="3" fontId="18" fillId="5" borderId="39" xfId="0" applyNumberFormat="1" applyFont="1" applyFill="1" applyBorder="1" applyAlignment="1">
      <alignment horizontal="center" vertical="center"/>
    </xf>
    <xf numFmtId="3" fontId="18" fillId="5" borderId="57" xfId="0" applyNumberFormat="1" applyFont="1" applyFill="1" applyBorder="1" applyAlignment="1">
      <alignment horizontal="center" vertical="center" wrapText="1"/>
    </xf>
    <xf numFmtId="3" fontId="18" fillId="5" borderId="61" xfId="0" applyNumberFormat="1" applyFont="1" applyFill="1" applyBorder="1" applyAlignment="1">
      <alignment horizontal="center" vertical="center" wrapText="1"/>
    </xf>
    <xf numFmtId="3" fontId="18" fillId="5" borderId="40" xfId="0" applyNumberFormat="1" applyFont="1" applyFill="1" applyBorder="1" applyAlignment="1">
      <alignment horizontal="center" vertical="center" wrapText="1"/>
    </xf>
    <xf numFmtId="0" fontId="13" fillId="5" borderId="44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0" fontId="13" fillId="5" borderId="4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9" fillId="0" borderId="47" xfId="0" applyFont="1" applyFill="1" applyBorder="1" applyAlignment="1">
      <alignment horizontal="left" vertical="center"/>
    </xf>
    <xf numFmtId="0" fontId="9" fillId="0" borderId="49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top" wrapText="1"/>
    </xf>
    <xf numFmtId="3" fontId="18" fillId="5" borderId="44" xfId="0" applyNumberFormat="1" applyFont="1" applyFill="1" applyBorder="1" applyAlignment="1">
      <alignment horizontal="center" vertical="center"/>
    </xf>
    <xf numFmtId="3" fontId="18" fillId="5" borderId="45" xfId="0" applyNumberFormat="1" applyFont="1" applyFill="1" applyBorder="1" applyAlignment="1">
      <alignment horizontal="center" vertical="center"/>
    </xf>
    <xf numFmtId="3" fontId="18" fillId="5" borderId="46" xfId="0" applyNumberFormat="1" applyFont="1" applyFill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16" fillId="5" borderId="44" xfId="0" applyFont="1" applyFill="1" applyBorder="1" applyAlignment="1">
      <alignment horizontal="center" vertical="center"/>
    </xf>
    <xf numFmtId="0" fontId="16" fillId="5" borderId="46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20" xfId="0" applyFont="1" applyFill="1" applyBorder="1" applyAlignment="1">
      <alignment vertical="top" wrapText="1"/>
    </xf>
    <xf numFmtId="0" fontId="8" fillId="0" borderId="17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8" fillId="0" borderId="25" xfId="0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0" fontId="8" fillId="0" borderId="35" xfId="0" applyFont="1" applyFill="1" applyBorder="1" applyAlignment="1">
      <alignment vertical="top" wrapText="1"/>
    </xf>
    <xf numFmtId="0" fontId="11" fillId="0" borderId="48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3" fontId="8" fillId="0" borderId="53" xfId="0" applyNumberFormat="1" applyFont="1" applyFill="1" applyBorder="1" applyAlignment="1">
      <alignment horizontal="center" vertical="center"/>
    </xf>
    <xf numFmtId="3" fontId="8" fillId="0" borderId="59" xfId="0" applyNumberFormat="1" applyFont="1" applyFill="1" applyBorder="1" applyAlignment="1">
      <alignment horizontal="center" vertical="center"/>
    </xf>
    <xf numFmtId="3" fontId="8" fillId="0" borderId="66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48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3" fontId="8" fillId="0" borderId="54" xfId="0" applyNumberFormat="1" applyFont="1" applyFill="1" applyBorder="1" applyAlignment="1">
      <alignment horizontal="center" vertical="center"/>
    </xf>
    <xf numFmtId="3" fontId="8" fillId="0" borderId="55" xfId="0" applyNumberFormat="1" applyFont="1" applyFill="1" applyBorder="1" applyAlignment="1">
      <alignment horizontal="center" vertical="center"/>
    </xf>
    <xf numFmtId="3" fontId="1" fillId="0" borderId="53" xfId="0" applyNumberFormat="1" applyFont="1" applyFill="1" applyBorder="1" applyAlignment="1">
      <alignment horizontal="center"/>
    </xf>
    <xf numFmtId="3" fontId="1" fillId="0" borderId="59" xfId="0" applyNumberFormat="1" applyFont="1" applyFill="1" applyBorder="1" applyAlignment="1">
      <alignment horizontal="center"/>
    </xf>
    <xf numFmtId="3" fontId="1" fillId="0" borderId="66" xfId="0" applyNumberFormat="1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1" fillId="0" borderId="48" xfId="0" applyNumberFormat="1" applyFont="1" applyFill="1" applyBorder="1" applyAlignment="1">
      <alignment horizontal="center"/>
    </xf>
    <xf numFmtId="3" fontId="1" fillId="0" borderId="15" xfId="0" applyNumberFormat="1" applyFont="1" applyFill="1" applyBorder="1" applyAlignment="1">
      <alignment horizontal="center"/>
    </xf>
    <xf numFmtId="3" fontId="1" fillId="0" borderId="54" xfId="0" applyNumberFormat="1" applyFont="1" applyFill="1" applyBorder="1" applyAlignment="1">
      <alignment horizontal="center"/>
    </xf>
    <xf numFmtId="3" fontId="1" fillId="0" borderId="55" xfId="0" applyNumberFormat="1" applyFont="1" applyFill="1" applyBorder="1" applyAlignment="1">
      <alignment horizontal="center"/>
    </xf>
    <xf numFmtId="3" fontId="8" fillId="0" borderId="29" xfId="0" applyNumberFormat="1" applyFont="1" applyFill="1" applyBorder="1" applyAlignment="1">
      <alignment vertical="top"/>
    </xf>
    <xf numFmtId="3" fontId="8" fillId="0" borderId="12" xfId="0" applyNumberFormat="1" applyFont="1" applyFill="1" applyBorder="1" applyAlignment="1">
      <alignment vertical="top"/>
    </xf>
    <xf numFmtId="3" fontId="8" fillId="0" borderId="13" xfId="0" applyNumberFormat="1" applyFont="1" applyFill="1" applyBorder="1" applyAlignment="1">
      <alignment vertical="top"/>
    </xf>
    <xf numFmtId="0" fontId="19" fillId="0" borderId="0" xfId="0" applyFont="1" applyFill="1" applyBorder="1" applyAlignment="1">
      <alignment horizontal="left"/>
    </xf>
    <xf numFmtId="0" fontId="8" fillId="0" borderId="60" xfId="0" applyFont="1" applyFill="1" applyBorder="1" applyAlignment="1">
      <alignment vertical="top"/>
    </xf>
    <xf numFmtId="0" fontId="8" fillId="0" borderId="61" xfId="0" applyFont="1" applyFill="1" applyBorder="1" applyAlignment="1">
      <alignment vertical="top"/>
    </xf>
    <xf numFmtId="0" fontId="8" fillId="0" borderId="62" xfId="0" applyFont="1" applyFill="1" applyBorder="1" applyAlignment="1">
      <alignment vertical="top"/>
    </xf>
    <xf numFmtId="0" fontId="8" fillId="0" borderId="52" xfId="0" applyFont="1" applyFill="1" applyBorder="1" applyAlignment="1">
      <alignment vertical="top"/>
    </xf>
    <xf numFmtId="0" fontId="8" fillId="0" borderId="57" xfId="0" applyFont="1" applyFill="1" applyBorder="1" applyAlignment="1">
      <alignment vertical="top"/>
    </xf>
    <xf numFmtId="0" fontId="8" fillId="0" borderId="63" xfId="0" applyFont="1" applyFill="1" applyBorder="1" applyAlignment="1">
      <alignment vertical="top"/>
    </xf>
    <xf numFmtId="0" fontId="8" fillId="0" borderId="59" xfId="0" applyFont="1" applyFill="1" applyBorder="1" applyAlignment="1">
      <alignment vertical="top"/>
    </xf>
    <xf numFmtId="3" fontId="8" fillId="0" borderId="19" xfId="0" applyNumberFormat="1" applyFont="1" applyFill="1" applyBorder="1" applyAlignment="1">
      <alignment vertical="top" wrapText="1"/>
    </xf>
    <xf numFmtId="3" fontId="8" fillId="0" borderId="21" xfId="0" applyNumberFormat="1" applyFont="1" applyFill="1" applyBorder="1" applyAlignment="1">
      <alignment vertical="top" wrapText="1"/>
    </xf>
    <xf numFmtId="3" fontId="8" fillId="0" borderId="7" xfId="0" applyNumberFormat="1" applyFont="1" applyFill="1" applyBorder="1" applyAlignment="1">
      <alignment vertical="top" wrapText="1"/>
    </xf>
    <xf numFmtId="3" fontId="8" fillId="0" borderId="52" xfId="0" applyNumberFormat="1" applyFont="1" applyFill="1" applyBorder="1" applyAlignment="1">
      <alignment vertical="top" wrapText="1"/>
    </xf>
    <xf numFmtId="3" fontId="8" fillId="0" borderId="63" xfId="0" applyNumberFormat="1" applyFont="1" applyFill="1" applyBorder="1" applyAlignment="1">
      <alignment vertical="top" wrapText="1"/>
    </xf>
    <xf numFmtId="0" fontId="19" fillId="0" borderId="47" xfId="0" applyFont="1" applyFill="1" applyBorder="1" applyAlignment="1">
      <alignment horizontal="left"/>
    </xf>
    <xf numFmtId="3" fontId="8" fillId="0" borderId="14" xfId="0" applyNumberFormat="1" applyFont="1" applyFill="1" applyBorder="1" applyAlignment="1">
      <alignment vertical="top"/>
    </xf>
    <xf numFmtId="3" fontId="8" fillId="0" borderId="33" xfId="0" applyNumberFormat="1" applyFont="1" applyFill="1" applyBorder="1" applyAlignment="1">
      <alignment vertical="top"/>
    </xf>
    <xf numFmtId="3" fontId="8" fillId="0" borderId="15" xfId="0" applyNumberFormat="1" applyFont="1" applyFill="1" applyBorder="1" applyAlignment="1">
      <alignment vertical="top"/>
    </xf>
    <xf numFmtId="3" fontId="8" fillId="0" borderId="33" xfId="0" applyNumberFormat="1" applyFont="1" applyFill="1" applyBorder="1" applyAlignment="1">
      <alignment vertical="top" wrapText="1"/>
    </xf>
    <xf numFmtId="3" fontId="8" fillId="0" borderId="14" xfId="0" applyNumberFormat="1" applyFont="1" applyFill="1" applyBorder="1" applyAlignment="1">
      <alignment vertical="top" wrapText="1"/>
    </xf>
    <xf numFmtId="3" fontId="8" fillId="0" borderId="15" xfId="0" applyNumberFormat="1" applyFont="1" applyFill="1" applyBorder="1" applyAlignment="1">
      <alignment vertical="top" wrapText="1"/>
    </xf>
    <xf numFmtId="3" fontId="8" fillId="0" borderId="38" xfId="0" applyNumberFormat="1" applyFont="1" applyFill="1" applyBorder="1" applyAlignment="1">
      <alignment vertical="top" wrapText="1"/>
    </xf>
    <xf numFmtId="3" fontId="8" fillId="0" borderId="57" xfId="0" applyNumberFormat="1" applyFont="1" applyFill="1" applyBorder="1" applyAlignment="1">
      <alignment vertical="top" wrapText="1"/>
    </xf>
    <xf numFmtId="3" fontId="8" fillId="0" borderId="53" xfId="0" applyNumberFormat="1" applyFont="1" applyFill="1" applyBorder="1" applyAlignment="1">
      <alignment vertical="top" wrapText="1"/>
    </xf>
    <xf numFmtId="0" fontId="19" fillId="0" borderId="45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top" wrapText="1"/>
    </xf>
    <xf numFmtId="0" fontId="8" fillId="0" borderId="35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47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vertical="center"/>
    </xf>
    <xf numFmtId="0" fontId="18" fillId="5" borderId="49" xfId="0" applyFont="1" applyFill="1" applyBorder="1" applyAlignment="1">
      <alignment horizontal="center" vertical="center"/>
    </xf>
    <xf numFmtId="3" fontId="27" fillId="0" borderId="14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3" fontId="27" fillId="0" borderId="48" xfId="0" applyNumberFormat="1" applyFont="1" applyFill="1" applyBorder="1" applyAlignment="1">
      <alignment horizontal="center" vertical="center"/>
    </xf>
    <xf numFmtId="3" fontId="27" fillId="0" borderId="15" xfId="0" applyNumberFormat="1" applyFont="1" applyFill="1" applyBorder="1" applyAlignment="1">
      <alignment horizontal="center" vertical="center"/>
    </xf>
    <xf numFmtId="3" fontId="27" fillId="0" borderId="54" xfId="0" applyNumberFormat="1" applyFont="1" applyFill="1" applyBorder="1" applyAlignment="1">
      <alignment horizontal="center" vertical="center"/>
    </xf>
    <xf numFmtId="3" fontId="27" fillId="0" borderId="5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6" fillId="0" borderId="24" xfId="0" applyFont="1" applyBorder="1" applyAlignment="1">
      <alignment horizontal="right" vertical="center" wrapText="1"/>
    </xf>
    <xf numFmtId="0" fontId="1" fillId="0" borderId="0" xfId="2"/>
    <xf numFmtId="0" fontId="29" fillId="0" borderId="0" xfId="2" applyFont="1"/>
    <xf numFmtId="10" fontId="0" fillId="0" borderId="0" xfId="1" applyNumberFormat="1" applyFont="1" applyBorder="1"/>
    <xf numFmtId="37" fontId="1" fillId="0" borderId="0" xfId="2" applyNumberFormat="1" applyBorder="1"/>
    <xf numFmtId="37" fontId="2" fillId="6" borderId="0" xfId="2" applyNumberFormat="1" applyFont="1" applyFill="1" applyBorder="1" applyAlignment="1">
      <alignment horizontal="center"/>
    </xf>
    <xf numFmtId="37" fontId="2" fillId="6" borderId="56" xfId="2" applyNumberFormat="1" applyFont="1" applyFill="1" applyBorder="1" applyAlignment="1">
      <alignment horizontal="center"/>
    </xf>
    <xf numFmtId="9" fontId="0" fillId="0" borderId="0" xfId="1" applyFont="1" applyBorder="1"/>
    <xf numFmtId="37" fontId="1" fillId="0" borderId="0" xfId="2" applyNumberFormat="1"/>
    <xf numFmtId="37" fontId="1" fillId="0" borderId="59" xfId="2" applyNumberFormat="1" applyBorder="1"/>
    <xf numFmtId="37" fontId="2" fillId="6" borderId="37" xfId="2" applyNumberFormat="1" applyFont="1" applyFill="1" applyBorder="1" applyAlignment="1">
      <alignment horizontal="center"/>
    </xf>
    <xf numFmtId="14" fontId="28" fillId="7" borderId="5" xfId="2" applyNumberFormat="1" applyFont="1" applyFill="1" applyBorder="1" applyAlignment="1">
      <alignment wrapText="1"/>
    </xf>
    <xf numFmtId="0" fontId="28" fillId="7" borderId="5" xfId="2" applyFont="1" applyFill="1" applyBorder="1" applyAlignment="1">
      <alignment wrapText="1"/>
    </xf>
    <xf numFmtId="0" fontId="28" fillId="7" borderId="5" xfId="2" applyFont="1" applyFill="1" applyBorder="1" applyAlignment="1">
      <alignment horizontal="center" wrapText="1"/>
    </xf>
    <xf numFmtId="0" fontId="28" fillId="0" borderId="0" xfId="2" applyFont="1" applyAlignment="1">
      <alignment horizontal="left" wrapText="1"/>
    </xf>
    <xf numFmtId="0" fontId="30" fillId="7" borderId="5" xfId="2" applyFont="1" applyFill="1" applyBorder="1" applyAlignment="1">
      <alignment horizontal="center"/>
    </xf>
    <xf numFmtId="0" fontId="30" fillId="0" borderId="0" xfId="2" applyFont="1" applyAlignment="1">
      <alignment horizontal="left" wrapText="1"/>
    </xf>
    <xf numFmtId="0" fontId="1" fillId="0" borderId="0" xfId="2" applyAlignment="1"/>
    <xf numFmtId="0" fontId="31" fillId="0" borderId="0" xfId="2" applyFont="1" applyAlignment="1">
      <alignment horizontal="left" wrapText="1"/>
    </xf>
    <xf numFmtId="0" fontId="4" fillId="0" borderId="0" xfId="2" applyFont="1" applyAlignment="1">
      <alignment horizontal="left" vertical="center" wrapText="1"/>
    </xf>
    <xf numFmtId="0" fontId="32" fillId="0" borderId="0" xfId="2" applyFont="1"/>
    <xf numFmtId="0" fontId="33" fillId="0" borderId="0" xfId="2" applyFont="1"/>
    <xf numFmtId="0" fontId="34" fillId="0" borderId="0" xfId="2" applyFont="1"/>
    <xf numFmtId="3" fontId="33" fillId="0" borderId="55" xfId="2" applyNumberFormat="1" applyFont="1" applyBorder="1" applyAlignment="1">
      <alignment horizontal="center" vertical="center" wrapText="1"/>
    </xf>
    <xf numFmtId="0" fontId="33" fillId="0" borderId="55" xfId="2" applyFont="1" applyBorder="1" applyAlignment="1">
      <alignment horizontal="center" vertical="center" wrapText="1"/>
    </xf>
    <xf numFmtId="0" fontId="35" fillId="0" borderId="51" xfId="2" applyFont="1" applyBorder="1" applyAlignment="1">
      <alignment horizontal="center" vertical="center" wrapText="1"/>
    </xf>
    <xf numFmtId="0" fontId="35" fillId="0" borderId="50" xfId="2" applyFont="1" applyBorder="1" applyAlignment="1">
      <alignment horizontal="center" vertical="center" wrapText="1"/>
    </xf>
    <xf numFmtId="0" fontId="35" fillId="0" borderId="2" xfId="2" applyFont="1" applyBorder="1" applyAlignment="1">
      <alignment horizontal="center" vertical="center" wrapText="1"/>
    </xf>
    <xf numFmtId="17" fontId="35" fillId="0" borderId="46" xfId="2" applyNumberFormat="1" applyFont="1" applyBorder="1" applyAlignment="1">
      <alignment horizontal="center" vertical="center" wrapText="1"/>
    </xf>
    <xf numFmtId="0" fontId="35" fillId="0" borderId="46" xfId="2" applyFont="1" applyBorder="1" applyAlignment="1">
      <alignment horizontal="center" vertical="center" wrapText="1"/>
    </xf>
    <xf numFmtId="0" fontId="35" fillId="0" borderId="1" xfId="2" applyFont="1" applyBorder="1" applyAlignment="1">
      <alignment vertical="center" wrapText="1"/>
    </xf>
    <xf numFmtId="0" fontId="35" fillId="6" borderId="46" xfId="2" applyFont="1" applyFill="1" applyBorder="1" applyAlignment="1">
      <alignment horizontal="center" vertical="center" wrapText="1"/>
    </xf>
    <xf numFmtId="0" fontId="35" fillId="6" borderId="45" xfId="2" applyFont="1" applyFill="1" applyBorder="1" applyAlignment="1">
      <alignment horizontal="center" vertical="center" wrapText="1"/>
    </xf>
    <xf numFmtId="0" fontId="35" fillId="6" borderId="44" xfId="2" applyFont="1" applyFill="1" applyBorder="1" applyAlignment="1">
      <alignment horizontal="center" vertical="center" wrapText="1"/>
    </xf>
    <xf numFmtId="17" fontId="35" fillId="6" borderId="46" xfId="2" applyNumberFormat="1" applyFont="1" applyFill="1" applyBorder="1" applyAlignment="1">
      <alignment horizontal="center" vertical="center" wrapText="1"/>
    </xf>
    <xf numFmtId="17" fontId="35" fillId="6" borderId="45" xfId="2" applyNumberFormat="1" applyFont="1" applyFill="1" applyBorder="1" applyAlignment="1">
      <alignment horizontal="center" vertical="center" wrapText="1"/>
    </xf>
    <xf numFmtId="17" fontId="35" fillId="6" borderId="44" xfId="2" applyNumberFormat="1" applyFont="1" applyFill="1" applyBorder="1" applyAlignment="1">
      <alignment horizontal="center" vertical="center" wrapText="1"/>
    </xf>
    <xf numFmtId="0" fontId="35" fillId="0" borderId="51" xfId="2" applyFont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35" fillId="0" borderId="73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0" fontId="1" fillId="0" borderId="0" xfId="2" applyFont="1"/>
    <xf numFmtId="0" fontId="1" fillId="0" borderId="0" xfId="2" applyFill="1"/>
    <xf numFmtId="3" fontId="2" fillId="0" borderId="6" xfId="2" applyNumberFormat="1" applyFont="1" applyFill="1" applyBorder="1" applyAlignment="1">
      <alignment horizontal="center"/>
    </xf>
    <xf numFmtId="3" fontId="2" fillId="0" borderId="5" xfId="2" applyNumberFormat="1" applyFont="1" applyFill="1" applyBorder="1" applyAlignment="1">
      <alignment horizontal="center"/>
    </xf>
    <xf numFmtId="3" fontId="2" fillId="0" borderId="21" xfId="2" applyNumberFormat="1" applyFont="1" applyFill="1" applyBorder="1" applyAlignment="1">
      <alignment horizontal="center"/>
    </xf>
    <xf numFmtId="3" fontId="1" fillId="0" borderId="6" xfId="2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3" fontId="1" fillId="0" borderId="7" xfId="2" applyNumberFormat="1" applyFont="1" applyFill="1" applyBorder="1" applyAlignment="1">
      <alignment horizontal="center"/>
    </xf>
    <xf numFmtId="0" fontId="12" fillId="0" borderId="74" xfId="2" applyFont="1" applyFill="1" applyBorder="1" applyAlignment="1">
      <alignment horizontal="center" vertical="center"/>
    </xf>
    <xf numFmtId="0" fontId="2" fillId="0" borderId="51" xfId="2" applyFont="1" applyFill="1" applyBorder="1" applyAlignment="1">
      <alignment horizontal="center" vertical="top"/>
    </xf>
    <xf numFmtId="3" fontId="1" fillId="0" borderId="5" xfId="2" applyNumberFormat="1" applyFont="1" applyFill="1" applyBorder="1" applyAlignment="1">
      <alignment horizontal="center" vertical="center"/>
    </xf>
    <xf numFmtId="3" fontId="1" fillId="0" borderId="21" xfId="2" applyNumberFormat="1" applyFont="1" applyFill="1" applyBorder="1" applyAlignment="1">
      <alignment horizontal="center"/>
    </xf>
    <xf numFmtId="0" fontId="12" fillId="0" borderId="75" xfId="2" applyFont="1" applyFill="1" applyBorder="1" applyAlignment="1">
      <alignment horizontal="center" vertical="center"/>
    </xf>
    <xf numFmtId="0" fontId="2" fillId="0" borderId="50" xfId="2" applyFont="1" applyFill="1" applyBorder="1" applyAlignment="1">
      <alignment horizontal="center" vertical="top"/>
    </xf>
    <xf numFmtId="3" fontId="2" fillId="0" borderId="4" xfId="2" applyNumberFormat="1" applyFont="1" applyFill="1" applyBorder="1" applyAlignment="1">
      <alignment horizontal="center"/>
    </xf>
    <xf numFmtId="3" fontId="2" fillId="0" borderId="3" xfId="2" applyNumberFormat="1" applyFont="1" applyFill="1" applyBorder="1" applyAlignment="1">
      <alignment horizontal="center"/>
    </xf>
    <xf numFmtId="3" fontId="2" fillId="0" borderId="19" xfId="2" applyNumberFormat="1" applyFont="1" applyFill="1" applyBorder="1" applyAlignment="1">
      <alignment horizontal="center"/>
    </xf>
    <xf numFmtId="3" fontId="1" fillId="0" borderId="4" xfId="2" applyNumberFormat="1" applyFont="1" applyFill="1" applyBorder="1" applyAlignment="1">
      <alignment horizontal="center" vertical="center"/>
    </xf>
    <xf numFmtId="3" fontId="1" fillId="0" borderId="3" xfId="2" applyNumberFormat="1" applyFont="1" applyFill="1" applyBorder="1" applyAlignment="1">
      <alignment horizontal="center" vertical="center"/>
    </xf>
    <xf numFmtId="3" fontId="1" fillId="0" borderId="19" xfId="2" applyNumberFormat="1" applyFont="1" applyFill="1" applyBorder="1" applyAlignment="1">
      <alignment horizontal="center"/>
    </xf>
    <xf numFmtId="0" fontId="12" fillId="0" borderId="76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top"/>
    </xf>
    <xf numFmtId="0" fontId="1" fillId="0" borderId="0" xfId="2" applyFill="1" applyAlignment="1">
      <alignment vertical="center"/>
    </xf>
    <xf numFmtId="15" fontId="2" fillId="3" borderId="50" xfId="2" applyNumberFormat="1" applyFont="1" applyFill="1" applyBorder="1" applyAlignment="1">
      <alignment horizontal="center" vertical="center"/>
    </xf>
    <xf numFmtId="0" fontId="2" fillId="5" borderId="51" xfId="2" applyFont="1" applyFill="1" applyBorder="1" applyAlignment="1">
      <alignment horizontal="center" vertical="center" wrapText="1"/>
    </xf>
    <xf numFmtId="15" fontId="2" fillId="3" borderId="14" xfId="2" applyNumberFormat="1" applyFont="1" applyFill="1" applyBorder="1" applyAlignment="1">
      <alignment horizontal="center" vertical="center"/>
    </xf>
    <xf numFmtId="0" fontId="2" fillId="5" borderId="54" xfId="2" applyFont="1" applyFill="1" applyBorder="1" applyAlignment="1">
      <alignment horizontal="center" vertical="center" wrapText="1"/>
    </xf>
    <xf numFmtId="0" fontId="17" fillId="0" borderId="55" xfId="2" applyFont="1" applyFill="1" applyBorder="1" applyAlignment="1">
      <alignment horizontal="center" vertical="center"/>
    </xf>
    <xf numFmtId="0" fontId="17" fillId="0" borderId="54" xfId="2" applyFont="1" applyFill="1" applyBorder="1" applyAlignment="1">
      <alignment horizontal="center" vertical="center"/>
    </xf>
    <xf numFmtId="0" fontId="2" fillId="5" borderId="39" xfId="2" applyFont="1" applyFill="1" applyBorder="1" applyAlignment="1">
      <alignment horizontal="center" vertical="center" wrapText="1"/>
    </xf>
    <xf numFmtId="0" fontId="2" fillId="5" borderId="65" xfId="2" applyFont="1" applyFill="1" applyBorder="1" applyAlignment="1">
      <alignment horizontal="center" vertical="center" wrapText="1"/>
    </xf>
    <xf numFmtId="0" fontId="2" fillId="5" borderId="52" xfId="2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0" fontId="2" fillId="5" borderId="47" xfId="2" applyFont="1" applyFill="1" applyBorder="1" applyAlignment="1">
      <alignment horizontal="center" vertical="center" wrapText="1"/>
    </xf>
    <xf numFmtId="0" fontId="17" fillId="0" borderId="48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49" xfId="2" applyFont="1" applyFill="1" applyBorder="1" applyAlignment="1">
      <alignment horizontal="center" vertical="center"/>
    </xf>
    <xf numFmtId="0" fontId="17" fillId="0" borderId="47" xfId="2" applyFont="1" applyFill="1" applyBorder="1" applyAlignment="1">
      <alignment horizontal="center" vertical="center"/>
    </xf>
    <xf numFmtId="0" fontId="17" fillId="0" borderId="33" xfId="2" applyFont="1" applyFill="1" applyBorder="1" applyAlignment="1">
      <alignment horizontal="center" vertical="center"/>
    </xf>
    <xf numFmtId="3" fontId="1" fillId="0" borderId="7" xfId="2" applyNumberFormat="1" applyFont="1" applyFill="1" applyBorder="1" applyAlignment="1">
      <alignment horizontal="center" vertical="center"/>
    </xf>
    <xf numFmtId="3" fontId="1" fillId="0" borderId="21" xfId="2" applyNumberFormat="1" applyFont="1" applyFill="1" applyBorder="1" applyAlignment="1">
      <alignment horizontal="center" vertical="center"/>
    </xf>
    <xf numFmtId="3" fontId="1" fillId="0" borderId="19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4" fillId="0" borderId="55" xfId="2" applyFont="1" applyFill="1" applyBorder="1" applyAlignment="1">
      <alignment horizontal="center" vertical="center"/>
    </xf>
    <xf numFmtId="0" fontId="14" fillId="0" borderId="54" xfId="2" applyFont="1" applyFill="1" applyBorder="1" applyAlignment="1">
      <alignment horizontal="center" vertical="center"/>
    </xf>
    <xf numFmtId="0" fontId="14" fillId="0" borderId="48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49" xfId="2" applyFont="1" applyFill="1" applyBorder="1" applyAlignment="1">
      <alignment horizontal="center" vertical="center"/>
    </xf>
    <xf numFmtId="0" fontId="14" fillId="0" borderId="47" xfId="2" applyFont="1" applyFill="1" applyBorder="1" applyAlignment="1">
      <alignment horizontal="center" vertical="center"/>
    </xf>
    <xf numFmtId="0" fontId="14" fillId="0" borderId="33" xfId="2" applyFont="1" applyFill="1" applyBorder="1" applyAlignment="1">
      <alignment horizontal="center" vertical="center"/>
    </xf>
    <xf numFmtId="3" fontId="1" fillId="0" borderId="71" xfId="2" applyNumberFormat="1" applyFont="1" applyFill="1" applyBorder="1" applyAlignment="1">
      <alignment horizontal="center" vertical="center"/>
    </xf>
    <xf numFmtId="3" fontId="1" fillId="0" borderId="2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3" fontId="1" fillId="0" borderId="70" xfId="2" applyNumberFormat="1" applyFont="1" applyFill="1" applyBorder="1" applyAlignment="1">
      <alignment horizontal="center" vertical="center"/>
    </xf>
    <xf numFmtId="3" fontId="1" fillId="0" borderId="13" xfId="2" applyNumberFormat="1" applyFont="1" applyFill="1" applyBorder="1" applyAlignment="1">
      <alignment horizontal="center" vertical="center"/>
    </xf>
    <xf numFmtId="3" fontId="1" fillId="0" borderId="22" xfId="2" applyNumberFormat="1" applyFont="1" applyFill="1" applyBorder="1" applyAlignment="1">
      <alignment horizontal="center" vertical="center"/>
    </xf>
    <xf numFmtId="15" fontId="2" fillId="3" borderId="2" xfId="2" applyNumberFormat="1" applyFont="1" applyFill="1" applyBorder="1" applyAlignment="1">
      <alignment horizontal="center" vertical="center"/>
    </xf>
    <xf numFmtId="0" fontId="12" fillId="2" borderId="50" xfId="2" applyFont="1" applyFill="1" applyBorder="1" applyAlignment="1">
      <alignment horizontal="center" vertical="center" wrapText="1"/>
    </xf>
    <xf numFmtId="0" fontId="13" fillId="2" borderId="51" xfId="2" applyFont="1" applyFill="1" applyBorder="1" applyAlignment="1">
      <alignment horizontal="center" vertical="center" wrapText="1"/>
    </xf>
    <xf numFmtId="0" fontId="2" fillId="5" borderId="46" xfId="2" applyFont="1" applyFill="1" applyBorder="1" applyAlignment="1">
      <alignment horizontal="center" vertical="center"/>
    </xf>
    <xf numFmtId="0" fontId="2" fillId="5" borderId="45" xfId="2" applyFont="1" applyFill="1" applyBorder="1" applyAlignment="1">
      <alignment horizontal="center" vertical="center"/>
    </xf>
    <xf numFmtId="0" fontId="2" fillId="5" borderId="44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4" borderId="46" xfId="2" applyFont="1" applyFill="1" applyBorder="1" applyAlignment="1">
      <alignment horizontal="center" vertical="center" wrapText="1"/>
    </xf>
    <xf numFmtId="0" fontId="2" fillId="4" borderId="45" xfId="2" applyFont="1" applyFill="1" applyBorder="1" applyAlignment="1">
      <alignment horizontal="center" vertical="center" wrapText="1"/>
    </xf>
    <xf numFmtId="0" fontId="2" fillId="4" borderId="44" xfId="2" applyFont="1" applyFill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1" fillId="0" borderId="0" xfId="2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5" fillId="0" borderId="48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3" fillId="0" borderId="0" xfId="2" applyFont="1" applyAlignment="1">
      <alignment horizontal="right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colors>
    <mruColors>
      <color rgb="FF0000FF"/>
      <color rgb="FFCCFF33"/>
      <color rgb="FFCC0099"/>
      <color rgb="FFFF7C80"/>
      <color rgb="FFFFFF99"/>
      <color rgb="FF006600"/>
      <color rgb="FF80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8</xdr:col>
      <xdr:colOff>588080</xdr:colOff>
      <xdr:row>12</xdr:row>
      <xdr:rowOff>9526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6850"/>
          <a:ext cx="5636330" cy="187642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4:J31"/>
  <sheetViews>
    <sheetView view="pageBreakPreview" topLeftCell="A10" zoomScaleSheetLayoutView="100" workbookViewId="0">
      <selection activeCell="A20" sqref="A20"/>
    </sheetView>
  </sheetViews>
  <sheetFormatPr defaultRowHeight="12.75" x14ac:dyDescent="0.2"/>
  <cols>
    <col min="3" max="3" width="11.28515625" customWidth="1"/>
    <col min="9" max="9" width="16.7109375" customWidth="1"/>
    <col min="10" max="10" width="9.28515625" customWidth="1"/>
  </cols>
  <sheetData>
    <row r="14" spans="1:10" ht="78.75" customHeight="1" x14ac:dyDescent="0.2">
      <c r="A14" s="362" t="s">
        <v>977</v>
      </c>
      <c r="B14" s="362"/>
      <c r="C14" s="362"/>
      <c r="D14" s="362"/>
      <c r="E14" s="362"/>
      <c r="F14" s="362"/>
      <c r="G14" s="362"/>
      <c r="H14" s="362"/>
      <c r="I14" s="362"/>
      <c r="J14" s="108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0" ht="27.75" x14ac:dyDescent="0.4">
      <c r="A16" s="363" t="s">
        <v>989</v>
      </c>
      <c r="B16" s="363"/>
      <c r="C16" s="363"/>
      <c r="D16" s="363"/>
      <c r="E16" s="363"/>
      <c r="F16" s="363"/>
      <c r="G16" s="363"/>
      <c r="H16" s="363"/>
      <c r="I16" s="363"/>
      <c r="J16" s="109"/>
    </row>
    <row r="19" spans="1:9" ht="25.5" customHeight="1" x14ac:dyDescent="0.2">
      <c r="A19" s="110" t="s">
        <v>959</v>
      </c>
      <c r="B19" s="110"/>
      <c r="C19" s="365" t="s">
        <v>960</v>
      </c>
      <c r="D19" s="365"/>
      <c r="E19" s="365"/>
      <c r="F19" s="365"/>
      <c r="G19" s="365"/>
      <c r="H19" s="365"/>
      <c r="I19" s="365"/>
    </row>
    <row r="20" spans="1:9" ht="27.75" customHeight="1" x14ac:dyDescent="0.2">
      <c r="A20" s="110" t="s">
        <v>961</v>
      </c>
      <c r="B20" s="110"/>
      <c r="C20" s="364" t="s">
        <v>969</v>
      </c>
      <c r="D20" s="364"/>
      <c r="E20" s="364"/>
      <c r="F20" s="364"/>
      <c r="G20" s="364"/>
      <c r="H20" s="364"/>
      <c r="I20" s="364"/>
    </row>
    <row r="21" spans="1:9" ht="24.75" customHeight="1" x14ac:dyDescent="0.2">
      <c r="A21" s="110" t="s">
        <v>962</v>
      </c>
      <c r="B21" s="110"/>
      <c r="C21" s="364" t="s">
        <v>970</v>
      </c>
      <c r="D21" s="364"/>
      <c r="E21" s="364"/>
      <c r="F21" s="364"/>
      <c r="G21" s="364"/>
      <c r="H21" s="364"/>
      <c r="I21" s="364"/>
    </row>
    <row r="22" spans="1:9" ht="24" customHeight="1" x14ac:dyDescent="0.2">
      <c r="A22" s="110" t="s">
        <v>963</v>
      </c>
      <c r="B22" s="110"/>
      <c r="C22" s="364" t="s">
        <v>971</v>
      </c>
      <c r="D22" s="364"/>
      <c r="E22" s="364"/>
      <c r="F22" s="364"/>
      <c r="G22" s="364"/>
      <c r="H22" s="364"/>
      <c r="I22" s="364"/>
    </row>
    <row r="23" spans="1:9" ht="26.25" customHeight="1" x14ac:dyDescent="0.2">
      <c r="A23" s="110" t="s">
        <v>964</v>
      </c>
      <c r="B23" s="110"/>
      <c r="C23" s="364" t="s">
        <v>972</v>
      </c>
      <c r="D23" s="364"/>
      <c r="E23" s="364"/>
      <c r="F23" s="364"/>
      <c r="G23" s="364"/>
      <c r="H23" s="364"/>
      <c r="I23" s="364"/>
    </row>
    <row r="24" spans="1:9" ht="24.75" customHeight="1" x14ac:dyDescent="0.2">
      <c r="A24" s="110" t="s">
        <v>965</v>
      </c>
      <c r="B24" s="110"/>
      <c r="C24" s="364" t="s">
        <v>973</v>
      </c>
      <c r="D24" s="364"/>
      <c r="E24" s="364"/>
      <c r="F24" s="364"/>
      <c r="G24" s="364"/>
      <c r="H24" s="364"/>
      <c r="I24" s="364"/>
    </row>
    <row r="25" spans="1:9" ht="29.25" customHeight="1" x14ac:dyDescent="0.2">
      <c r="A25" s="110" t="s">
        <v>966</v>
      </c>
      <c r="B25" s="110"/>
      <c r="C25" s="364" t="s">
        <v>974</v>
      </c>
      <c r="D25" s="364"/>
      <c r="E25" s="364"/>
      <c r="F25" s="364"/>
      <c r="G25" s="364"/>
      <c r="H25" s="364"/>
      <c r="I25" s="364"/>
    </row>
    <row r="26" spans="1:9" ht="60" customHeight="1" x14ac:dyDescent="0.2">
      <c r="A26" s="110" t="s">
        <v>967</v>
      </c>
      <c r="B26" s="110"/>
      <c r="C26" s="364" t="s">
        <v>975</v>
      </c>
      <c r="D26" s="364"/>
      <c r="E26" s="364"/>
      <c r="F26" s="364"/>
      <c r="G26" s="364"/>
      <c r="H26" s="364"/>
      <c r="I26" s="364"/>
    </row>
    <row r="27" spans="1:9" ht="39.75" customHeight="1" x14ac:dyDescent="0.2">
      <c r="A27" s="110" t="s">
        <v>968</v>
      </c>
      <c r="B27" s="110"/>
      <c r="C27" s="364" t="s">
        <v>976</v>
      </c>
      <c r="D27" s="364"/>
      <c r="E27" s="364"/>
      <c r="F27" s="364"/>
      <c r="G27" s="364"/>
      <c r="H27" s="364"/>
      <c r="I27" s="364"/>
    </row>
    <row r="28" spans="1:9" ht="21.6" customHeight="1" x14ac:dyDescent="0.2"/>
    <row r="29" spans="1:9" ht="15.75" x14ac:dyDescent="0.2">
      <c r="A29" s="110" t="s">
        <v>986</v>
      </c>
    </row>
    <row r="30" spans="1:9" ht="7.9" customHeight="1" x14ac:dyDescent="0.2">
      <c r="A30" s="110"/>
    </row>
    <row r="31" spans="1:9" ht="15" x14ac:dyDescent="0.2">
      <c r="A31" s="252" t="s">
        <v>988</v>
      </c>
      <c r="B31" s="38" t="s">
        <v>987</v>
      </c>
    </row>
  </sheetData>
  <mergeCells count="11">
    <mergeCell ref="A14:I14"/>
    <mergeCell ref="A16:I16"/>
    <mergeCell ref="C27:I27"/>
    <mergeCell ref="C19:I19"/>
    <mergeCell ref="C20:I20"/>
    <mergeCell ref="C21:I21"/>
    <mergeCell ref="C22:I22"/>
    <mergeCell ref="C23:I23"/>
    <mergeCell ref="C24:I24"/>
    <mergeCell ref="C25:I25"/>
    <mergeCell ref="C26:I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50"/>
  <sheetViews>
    <sheetView view="pageBreakPreview" zoomScaleSheetLayoutView="100" workbookViewId="0">
      <selection activeCell="G10" sqref="G10"/>
    </sheetView>
  </sheetViews>
  <sheetFormatPr defaultRowHeight="12.75" x14ac:dyDescent="0.2"/>
  <cols>
    <col min="1" max="1" width="5.7109375" style="38" customWidth="1"/>
    <col min="2" max="2" width="4.5703125" style="38" customWidth="1"/>
    <col min="3" max="10" width="11.7109375" style="38" customWidth="1"/>
    <col min="11" max="11" width="4" hidden="1" customWidth="1"/>
  </cols>
  <sheetData>
    <row r="1" spans="1:11" x14ac:dyDescent="0.2">
      <c r="A1" s="375" t="s">
        <v>990</v>
      </c>
      <c r="B1" s="375"/>
      <c r="C1" s="375"/>
      <c r="D1" s="375"/>
      <c r="E1" s="375"/>
      <c r="F1" s="375"/>
      <c r="G1" s="375"/>
      <c r="H1" s="375"/>
      <c r="I1" s="375"/>
      <c r="J1" s="375"/>
    </row>
    <row r="2" spans="1:11" ht="35.25" customHeight="1" x14ac:dyDescent="0.2">
      <c r="A2" s="376" t="s">
        <v>991</v>
      </c>
      <c r="B2" s="376"/>
      <c r="C2" s="376"/>
      <c r="D2" s="376"/>
      <c r="E2" s="376"/>
      <c r="F2" s="376"/>
      <c r="G2" s="376"/>
      <c r="H2" s="376"/>
      <c r="I2" s="376"/>
      <c r="J2" s="376"/>
      <c r="K2" s="2"/>
    </row>
    <row r="3" spans="1:11" ht="12.75" hidden="1" customHeight="1" thickBot="1" x14ac:dyDescent="0.25">
      <c r="A3" s="31"/>
      <c r="B3" s="102"/>
      <c r="C3" s="114"/>
      <c r="D3" s="102"/>
      <c r="E3" s="102"/>
      <c r="F3" s="102"/>
      <c r="G3" s="102"/>
      <c r="H3" s="102"/>
      <c r="I3" s="102"/>
      <c r="J3" s="102"/>
      <c r="K3" s="2"/>
    </row>
    <row r="4" spans="1:11" ht="18" hidden="1" customHeight="1" thickBot="1" x14ac:dyDescent="0.25">
      <c r="A4" s="377" t="s">
        <v>7</v>
      </c>
      <c r="B4" s="377"/>
      <c r="C4" s="377"/>
      <c r="D4" s="377"/>
      <c r="E4" s="378"/>
      <c r="F4" s="111" t="e">
        <f>#REF!</f>
        <v>#REF!</v>
      </c>
      <c r="G4" s="102"/>
      <c r="H4" s="102"/>
      <c r="I4" s="102"/>
      <c r="J4" s="102"/>
      <c r="K4" s="2"/>
    </row>
    <row r="5" spans="1:11" ht="13.5" customHeight="1" thickBot="1" x14ac:dyDescent="0.25">
      <c r="A5" s="31"/>
      <c r="B5" s="102"/>
      <c r="C5" s="114"/>
      <c r="D5" s="102"/>
      <c r="E5" s="102"/>
      <c r="F5" s="102"/>
      <c r="G5" s="102"/>
      <c r="H5" s="102"/>
      <c r="I5" s="102"/>
      <c r="J5" s="102"/>
      <c r="K5" s="2"/>
    </row>
    <row r="6" spans="1:11" ht="16.899999999999999" customHeight="1" x14ac:dyDescent="0.2">
      <c r="A6" s="103"/>
      <c r="B6" s="10"/>
      <c r="C6" s="379" t="s">
        <v>1011</v>
      </c>
      <c r="D6" s="380"/>
      <c r="E6" s="380"/>
      <c r="F6" s="380"/>
      <c r="G6" s="379" t="s">
        <v>1013</v>
      </c>
      <c r="H6" s="381"/>
      <c r="I6" s="381"/>
      <c r="J6" s="382"/>
    </row>
    <row r="7" spans="1:11" ht="16.149999999999999" customHeight="1" thickBot="1" x14ac:dyDescent="0.25">
      <c r="A7" s="103"/>
      <c r="B7" s="10"/>
      <c r="C7" s="366" t="s">
        <v>1010</v>
      </c>
      <c r="D7" s="367"/>
      <c r="E7" s="367"/>
      <c r="F7" s="367"/>
      <c r="G7" s="366" t="s">
        <v>1012</v>
      </c>
      <c r="H7" s="367"/>
      <c r="I7" s="367"/>
      <c r="J7" s="367"/>
    </row>
    <row r="8" spans="1:11" ht="20.25" customHeight="1" thickBot="1" x14ac:dyDescent="0.25">
      <c r="A8" s="383" t="s">
        <v>8</v>
      </c>
      <c r="B8" s="385" t="s">
        <v>331</v>
      </c>
      <c r="C8" s="390" t="s">
        <v>978</v>
      </c>
      <c r="D8" s="387" t="s">
        <v>979</v>
      </c>
      <c r="E8" s="388"/>
      <c r="F8" s="389"/>
      <c r="G8" s="390" t="s">
        <v>978</v>
      </c>
      <c r="H8" s="387" t="s">
        <v>979</v>
      </c>
      <c r="I8" s="388"/>
      <c r="J8" s="389"/>
    </row>
    <row r="9" spans="1:11" ht="19.5" customHeight="1" thickBot="1" x14ac:dyDescent="0.25">
      <c r="A9" s="384"/>
      <c r="B9" s="386"/>
      <c r="C9" s="369"/>
      <c r="D9" s="21" t="s">
        <v>4</v>
      </c>
      <c r="E9" s="21" t="s">
        <v>5</v>
      </c>
      <c r="F9" s="21" t="s">
        <v>6</v>
      </c>
      <c r="G9" s="369"/>
      <c r="H9" s="21" t="s">
        <v>4</v>
      </c>
      <c r="I9" s="21" t="s">
        <v>5</v>
      </c>
      <c r="J9" s="21" t="s">
        <v>6</v>
      </c>
    </row>
    <row r="10" spans="1:11" s="3" customFormat="1" ht="16.5" customHeight="1" x14ac:dyDescent="0.2">
      <c r="A10" s="370">
        <v>1</v>
      </c>
      <c r="B10" s="15">
        <v>1</v>
      </c>
      <c r="C10" s="318">
        <v>63135</v>
      </c>
      <c r="D10" s="291">
        <v>47352</v>
      </c>
      <c r="E10" s="291">
        <v>39459</v>
      </c>
      <c r="F10" s="292">
        <v>23676</v>
      </c>
      <c r="G10" s="318">
        <v>67806</v>
      </c>
      <c r="H10" s="291">
        <v>50856</v>
      </c>
      <c r="I10" s="291">
        <v>42378</v>
      </c>
      <c r="J10" s="292">
        <v>25428</v>
      </c>
    </row>
    <row r="11" spans="1:11" s="3" customFormat="1" ht="16.5" customHeight="1" x14ac:dyDescent="0.2">
      <c r="A11" s="371"/>
      <c r="B11" s="13">
        <v>2</v>
      </c>
      <c r="C11" s="319">
        <v>64074</v>
      </c>
      <c r="D11" s="293">
        <v>48057</v>
      </c>
      <c r="E11" s="293">
        <v>40047</v>
      </c>
      <c r="F11" s="294">
        <v>24027</v>
      </c>
      <c r="G11" s="319">
        <v>68814</v>
      </c>
      <c r="H11" s="293">
        <v>51612</v>
      </c>
      <c r="I11" s="293">
        <v>43008</v>
      </c>
      <c r="J11" s="294">
        <v>25806</v>
      </c>
    </row>
    <row r="12" spans="1:11" s="3" customFormat="1" ht="16.5" customHeight="1" x14ac:dyDescent="0.2">
      <c r="A12" s="371"/>
      <c r="B12" s="13">
        <v>3</v>
      </c>
      <c r="C12" s="319">
        <v>65043</v>
      </c>
      <c r="D12" s="293">
        <v>48783</v>
      </c>
      <c r="E12" s="293">
        <v>40653</v>
      </c>
      <c r="F12" s="294">
        <v>24390</v>
      </c>
      <c r="G12" s="319">
        <v>69855</v>
      </c>
      <c r="H12" s="293">
        <v>52392</v>
      </c>
      <c r="I12" s="293">
        <v>43659</v>
      </c>
      <c r="J12" s="294">
        <v>26196</v>
      </c>
    </row>
    <row r="13" spans="1:11" s="3" customFormat="1" ht="16.5" customHeight="1" x14ac:dyDescent="0.2">
      <c r="A13" s="371"/>
      <c r="B13" s="13">
        <v>4</v>
      </c>
      <c r="C13" s="319">
        <v>66012</v>
      </c>
      <c r="D13" s="293">
        <v>49509</v>
      </c>
      <c r="E13" s="293">
        <v>41259</v>
      </c>
      <c r="F13" s="294">
        <v>24756</v>
      </c>
      <c r="G13" s="319">
        <v>70896</v>
      </c>
      <c r="H13" s="293">
        <v>53172</v>
      </c>
      <c r="I13" s="293">
        <v>44310</v>
      </c>
      <c r="J13" s="294">
        <v>26586</v>
      </c>
    </row>
    <row r="14" spans="1:11" s="3" customFormat="1" ht="16.5" customHeight="1" thickBot="1" x14ac:dyDescent="0.25">
      <c r="A14" s="372"/>
      <c r="B14" s="14">
        <v>5</v>
      </c>
      <c r="C14" s="320">
        <v>67008</v>
      </c>
      <c r="D14" s="295">
        <v>50256</v>
      </c>
      <c r="E14" s="295">
        <v>41880</v>
      </c>
      <c r="F14" s="296">
        <v>25128</v>
      </c>
      <c r="G14" s="320">
        <v>71967</v>
      </c>
      <c r="H14" s="295">
        <v>53976</v>
      </c>
      <c r="I14" s="295">
        <v>44979</v>
      </c>
      <c r="J14" s="296">
        <v>26988</v>
      </c>
    </row>
    <row r="15" spans="1:11" s="3" customFormat="1" ht="16.5" customHeight="1" x14ac:dyDescent="0.2">
      <c r="A15" s="370">
        <v>2</v>
      </c>
      <c r="B15" s="15">
        <v>1</v>
      </c>
      <c r="C15" s="318">
        <v>68010</v>
      </c>
      <c r="D15" s="291">
        <v>51009</v>
      </c>
      <c r="E15" s="291">
        <v>42507</v>
      </c>
      <c r="F15" s="292">
        <v>25503</v>
      </c>
      <c r="G15" s="321">
        <v>73044</v>
      </c>
      <c r="H15" s="297">
        <v>54783</v>
      </c>
      <c r="I15" s="297">
        <v>45654</v>
      </c>
      <c r="J15" s="298">
        <v>27393</v>
      </c>
      <c r="K15" s="4"/>
    </row>
    <row r="16" spans="1:11" s="3" customFormat="1" ht="16.5" customHeight="1" x14ac:dyDescent="0.2">
      <c r="A16" s="371"/>
      <c r="B16" s="13">
        <v>2</v>
      </c>
      <c r="C16" s="319">
        <v>69036</v>
      </c>
      <c r="D16" s="293">
        <v>51777</v>
      </c>
      <c r="E16" s="293">
        <v>43149</v>
      </c>
      <c r="F16" s="294">
        <v>25890</v>
      </c>
      <c r="G16" s="319">
        <v>74145</v>
      </c>
      <c r="H16" s="293">
        <v>55608</v>
      </c>
      <c r="I16" s="293">
        <v>46341</v>
      </c>
      <c r="J16" s="294">
        <v>27804</v>
      </c>
      <c r="K16" s="4"/>
    </row>
    <row r="17" spans="1:11" s="3" customFormat="1" ht="16.5" customHeight="1" x14ac:dyDescent="0.2">
      <c r="A17" s="371"/>
      <c r="B17" s="13">
        <v>3</v>
      </c>
      <c r="C17" s="319">
        <v>70068</v>
      </c>
      <c r="D17" s="293">
        <v>52551</v>
      </c>
      <c r="E17" s="293">
        <v>43794</v>
      </c>
      <c r="F17" s="294">
        <v>26277</v>
      </c>
      <c r="G17" s="319">
        <v>75252</v>
      </c>
      <c r="H17" s="293">
        <v>56439</v>
      </c>
      <c r="I17" s="293">
        <v>47034</v>
      </c>
      <c r="J17" s="294">
        <v>28221</v>
      </c>
      <c r="K17" s="4"/>
    </row>
    <row r="18" spans="1:11" s="3" customFormat="1" ht="16.5" customHeight="1" x14ac:dyDescent="0.2">
      <c r="A18" s="371"/>
      <c r="B18" s="13">
        <v>4</v>
      </c>
      <c r="C18" s="319">
        <v>71121</v>
      </c>
      <c r="D18" s="293">
        <v>53340</v>
      </c>
      <c r="E18" s="293">
        <v>44451</v>
      </c>
      <c r="F18" s="294">
        <v>26670</v>
      </c>
      <c r="G18" s="319">
        <v>76383</v>
      </c>
      <c r="H18" s="293">
        <v>57288</v>
      </c>
      <c r="I18" s="293">
        <v>47739</v>
      </c>
      <c r="J18" s="294">
        <v>28644</v>
      </c>
      <c r="K18" s="4"/>
    </row>
    <row r="19" spans="1:11" s="3" customFormat="1" ht="16.5" customHeight="1" x14ac:dyDescent="0.2">
      <c r="A19" s="371"/>
      <c r="B19" s="13">
        <v>5</v>
      </c>
      <c r="C19" s="319">
        <v>72186</v>
      </c>
      <c r="D19" s="293">
        <v>54141</v>
      </c>
      <c r="E19" s="293">
        <v>45117</v>
      </c>
      <c r="F19" s="294">
        <v>27069</v>
      </c>
      <c r="G19" s="319">
        <v>77529</v>
      </c>
      <c r="H19" s="293">
        <v>58146</v>
      </c>
      <c r="I19" s="293">
        <v>48456</v>
      </c>
      <c r="J19" s="294">
        <v>29073</v>
      </c>
      <c r="K19" s="4"/>
    </row>
    <row r="20" spans="1:11" s="3" customFormat="1" ht="16.5" customHeight="1" x14ac:dyDescent="0.2">
      <c r="A20" s="371"/>
      <c r="B20" s="13">
        <v>6</v>
      </c>
      <c r="C20" s="319">
        <v>73269</v>
      </c>
      <c r="D20" s="293">
        <v>54951</v>
      </c>
      <c r="E20" s="293">
        <v>45792</v>
      </c>
      <c r="F20" s="294">
        <v>27477</v>
      </c>
      <c r="G20" s="319">
        <v>78690</v>
      </c>
      <c r="H20" s="293">
        <v>59019</v>
      </c>
      <c r="I20" s="293">
        <v>49182</v>
      </c>
      <c r="J20" s="294">
        <v>29508</v>
      </c>
      <c r="K20" s="4"/>
    </row>
    <row r="21" spans="1:11" s="3" customFormat="1" ht="16.5" customHeight="1" x14ac:dyDescent="0.2">
      <c r="A21" s="371"/>
      <c r="B21" s="13">
        <v>7</v>
      </c>
      <c r="C21" s="319">
        <v>74370</v>
      </c>
      <c r="D21" s="293">
        <v>55779</v>
      </c>
      <c r="E21" s="293">
        <v>46482</v>
      </c>
      <c r="F21" s="294">
        <v>27888</v>
      </c>
      <c r="G21" s="319">
        <v>79872</v>
      </c>
      <c r="H21" s="293">
        <v>59904</v>
      </c>
      <c r="I21" s="293">
        <v>49920</v>
      </c>
      <c r="J21" s="294">
        <v>29952</v>
      </c>
      <c r="K21" s="4"/>
    </row>
    <row r="22" spans="1:11" s="3" customFormat="1" ht="16.5" customHeight="1" x14ac:dyDescent="0.2">
      <c r="A22" s="371"/>
      <c r="B22" s="13">
        <v>8</v>
      </c>
      <c r="C22" s="319">
        <v>75480</v>
      </c>
      <c r="D22" s="293">
        <v>56610</v>
      </c>
      <c r="E22" s="293">
        <v>47175</v>
      </c>
      <c r="F22" s="294">
        <v>28305</v>
      </c>
      <c r="G22" s="319">
        <v>81066</v>
      </c>
      <c r="H22" s="293">
        <v>60801</v>
      </c>
      <c r="I22" s="293">
        <v>50667</v>
      </c>
      <c r="J22" s="294">
        <v>30399</v>
      </c>
      <c r="K22" s="4"/>
    </row>
    <row r="23" spans="1:11" s="3" customFormat="1" ht="16.5" customHeight="1" x14ac:dyDescent="0.2">
      <c r="A23" s="371"/>
      <c r="B23" s="13">
        <v>9</v>
      </c>
      <c r="C23" s="319">
        <v>76617</v>
      </c>
      <c r="D23" s="293">
        <v>57462</v>
      </c>
      <c r="E23" s="293">
        <v>47886</v>
      </c>
      <c r="F23" s="294">
        <v>28731</v>
      </c>
      <c r="G23" s="319">
        <v>82287</v>
      </c>
      <c r="H23" s="293">
        <v>61716</v>
      </c>
      <c r="I23" s="293">
        <v>51429</v>
      </c>
      <c r="J23" s="294">
        <v>30858</v>
      </c>
      <c r="K23" s="4"/>
    </row>
    <row r="24" spans="1:11" s="3" customFormat="1" ht="16.5" customHeight="1" x14ac:dyDescent="0.2">
      <c r="A24" s="371"/>
      <c r="B24" s="13">
        <v>10</v>
      </c>
      <c r="C24" s="319">
        <v>77766</v>
      </c>
      <c r="D24" s="293">
        <v>58326</v>
      </c>
      <c r="E24" s="293">
        <v>48603</v>
      </c>
      <c r="F24" s="294">
        <v>29163</v>
      </c>
      <c r="G24" s="319">
        <v>83520</v>
      </c>
      <c r="H24" s="293">
        <v>62640</v>
      </c>
      <c r="I24" s="293">
        <v>52200</v>
      </c>
      <c r="J24" s="294">
        <v>31320</v>
      </c>
      <c r="K24" s="4"/>
    </row>
    <row r="25" spans="1:11" s="3" customFormat="1" ht="16.5" customHeight="1" x14ac:dyDescent="0.2">
      <c r="A25" s="371"/>
      <c r="B25" s="13">
        <v>11</v>
      </c>
      <c r="C25" s="319">
        <v>78933</v>
      </c>
      <c r="D25" s="293">
        <v>59199</v>
      </c>
      <c r="E25" s="293">
        <v>49332</v>
      </c>
      <c r="F25" s="294">
        <v>29601</v>
      </c>
      <c r="G25" s="319">
        <v>84774</v>
      </c>
      <c r="H25" s="293">
        <v>63582</v>
      </c>
      <c r="I25" s="293">
        <v>52983</v>
      </c>
      <c r="J25" s="294">
        <v>31791</v>
      </c>
      <c r="K25" s="4"/>
    </row>
    <row r="26" spans="1:11" s="3" customFormat="1" ht="16.5" customHeight="1" thickBot="1" x14ac:dyDescent="0.25">
      <c r="A26" s="372"/>
      <c r="B26" s="14">
        <v>12</v>
      </c>
      <c r="C26" s="320">
        <v>80112</v>
      </c>
      <c r="D26" s="295">
        <v>60084</v>
      </c>
      <c r="E26" s="295">
        <v>50070</v>
      </c>
      <c r="F26" s="296">
        <v>30042</v>
      </c>
      <c r="G26" s="320">
        <v>86040</v>
      </c>
      <c r="H26" s="295">
        <v>64530</v>
      </c>
      <c r="I26" s="295">
        <v>53775</v>
      </c>
      <c r="J26" s="296">
        <v>32265</v>
      </c>
      <c r="K26" s="4"/>
    </row>
    <row r="27" spans="1:11" s="3" customFormat="1" ht="16.5" customHeight="1" x14ac:dyDescent="0.2">
      <c r="A27" s="370">
        <v>3</v>
      </c>
      <c r="B27" s="15">
        <v>1</v>
      </c>
      <c r="C27" s="318">
        <v>81312</v>
      </c>
      <c r="D27" s="291">
        <v>60984</v>
      </c>
      <c r="E27" s="291">
        <v>50820</v>
      </c>
      <c r="F27" s="292">
        <v>30492</v>
      </c>
      <c r="G27" s="321">
        <v>87330</v>
      </c>
      <c r="H27" s="297">
        <v>65499</v>
      </c>
      <c r="I27" s="297">
        <v>54582</v>
      </c>
      <c r="J27" s="298">
        <v>32748</v>
      </c>
    </row>
    <row r="28" spans="1:11" s="3" customFormat="1" ht="16.5" customHeight="1" x14ac:dyDescent="0.2">
      <c r="A28" s="371"/>
      <c r="B28" s="13">
        <v>2</v>
      </c>
      <c r="C28" s="319">
        <v>82536</v>
      </c>
      <c r="D28" s="293">
        <v>61902</v>
      </c>
      <c r="E28" s="293">
        <v>51585</v>
      </c>
      <c r="F28" s="294">
        <v>30951</v>
      </c>
      <c r="G28" s="319">
        <v>88644</v>
      </c>
      <c r="H28" s="293">
        <v>66483</v>
      </c>
      <c r="I28" s="293">
        <v>55404</v>
      </c>
      <c r="J28" s="294">
        <v>33243</v>
      </c>
    </row>
    <row r="29" spans="1:11" s="3" customFormat="1" ht="16.5" customHeight="1" x14ac:dyDescent="0.2">
      <c r="A29" s="371"/>
      <c r="B29" s="13">
        <v>3</v>
      </c>
      <c r="C29" s="319">
        <v>83775</v>
      </c>
      <c r="D29" s="293">
        <v>62832</v>
      </c>
      <c r="E29" s="293">
        <v>52359</v>
      </c>
      <c r="F29" s="294">
        <v>31416</v>
      </c>
      <c r="G29" s="319">
        <v>89973</v>
      </c>
      <c r="H29" s="293">
        <v>67479</v>
      </c>
      <c r="I29" s="293">
        <v>56232</v>
      </c>
      <c r="J29" s="294">
        <v>33741</v>
      </c>
    </row>
    <row r="30" spans="1:11" s="3" customFormat="1" ht="16.5" customHeight="1" x14ac:dyDescent="0.2">
      <c r="A30" s="371"/>
      <c r="B30" s="13">
        <v>4</v>
      </c>
      <c r="C30" s="319">
        <v>85029</v>
      </c>
      <c r="D30" s="293">
        <v>63771</v>
      </c>
      <c r="E30" s="293">
        <v>53142</v>
      </c>
      <c r="F30" s="294">
        <v>31887</v>
      </c>
      <c r="G30" s="319">
        <v>91320</v>
      </c>
      <c r="H30" s="293">
        <v>68490</v>
      </c>
      <c r="I30" s="293">
        <v>57075</v>
      </c>
      <c r="J30" s="294">
        <v>34245</v>
      </c>
    </row>
    <row r="31" spans="1:11" s="3" customFormat="1" ht="16.5" customHeight="1" x14ac:dyDescent="0.2">
      <c r="A31" s="371"/>
      <c r="B31" s="13">
        <v>5</v>
      </c>
      <c r="C31" s="319">
        <v>86307</v>
      </c>
      <c r="D31" s="293">
        <v>64731</v>
      </c>
      <c r="E31" s="293">
        <v>53943</v>
      </c>
      <c r="F31" s="294">
        <v>32364</v>
      </c>
      <c r="G31" s="319">
        <v>92694</v>
      </c>
      <c r="H31" s="293">
        <v>69522</v>
      </c>
      <c r="I31" s="293">
        <v>57933</v>
      </c>
      <c r="J31" s="294">
        <v>34761</v>
      </c>
    </row>
    <row r="32" spans="1:11" s="3" customFormat="1" ht="16.5" customHeight="1" x14ac:dyDescent="0.2">
      <c r="A32" s="371"/>
      <c r="B32" s="13">
        <v>6</v>
      </c>
      <c r="C32" s="319">
        <v>87600</v>
      </c>
      <c r="D32" s="293">
        <v>65700</v>
      </c>
      <c r="E32" s="293">
        <v>54750</v>
      </c>
      <c r="F32" s="294">
        <v>32850</v>
      </c>
      <c r="G32" s="319">
        <v>94083</v>
      </c>
      <c r="H32" s="293">
        <v>70563</v>
      </c>
      <c r="I32" s="293">
        <v>58803</v>
      </c>
      <c r="J32" s="294">
        <v>35280</v>
      </c>
    </row>
    <row r="33" spans="1:11" s="3" customFormat="1" ht="16.5" customHeight="1" x14ac:dyDescent="0.2">
      <c r="A33" s="371"/>
      <c r="B33" s="13">
        <v>7</v>
      </c>
      <c r="C33" s="319">
        <v>88914</v>
      </c>
      <c r="D33" s="293">
        <v>66687</v>
      </c>
      <c r="E33" s="293">
        <v>55572</v>
      </c>
      <c r="F33" s="294">
        <v>33342</v>
      </c>
      <c r="G33" s="319">
        <v>95493</v>
      </c>
      <c r="H33" s="293">
        <v>71619</v>
      </c>
      <c r="I33" s="293">
        <v>59682</v>
      </c>
      <c r="J33" s="294">
        <v>35811</v>
      </c>
    </row>
    <row r="34" spans="1:11" s="3" customFormat="1" ht="16.5" customHeight="1" x14ac:dyDescent="0.2">
      <c r="A34" s="371"/>
      <c r="B34" s="13">
        <v>8</v>
      </c>
      <c r="C34" s="319">
        <v>90249</v>
      </c>
      <c r="D34" s="293">
        <v>67686</v>
      </c>
      <c r="E34" s="293">
        <v>56406</v>
      </c>
      <c r="F34" s="294">
        <v>33843</v>
      </c>
      <c r="G34" s="319">
        <v>96927</v>
      </c>
      <c r="H34" s="293">
        <v>72696</v>
      </c>
      <c r="I34" s="293">
        <v>60579</v>
      </c>
      <c r="J34" s="294">
        <v>36348</v>
      </c>
    </row>
    <row r="35" spans="1:11" s="3" customFormat="1" ht="16.5" customHeight="1" x14ac:dyDescent="0.2">
      <c r="A35" s="371"/>
      <c r="B35" s="13">
        <v>9</v>
      </c>
      <c r="C35" s="319">
        <v>91599</v>
      </c>
      <c r="D35" s="293">
        <v>68700</v>
      </c>
      <c r="E35" s="293">
        <v>57249</v>
      </c>
      <c r="F35" s="294">
        <v>34350</v>
      </c>
      <c r="G35" s="319">
        <v>98376</v>
      </c>
      <c r="H35" s="293">
        <v>73782</v>
      </c>
      <c r="I35" s="293">
        <v>61485</v>
      </c>
      <c r="J35" s="294">
        <v>36891</v>
      </c>
    </row>
    <row r="36" spans="1:11" s="3" customFormat="1" ht="16.5" customHeight="1" x14ac:dyDescent="0.2">
      <c r="A36" s="371"/>
      <c r="B36" s="13">
        <v>10</v>
      </c>
      <c r="C36" s="319">
        <v>92976</v>
      </c>
      <c r="D36" s="293">
        <v>69732</v>
      </c>
      <c r="E36" s="293">
        <v>58110</v>
      </c>
      <c r="F36" s="294">
        <v>34866</v>
      </c>
      <c r="G36" s="319">
        <v>99855</v>
      </c>
      <c r="H36" s="293">
        <v>74892</v>
      </c>
      <c r="I36" s="293">
        <v>62409</v>
      </c>
      <c r="J36" s="294">
        <v>37446</v>
      </c>
    </row>
    <row r="37" spans="1:11" s="3" customFormat="1" ht="16.5" customHeight="1" x14ac:dyDescent="0.2">
      <c r="A37" s="371"/>
      <c r="B37" s="13">
        <v>11</v>
      </c>
      <c r="C37" s="319">
        <v>94377</v>
      </c>
      <c r="D37" s="293">
        <v>70782</v>
      </c>
      <c r="E37" s="293">
        <v>58986</v>
      </c>
      <c r="F37" s="294">
        <v>35391</v>
      </c>
      <c r="G37" s="319">
        <v>101361</v>
      </c>
      <c r="H37" s="293">
        <v>76020</v>
      </c>
      <c r="I37" s="293">
        <v>63351</v>
      </c>
      <c r="J37" s="294">
        <v>38010</v>
      </c>
    </row>
    <row r="38" spans="1:11" s="3" customFormat="1" ht="16.5" customHeight="1" thickBot="1" x14ac:dyDescent="0.25">
      <c r="A38" s="372"/>
      <c r="B38" s="14">
        <v>12</v>
      </c>
      <c r="C38" s="320">
        <v>95784</v>
      </c>
      <c r="D38" s="295">
        <v>71838</v>
      </c>
      <c r="E38" s="295">
        <v>59865</v>
      </c>
      <c r="F38" s="296">
        <v>35919</v>
      </c>
      <c r="G38" s="320">
        <v>102873</v>
      </c>
      <c r="H38" s="295">
        <v>77154</v>
      </c>
      <c r="I38" s="295">
        <v>64296</v>
      </c>
      <c r="J38" s="296">
        <v>38577</v>
      </c>
    </row>
    <row r="39" spans="1:11" s="3" customFormat="1" ht="16.5" customHeight="1" x14ac:dyDescent="0.2">
      <c r="A39" s="370">
        <v>4</v>
      </c>
      <c r="B39" s="15">
        <v>1</v>
      </c>
      <c r="C39" s="318">
        <v>96363</v>
      </c>
      <c r="D39" s="291">
        <v>72273</v>
      </c>
      <c r="E39" s="291">
        <v>60228</v>
      </c>
      <c r="F39" s="292">
        <v>36135</v>
      </c>
      <c r="G39" s="321">
        <v>103494</v>
      </c>
      <c r="H39" s="297">
        <v>77622</v>
      </c>
      <c r="I39" s="297">
        <v>64683</v>
      </c>
      <c r="J39" s="298">
        <v>38811</v>
      </c>
      <c r="K39" s="4"/>
    </row>
    <row r="40" spans="1:11" s="3" customFormat="1" ht="16.5" customHeight="1" x14ac:dyDescent="0.2">
      <c r="A40" s="371"/>
      <c r="B40" s="13">
        <v>2</v>
      </c>
      <c r="C40" s="319">
        <v>97809</v>
      </c>
      <c r="D40" s="293">
        <v>73356</v>
      </c>
      <c r="E40" s="293">
        <v>61131</v>
      </c>
      <c r="F40" s="294">
        <v>36678</v>
      </c>
      <c r="G40" s="319">
        <v>105048</v>
      </c>
      <c r="H40" s="293">
        <v>78786</v>
      </c>
      <c r="I40" s="293">
        <v>65655</v>
      </c>
      <c r="J40" s="294">
        <v>39393</v>
      </c>
      <c r="K40" s="4"/>
    </row>
    <row r="41" spans="1:11" s="3" customFormat="1" ht="16.5" customHeight="1" x14ac:dyDescent="0.2">
      <c r="A41" s="371"/>
      <c r="B41" s="13">
        <v>3</v>
      </c>
      <c r="C41" s="319">
        <v>99273</v>
      </c>
      <c r="D41" s="293">
        <v>74454</v>
      </c>
      <c r="E41" s="293">
        <v>62046</v>
      </c>
      <c r="F41" s="294">
        <v>37227</v>
      </c>
      <c r="G41" s="319">
        <v>106620</v>
      </c>
      <c r="H41" s="293">
        <v>79965</v>
      </c>
      <c r="I41" s="293">
        <v>66639</v>
      </c>
      <c r="J41" s="294">
        <v>39984</v>
      </c>
      <c r="K41" s="4"/>
    </row>
    <row r="42" spans="1:11" s="3" customFormat="1" ht="16.5" customHeight="1" x14ac:dyDescent="0.2">
      <c r="A42" s="371"/>
      <c r="B42" s="13">
        <v>4</v>
      </c>
      <c r="C42" s="319">
        <v>100764</v>
      </c>
      <c r="D42" s="293">
        <v>75573</v>
      </c>
      <c r="E42" s="293">
        <v>62979</v>
      </c>
      <c r="F42" s="294">
        <v>37788</v>
      </c>
      <c r="G42" s="319">
        <v>108222</v>
      </c>
      <c r="H42" s="293">
        <v>81168</v>
      </c>
      <c r="I42" s="293">
        <v>67638</v>
      </c>
      <c r="J42" s="294">
        <v>40584</v>
      </c>
      <c r="K42" s="4"/>
    </row>
    <row r="43" spans="1:11" s="3" customFormat="1" ht="16.5" customHeight="1" x14ac:dyDescent="0.2">
      <c r="A43" s="371"/>
      <c r="B43" s="13">
        <v>5</v>
      </c>
      <c r="C43" s="319">
        <v>102273</v>
      </c>
      <c r="D43" s="293">
        <v>76704</v>
      </c>
      <c r="E43" s="293">
        <v>63921</v>
      </c>
      <c r="F43" s="294">
        <v>38352</v>
      </c>
      <c r="G43" s="319">
        <v>109842</v>
      </c>
      <c r="H43" s="293">
        <v>82383</v>
      </c>
      <c r="I43" s="293">
        <v>68652</v>
      </c>
      <c r="J43" s="294">
        <v>41190</v>
      </c>
      <c r="K43" s="4"/>
    </row>
    <row r="44" spans="1:11" s="3" customFormat="1" ht="16.5" customHeight="1" x14ac:dyDescent="0.2">
      <c r="A44" s="371"/>
      <c r="B44" s="13">
        <v>6</v>
      </c>
      <c r="C44" s="319">
        <v>103812</v>
      </c>
      <c r="D44" s="293">
        <v>77859</v>
      </c>
      <c r="E44" s="293">
        <v>64884</v>
      </c>
      <c r="F44" s="294">
        <v>38931</v>
      </c>
      <c r="G44" s="319">
        <v>111495</v>
      </c>
      <c r="H44" s="293">
        <v>83622</v>
      </c>
      <c r="I44" s="293">
        <v>69684</v>
      </c>
      <c r="J44" s="294">
        <v>41811</v>
      </c>
      <c r="K44" s="4"/>
    </row>
    <row r="45" spans="1:11" s="3" customFormat="1" ht="16.5" customHeight="1" x14ac:dyDescent="0.2">
      <c r="A45" s="371"/>
      <c r="B45" s="13">
        <v>7</v>
      </c>
      <c r="C45" s="319">
        <v>105372</v>
      </c>
      <c r="D45" s="293">
        <v>79029</v>
      </c>
      <c r="E45" s="293">
        <v>65859</v>
      </c>
      <c r="F45" s="294">
        <v>39516</v>
      </c>
      <c r="G45" s="319">
        <v>113169</v>
      </c>
      <c r="H45" s="293">
        <v>84876</v>
      </c>
      <c r="I45" s="293">
        <v>70731</v>
      </c>
      <c r="J45" s="294">
        <v>42438</v>
      </c>
      <c r="K45" s="4"/>
    </row>
    <row r="46" spans="1:11" s="3" customFormat="1" ht="16.5" customHeight="1" x14ac:dyDescent="0.2">
      <c r="A46" s="371"/>
      <c r="B46" s="13">
        <v>8</v>
      </c>
      <c r="C46" s="319">
        <v>106950</v>
      </c>
      <c r="D46" s="293">
        <v>80214</v>
      </c>
      <c r="E46" s="293">
        <v>66843</v>
      </c>
      <c r="F46" s="294">
        <v>40107</v>
      </c>
      <c r="G46" s="319">
        <v>114864</v>
      </c>
      <c r="H46" s="293">
        <v>86148</v>
      </c>
      <c r="I46" s="293">
        <v>71790</v>
      </c>
      <c r="J46" s="294">
        <v>43074</v>
      </c>
      <c r="K46" s="4"/>
    </row>
    <row r="47" spans="1:11" s="3" customFormat="1" ht="16.5" customHeight="1" x14ac:dyDescent="0.2">
      <c r="A47" s="371"/>
      <c r="B47" s="13">
        <v>9</v>
      </c>
      <c r="C47" s="319">
        <v>108549</v>
      </c>
      <c r="D47" s="293">
        <v>81411</v>
      </c>
      <c r="E47" s="293">
        <v>67842</v>
      </c>
      <c r="F47" s="294">
        <v>40707</v>
      </c>
      <c r="G47" s="319">
        <v>116583</v>
      </c>
      <c r="H47" s="293">
        <v>87438</v>
      </c>
      <c r="I47" s="293">
        <v>72864</v>
      </c>
      <c r="J47" s="294">
        <v>43719</v>
      </c>
      <c r="K47" s="4"/>
    </row>
    <row r="48" spans="1:11" s="3" customFormat="1" ht="16.5" customHeight="1" x14ac:dyDescent="0.2">
      <c r="A48" s="371"/>
      <c r="B48" s="13">
        <v>10</v>
      </c>
      <c r="C48" s="319">
        <v>110178</v>
      </c>
      <c r="D48" s="293">
        <v>82635</v>
      </c>
      <c r="E48" s="293">
        <v>68862</v>
      </c>
      <c r="F48" s="294">
        <v>41316</v>
      </c>
      <c r="G48" s="319">
        <v>118332</v>
      </c>
      <c r="H48" s="293">
        <v>88749</v>
      </c>
      <c r="I48" s="293">
        <v>73959</v>
      </c>
      <c r="J48" s="294">
        <v>44376</v>
      </c>
      <c r="K48" s="4"/>
    </row>
    <row r="49" spans="1:11" s="3" customFormat="1" ht="16.5" customHeight="1" x14ac:dyDescent="0.2">
      <c r="A49" s="371"/>
      <c r="B49" s="13">
        <v>11</v>
      </c>
      <c r="C49" s="319">
        <v>111834</v>
      </c>
      <c r="D49" s="293">
        <v>83877</v>
      </c>
      <c r="E49" s="293">
        <v>69897</v>
      </c>
      <c r="F49" s="294">
        <v>41937</v>
      </c>
      <c r="G49" s="319">
        <v>120111</v>
      </c>
      <c r="H49" s="293">
        <v>90084</v>
      </c>
      <c r="I49" s="293">
        <v>75069</v>
      </c>
      <c r="J49" s="294">
        <v>45042</v>
      </c>
      <c r="K49" s="4"/>
    </row>
    <row r="50" spans="1:11" s="3" customFormat="1" ht="16.5" customHeight="1" thickBot="1" x14ac:dyDescent="0.25">
      <c r="A50" s="372"/>
      <c r="B50" s="14">
        <v>12</v>
      </c>
      <c r="C50" s="320">
        <v>113511</v>
      </c>
      <c r="D50" s="295">
        <v>85134</v>
      </c>
      <c r="E50" s="295">
        <v>70944</v>
      </c>
      <c r="F50" s="296">
        <v>42567</v>
      </c>
      <c r="G50" s="320">
        <v>121911</v>
      </c>
      <c r="H50" s="295">
        <v>91434</v>
      </c>
      <c r="I50" s="295">
        <v>76194</v>
      </c>
      <c r="J50" s="296">
        <v>45717</v>
      </c>
      <c r="K50" s="4"/>
    </row>
    <row r="51" spans="1:11" s="3" customFormat="1" ht="16.5" customHeight="1" x14ac:dyDescent="0.2">
      <c r="A51" s="370">
        <v>5</v>
      </c>
      <c r="B51" s="15">
        <v>1</v>
      </c>
      <c r="C51" s="318">
        <v>115212</v>
      </c>
      <c r="D51" s="291">
        <v>86409</v>
      </c>
      <c r="E51" s="291">
        <v>72009</v>
      </c>
      <c r="F51" s="292">
        <v>43206</v>
      </c>
      <c r="G51" s="321">
        <v>123738</v>
      </c>
      <c r="H51" s="297">
        <v>92805</v>
      </c>
      <c r="I51" s="297">
        <v>77337</v>
      </c>
      <c r="J51" s="298">
        <v>46401</v>
      </c>
    </row>
    <row r="52" spans="1:11" s="3" customFormat="1" ht="16.5" customHeight="1" x14ac:dyDescent="0.2">
      <c r="A52" s="371"/>
      <c r="B52" s="13">
        <v>2</v>
      </c>
      <c r="C52" s="319">
        <v>116937</v>
      </c>
      <c r="D52" s="293">
        <v>87702</v>
      </c>
      <c r="E52" s="293">
        <v>73086</v>
      </c>
      <c r="F52" s="294">
        <v>43851</v>
      </c>
      <c r="G52" s="319">
        <v>125589</v>
      </c>
      <c r="H52" s="293">
        <v>94191</v>
      </c>
      <c r="I52" s="293">
        <v>78492</v>
      </c>
      <c r="J52" s="294">
        <v>47097</v>
      </c>
    </row>
    <row r="53" spans="1:11" s="3" customFormat="1" ht="16.5" customHeight="1" x14ac:dyDescent="0.2">
      <c r="A53" s="371"/>
      <c r="B53" s="13">
        <v>3</v>
      </c>
      <c r="C53" s="319">
        <v>118698</v>
      </c>
      <c r="D53" s="293">
        <v>89025</v>
      </c>
      <c r="E53" s="293">
        <v>74187</v>
      </c>
      <c r="F53" s="294">
        <v>44511</v>
      </c>
      <c r="G53" s="319">
        <v>127482</v>
      </c>
      <c r="H53" s="293">
        <v>95613</v>
      </c>
      <c r="I53" s="293">
        <v>79677</v>
      </c>
      <c r="J53" s="294">
        <v>47805</v>
      </c>
    </row>
    <row r="54" spans="1:11" s="3" customFormat="1" ht="16.5" customHeight="1" x14ac:dyDescent="0.2">
      <c r="A54" s="371"/>
      <c r="B54" s="13">
        <v>4</v>
      </c>
      <c r="C54" s="319">
        <v>120477</v>
      </c>
      <c r="D54" s="293">
        <v>90357</v>
      </c>
      <c r="E54" s="293">
        <v>75297</v>
      </c>
      <c r="F54" s="294">
        <v>45180</v>
      </c>
      <c r="G54" s="319">
        <v>129393</v>
      </c>
      <c r="H54" s="293">
        <v>97044</v>
      </c>
      <c r="I54" s="293">
        <v>80871</v>
      </c>
      <c r="J54" s="294">
        <v>48522</v>
      </c>
    </row>
    <row r="55" spans="1:11" s="3" customFormat="1" ht="16.5" customHeight="1" x14ac:dyDescent="0.2">
      <c r="A55" s="371"/>
      <c r="B55" s="13">
        <v>5</v>
      </c>
      <c r="C55" s="319">
        <v>122280</v>
      </c>
      <c r="D55" s="293">
        <v>91710</v>
      </c>
      <c r="E55" s="293">
        <v>76425</v>
      </c>
      <c r="F55" s="294">
        <v>45855</v>
      </c>
      <c r="G55" s="319">
        <v>131328</v>
      </c>
      <c r="H55" s="293">
        <v>98496</v>
      </c>
      <c r="I55" s="293">
        <v>82080</v>
      </c>
      <c r="J55" s="294">
        <v>49248</v>
      </c>
    </row>
    <row r="56" spans="1:11" s="3" customFormat="1" ht="16.5" customHeight="1" x14ac:dyDescent="0.2">
      <c r="A56" s="371"/>
      <c r="B56" s="13">
        <v>6</v>
      </c>
      <c r="C56" s="319">
        <v>124113</v>
      </c>
      <c r="D56" s="293">
        <v>93084</v>
      </c>
      <c r="E56" s="293">
        <v>77571</v>
      </c>
      <c r="F56" s="294">
        <v>46542</v>
      </c>
      <c r="G56" s="319">
        <v>133296</v>
      </c>
      <c r="H56" s="293">
        <v>99972</v>
      </c>
      <c r="I56" s="293">
        <v>83310</v>
      </c>
      <c r="J56" s="294">
        <v>49986</v>
      </c>
    </row>
    <row r="57" spans="1:11" s="3" customFormat="1" ht="16.5" customHeight="1" x14ac:dyDescent="0.2">
      <c r="A57" s="371"/>
      <c r="B57" s="13">
        <v>7</v>
      </c>
      <c r="C57" s="319">
        <v>125979</v>
      </c>
      <c r="D57" s="293">
        <v>94485</v>
      </c>
      <c r="E57" s="293">
        <v>78738</v>
      </c>
      <c r="F57" s="294">
        <v>47241</v>
      </c>
      <c r="G57" s="319">
        <v>135300</v>
      </c>
      <c r="H57" s="293">
        <v>101475</v>
      </c>
      <c r="I57" s="293">
        <v>84564</v>
      </c>
      <c r="J57" s="294">
        <v>50739</v>
      </c>
    </row>
    <row r="58" spans="1:11" s="3" customFormat="1" ht="16.5" customHeight="1" x14ac:dyDescent="0.2">
      <c r="A58" s="371"/>
      <c r="B58" s="13">
        <v>8</v>
      </c>
      <c r="C58" s="319">
        <v>127866</v>
      </c>
      <c r="D58" s="293">
        <v>95901</v>
      </c>
      <c r="E58" s="293">
        <v>79917</v>
      </c>
      <c r="F58" s="294">
        <v>47949</v>
      </c>
      <c r="G58" s="319">
        <v>137328</v>
      </c>
      <c r="H58" s="293">
        <v>102996</v>
      </c>
      <c r="I58" s="293">
        <v>85830</v>
      </c>
      <c r="J58" s="294">
        <v>51498</v>
      </c>
    </row>
    <row r="59" spans="1:11" s="3" customFormat="1" ht="16.5" customHeight="1" x14ac:dyDescent="0.2">
      <c r="A59" s="371"/>
      <c r="B59" s="13">
        <v>9</v>
      </c>
      <c r="C59" s="319">
        <v>129789</v>
      </c>
      <c r="D59" s="293">
        <v>97341</v>
      </c>
      <c r="E59" s="293">
        <v>81117</v>
      </c>
      <c r="F59" s="294">
        <v>48672</v>
      </c>
      <c r="G59" s="319">
        <v>139392</v>
      </c>
      <c r="H59" s="293">
        <v>104544</v>
      </c>
      <c r="I59" s="293">
        <v>87120</v>
      </c>
      <c r="J59" s="294">
        <v>52272</v>
      </c>
    </row>
    <row r="60" spans="1:11" s="3" customFormat="1" ht="16.5" customHeight="1" x14ac:dyDescent="0.2">
      <c r="A60" s="371"/>
      <c r="B60" s="13">
        <v>10</v>
      </c>
      <c r="C60" s="319">
        <v>131736</v>
      </c>
      <c r="D60" s="293">
        <v>98802</v>
      </c>
      <c r="E60" s="293">
        <v>82335</v>
      </c>
      <c r="F60" s="294">
        <v>49401</v>
      </c>
      <c r="G60" s="319">
        <v>141483</v>
      </c>
      <c r="H60" s="293">
        <v>106113</v>
      </c>
      <c r="I60" s="293">
        <v>88428</v>
      </c>
      <c r="J60" s="294">
        <v>53055</v>
      </c>
    </row>
    <row r="61" spans="1:11" s="3" customFormat="1" ht="16.5" customHeight="1" x14ac:dyDescent="0.2">
      <c r="A61" s="371"/>
      <c r="B61" s="13">
        <v>11</v>
      </c>
      <c r="C61" s="319">
        <v>133713</v>
      </c>
      <c r="D61" s="293">
        <v>100284</v>
      </c>
      <c r="E61" s="293">
        <v>83571</v>
      </c>
      <c r="F61" s="294">
        <v>50142</v>
      </c>
      <c r="G61" s="319">
        <v>143607</v>
      </c>
      <c r="H61" s="293">
        <v>107706</v>
      </c>
      <c r="I61" s="293">
        <v>89754</v>
      </c>
      <c r="J61" s="294">
        <v>53853</v>
      </c>
    </row>
    <row r="62" spans="1:11" s="3" customFormat="1" ht="16.5" customHeight="1" thickBot="1" x14ac:dyDescent="0.25">
      <c r="A62" s="372"/>
      <c r="B62" s="14">
        <v>12</v>
      </c>
      <c r="C62" s="320">
        <v>135714</v>
      </c>
      <c r="D62" s="295">
        <v>101787</v>
      </c>
      <c r="E62" s="295">
        <v>84822</v>
      </c>
      <c r="F62" s="296">
        <v>50892</v>
      </c>
      <c r="G62" s="320">
        <v>145758</v>
      </c>
      <c r="H62" s="295">
        <v>109320</v>
      </c>
      <c r="I62" s="295">
        <v>91098</v>
      </c>
      <c r="J62" s="296">
        <v>54660</v>
      </c>
    </row>
    <row r="63" spans="1:11" s="3" customFormat="1" ht="16.5" customHeight="1" x14ac:dyDescent="0.2">
      <c r="A63" s="370">
        <v>6</v>
      </c>
      <c r="B63" s="15">
        <v>1</v>
      </c>
      <c r="C63" s="318">
        <v>138345</v>
      </c>
      <c r="D63" s="291">
        <v>103758</v>
      </c>
      <c r="E63" s="291">
        <v>86466</v>
      </c>
      <c r="F63" s="292">
        <v>51879</v>
      </c>
      <c r="G63" s="321">
        <v>148584</v>
      </c>
      <c r="H63" s="297">
        <v>111438</v>
      </c>
      <c r="I63" s="297">
        <v>92865</v>
      </c>
      <c r="J63" s="298">
        <v>55719</v>
      </c>
      <c r="K63" s="4"/>
    </row>
    <row r="64" spans="1:11" s="3" customFormat="1" ht="16.5" customHeight="1" x14ac:dyDescent="0.2">
      <c r="A64" s="371"/>
      <c r="B64" s="13">
        <v>2</v>
      </c>
      <c r="C64" s="319">
        <v>140427</v>
      </c>
      <c r="D64" s="293">
        <v>105321</v>
      </c>
      <c r="E64" s="293">
        <v>87768</v>
      </c>
      <c r="F64" s="294">
        <v>52659</v>
      </c>
      <c r="G64" s="319">
        <v>150819</v>
      </c>
      <c r="H64" s="293">
        <v>113115</v>
      </c>
      <c r="I64" s="293">
        <v>94263</v>
      </c>
      <c r="J64" s="294">
        <v>56556</v>
      </c>
      <c r="K64" s="4"/>
    </row>
    <row r="65" spans="1:11" s="3" customFormat="1" ht="16.5" customHeight="1" x14ac:dyDescent="0.2">
      <c r="A65" s="371"/>
      <c r="B65" s="13">
        <v>3</v>
      </c>
      <c r="C65" s="319">
        <v>142527</v>
      </c>
      <c r="D65" s="293">
        <v>106896</v>
      </c>
      <c r="E65" s="293">
        <v>89079</v>
      </c>
      <c r="F65" s="294">
        <v>53448</v>
      </c>
      <c r="G65" s="319">
        <v>153075</v>
      </c>
      <c r="H65" s="293">
        <v>114807</v>
      </c>
      <c r="I65" s="293">
        <v>95673</v>
      </c>
      <c r="J65" s="294">
        <v>57402</v>
      </c>
      <c r="K65" s="4"/>
    </row>
    <row r="66" spans="1:11" s="3" customFormat="1" ht="16.5" customHeight="1" x14ac:dyDescent="0.2">
      <c r="A66" s="371"/>
      <c r="B66" s="13">
        <v>4</v>
      </c>
      <c r="C66" s="319">
        <v>144666</v>
      </c>
      <c r="D66" s="293">
        <v>108501</v>
      </c>
      <c r="E66" s="293">
        <v>90417</v>
      </c>
      <c r="F66" s="294">
        <v>54249</v>
      </c>
      <c r="G66" s="319">
        <v>155370</v>
      </c>
      <c r="H66" s="293">
        <v>116529</v>
      </c>
      <c r="I66" s="293">
        <v>97107</v>
      </c>
      <c r="J66" s="294">
        <v>58263</v>
      </c>
      <c r="K66" s="4"/>
    </row>
    <row r="67" spans="1:11" s="3" customFormat="1" ht="16.5" customHeight="1" x14ac:dyDescent="0.2">
      <c r="A67" s="371"/>
      <c r="B67" s="13">
        <v>5</v>
      </c>
      <c r="C67" s="319">
        <v>146835</v>
      </c>
      <c r="D67" s="293">
        <v>110127</v>
      </c>
      <c r="E67" s="293">
        <v>91773</v>
      </c>
      <c r="F67" s="294">
        <v>55062</v>
      </c>
      <c r="G67" s="319">
        <v>157701</v>
      </c>
      <c r="H67" s="293">
        <v>118275</v>
      </c>
      <c r="I67" s="293">
        <v>98562</v>
      </c>
      <c r="J67" s="294">
        <v>59139</v>
      </c>
      <c r="K67" s="4"/>
    </row>
    <row r="68" spans="1:11" s="3" customFormat="1" ht="16.5" customHeight="1" x14ac:dyDescent="0.2">
      <c r="A68" s="371"/>
      <c r="B68" s="13">
        <v>6</v>
      </c>
      <c r="C68" s="319">
        <v>149040</v>
      </c>
      <c r="D68" s="293">
        <v>111780</v>
      </c>
      <c r="E68" s="293">
        <v>93150</v>
      </c>
      <c r="F68" s="294">
        <v>55890</v>
      </c>
      <c r="G68" s="319">
        <v>160068</v>
      </c>
      <c r="H68" s="293">
        <v>120051</v>
      </c>
      <c r="I68" s="293">
        <v>100044</v>
      </c>
      <c r="J68" s="294">
        <v>60027</v>
      </c>
      <c r="K68" s="4"/>
    </row>
    <row r="69" spans="1:11" s="3" customFormat="1" ht="16.5" customHeight="1" x14ac:dyDescent="0.2">
      <c r="A69" s="371"/>
      <c r="B69" s="13">
        <v>7</v>
      </c>
      <c r="C69" s="319">
        <v>151278</v>
      </c>
      <c r="D69" s="293">
        <v>113460</v>
      </c>
      <c r="E69" s="293">
        <v>94548</v>
      </c>
      <c r="F69" s="294">
        <v>56730</v>
      </c>
      <c r="G69" s="319">
        <v>162474</v>
      </c>
      <c r="H69" s="293">
        <v>121857</v>
      </c>
      <c r="I69" s="293">
        <v>101547</v>
      </c>
      <c r="J69" s="294">
        <v>60927</v>
      </c>
      <c r="K69" s="4"/>
    </row>
    <row r="70" spans="1:11" s="3" customFormat="1" ht="16.5" customHeight="1" x14ac:dyDescent="0.2">
      <c r="A70" s="371"/>
      <c r="B70" s="13">
        <v>8</v>
      </c>
      <c r="C70" s="319">
        <v>153546</v>
      </c>
      <c r="D70" s="293">
        <v>115161</v>
      </c>
      <c r="E70" s="293">
        <v>95967</v>
      </c>
      <c r="F70" s="294">
        <v>57579</v>
      </c>
      <c r="G70" s="319">
        <v>164907</v>
      </c>
      <c r="H70" s="293">
        <v>123681</v>
      </c>
      <c r="I70" s="293">
        <v>103068</v>
      </c>
      <c r="J70" s="294">
        <v>61839</v>
      </c>
      <c r="K70" s="4"/>
    </row>
    <row r="71" spans="1:11" s="3" customFormat="1" ht="16.5" customHeight="1" x14ac:dyDescent="0.2">
      <c r="A71" s="371"/>
      <c r="B71" s="13">
        <v>9</v>
      </c>
      <c r="C71" s="319">
        <v>155844</v>
      </c>
      <c r="D71" s="293">
        <v>116883</v>
      </c>
      <c r="E71" s="293">
        <v>97404</v>
      </c>
      <c r="F71" s="294">
        <v>58443</v>
      </c>
      <c r="G71" s="319">
        <v>167376</v>
      </c>
      <c r="H71" s="293">
        <v>125532</v>
      </c>
      <c r="I71" s="293">
        <v>104610</v>
      </c>
      <c r="J71" s="294">
        <v>62766</v>
      </c>
      <c r="K71" s="4"/>
    </row>
    <row r="72" spans="1:11" s="3" customFormat="1" ht="16.5" customHeight="1" x14ac:dyDescent="0.2">
      <c r="A72" s="371"/>
      <c r="B72" s="13">
        <v>10</v>
      </c>
      <c r="C72" s="319">
        <v>158184</v>
      </c>
      <c r="D72" s="293">
        <v>118638</v>
      </c>
      <c r="E72" s="293">
        <v>98865</v>
      </c>
      <c r="F72" s="294">
        <v>59319</v>
      </c>
      <c r="G72" s="319">
        <v>169890</v>
      </c>
      <c r="H72" s="293">
        <v>127419</v>
      </c>
      <c r="I72" s="293">
        <v>106182</v>
      </c>
      <c r="J72" s="294">
        <v>63708</v>
      </c>
      <c r="K72" s="4"/>
    </row>
    <row r="73" spans="1:11" s="3" customFormat="1" ht="16.5" customHeight="1" x14ac:dyDescent="0.2">
      <c r="A73" s="371"/>
      <c r="B73" s="13">
        <v>11</v>
      </c>
      <c r="C73" s="319">
        <v>160563</v>
      </c>
      <c r="D73" s="293">
        <v>120423</v>
      </c>
      <c r="E73" s="293">
        <v>100353</v>
      </c>
      <c r="F73" s="294">
        <v>60210</v>
      </c>
      <c r="G73" s="319">
        <v>172446</v>
      </c>
      <c r="H73" s="293">
        <v>129336</v>
      </c>
      <c r="I73" s="293">
        <v>107778</v>
      </c>
      <c r="J73" s="294">
        <v>64668</v>
      </c>
      <c r="K73" s="4"/>
    </row>
    <row r="74" spans="1:11" s="3" customFormat="1" ht="16.5" customHeight="1" thickBot="1" x14ac:dyDescent="0.25">
      <c r="A74" s="372"/>
      <c r="B74" s="14">
        <v>12</v>
      </c>
      <c r="C74" s="320">
        <v>162963</v>
      </c>
      <c r="D74" s="295">
        <v>122223</v>
      </c>
      <c r="E74" s="295">
        <v>101853</v>
      </c>
      <c r="F74" s="296">
        <v>61110</v>
      </c>
      <c r="G74" s="320">
        <v>175023</v>
      </c>
      <c r="H74" s="295">
        <v>131268</v>
      </c>
      <c r="I74" s="295">
        <v>109389</v>
      </c>
      <c r="J74" s="296">
        <v>65634</v>
      </c>
      <c r="K74" s="4"/>
    </row>
    <row r="75" spans="1:11" s="3" customFormat="1" ht="16.5" customHeight="1" x14ac:dyDescent="0.2">
      <c r="A75" s="370">
        <v>7</v>
      </c>
      <c r="B75" s="15">
        <v>1</v>
      </c>
      <c r="C75" s="318">
        <v>170799</v>
      </c>
      <c r="D75" s="291">
        <v>128100</v>
      </c>
      <c r="E75" s="291">
        <v>106749</v>
      </c>
      <c r="F75" s="292">
        <v>64050</v>
      </c>
      <c r="G75" s="321">
        <v>183438</v>
      </c>
      <c r="H75" s="297">
        <v>137580</v>
      </c>
      <c r="I75" s="297">
        <v>114648</v>
      </c>
      <c r="J75" s="298">
        <v>68790</v>
      </c>
      <c r="K75" s="4"/>
    </row>
    <row r="76" spans="1:11" s="3" customFormat="1" ht="16.5" customHeight="1" x14ac:dyDescent="0.2">
      <c r="A76" s="371"/>
      <c r="B76" s="13">
        <v>2</v>
      </c>
      <c r="C76" s="319">
        <v>173364</v>
      </c>
      <c r="D76" s="293">
        <v>130023</v>
      </c>
      <c r="E76" s="293">
        <v>108354</v>
      </c>
      <c r="F76" s="294">
        <v>65013</v>
      </c>
      <c r="G76" s="319">
        <v>186192</v>
      </c>
      <c r="H76" s="293">
        <v>139644</v>
      </c>
      <c r="I76" s="293">
        <v>116370</v>
      </c>
      <c r="J76" s="294">
        <v>69822</v>
      </c>
      <c r="K76" s="4"/>
    </row>
    <row r="77" spans="1:11" s="3" customFormat="1" ht="16.5" customHeight="1" x14ac:dyDescent="0.2">
      <c r="A77" s="371"/>
      <c r="B77" s="13">
        <v>3</v>
      </c>
      <c r="C77" s="319">
        <v>175965</v>
      </c>
      <c r="D77" s="293">
        <v>131973</v>
      </c>
      <c r="E77" s="293">
        <v>109977</v>
      </c>
      <c r="F77" s="294">
        <v>65988</v>
      </c>
      <c r="G77" s="319">
        <v>188985</v>
      </c>
      <c r="H77" s="293">
        <v>141738</v>
      </c>
      <c r="I77" s="293">
        <v>118116</v>
      </c>
      <c r="J77" s="294">
        <v>70869</v>
      </c>
      <c r="K77" s="4"/>
    </row>
    <row r="78" spans="1:11" s="3" customFormat="1" ht="16.5" customHeight="1" x14ac:dyDescent="0.2">
      <c r="A78" s="371"/>
      <c r="B78" s="13">
        <v>4</v>
      </c>
      <c r="C78" s="319">
        <v>178602</v>
      </c>
      <c r="D78" s="293">
        <v>133953</v>
      </c>
      <c r="E78" s="293">
        <v>111627</v>
      </c>
      <c r="F78" s="294">
        <v>66975</v>
      </c>
      <c r="G78" s="319">
        <v>191820</v>
      </c>
      <c r="H78" s="293">
        <v>143865</v>
      </c>
      <c r="I78" s="293">
        <v>119889</v>
      </c>
      <c r="J78" s="294">
        <v>71934</v>
      </c>
      <c r="K78" s="4"/>
    </row>
    <row r="79" spans="1:11" s="3" customFormat="1" ht="16.5" customHeight="1" x14ac:dyDescent="0.2">
      <c r="A79" s="371"/>
      <c r="B79" s="13">
        <v>5</v>
      </c>
      <c r="C79" s="319">
        <v>181278</v>
      </c>
      <c r="D79" s="293">
        <v>135960</v>
      </c>
      <c r="E79" s="293">
        <v>113298</v>
      </c>
      <c r="F79" s="294">
        <v>67980</v>
      </c>
      <c r="G79" s="319">
        <v>194694</v>
      </c>
      <c r="H79" s="293">
        <v>146022</v>
      </c>
      <c r="I79" s="293">
        <v>121683</v>
      </c>
      <c r="J79" s="294">
        <v>73011</v>
      </c>
      <c r="K79" s="4"/>
    </row>
    <row r="80" spans="1:11" s="3" customFormat="1" ht="16.5" customHeight="1" x14ac:dyDescent="0.2">
      <c r="A80" s="371"/>
      <c r="B80" s="13">
        <v>6</v>
      </c>
      <c r="C80" s="319">
        <v>183999</v>
      </c>
      <c r="D80" s="293">
        <v>138000</v>
      </c>
      <c r="E80" s="293">
        <v>114999</v>
      </c>
      <c r="F80" s="294">
        <v>69000</v>
      </c>
      <c r="G80" s="319">
        <v>197616</v>
      </c>
      <c r="H80" s="293">
        <v>148212</v>
      </c>
      <c r="I80" s="293">
        <v>123510</v>
      </c>
      <c r="J80" s="294">
        <v>74106</v>
      </c>
      <c r="K80" s="4"/>
    </row>
    <row r="81" spans="1:11" s="3" customFormat="1" ht="16.5" customHeight="1" x14ac:dyDescent="0.2">
      <c r="A81" s="371"/>
      <c r="B81" s="13">
        <v>7</v>
      </c>
      <c r="C81" s="319">
        <v>186756</v>
      </c>
      <c r="D81" s="293">
        <v>140067</v>
      </c>
      <c r="E81" s="293">
        <v>116724</v>
      </c>
      <c r="F81" s="294">
        <v>70035</v>
      </c>
      <c r="G81" s="319">
        <v>200577</v>
      </c>
      <c r="H81" s="293">
        <v>150432</v>
      </c>
      <c r="I81" s="293">
        <v>125361</v>
      </c>
      <c r="J81" s="294">
        <v>75216</v>
      </c>
      <c r="K81" s="4"/>
    </row>
    <row r="82" spans="1:11" s="3" customFormat="1" ht="16.5" customHeight="1" x14ac:dyDescent="0.2">
      <c r="A82" s="371"/>
      <c r="B82" s="13">
        <v>8</v>
      </c>
      <c r="C82" s="319">
        <v>189561</v>
      </c>
      <c r="D82" s="293">
        <v>142170</v>
      </c>
      <c r="E82" s="293">
        <v>118476</v>
      </c>
      <c r="F82" s="294">
        <v>71085</v>
      </c>
      <c r="G82" s="319">
        <v>203589</v>
      </c>
      <c r="H82" s="293">
        <v>152691</v>
      </c>
      <c r="I82" s="293">
        <v>127242</v>
      </c>
      <c r="J82" s="294">
        <v>76347</v>
      </c>
      <c r="K82" s="4"/>
    </row>
    <row r="83" spans="1:11" s="3" customFormat="1" ht="16.5" customHeight="1" x14ac:dyDescent="0.2">
      <c r="A83" s="371"/>
      <c r="B83" s="13">
        <v>9</v>
      </c>
      <c r="C83" s="319">
        <v>192402</v>
      </c>
      <c r="D83" s="293">
        <v>144303</v>
      </c>
      <c r="E83" s="293">
        <v>120252</v>
      </c>
      <c r="F83" s="294">
        <v>72150</v>
      </c>
      <c r="G83" s="319">
        <v>206640</v>
      </c>
      <c r="H83" s="293">
        <v>154980</v>
      </c>
      <c r="I83" s="293">
        <v>129150</v>
      </c>
      <c r="J83" s="294">
        <v>77490</v>
      </c>
      <c r="K83" s="4"/>
    </row>
    <row r="84" spans="1:11" s="3" customFormat="1" ht="16.5" customHeight="1" x14ac:dyDescent="0.2">
      <c r="A84" s="371"/>
      <c r="B84" s="13">
        <v>10</v>
      </c>
      <c r="C84" s="319">
        <v>195288</v>
      </c>
      <c r="D84" s="293">
        <v>146466</v>
      </c>
      <c r="E84" s="293">
        <v>122055</v>
      </c>
      <c r="F84" s="294">
        <v>73233</v>
      </c>
      <c r="G84" s="319">
        <v>209739</v>
      </c>
      <c r="H84" s="293">
        <v>157305</v>
      </c>
      <c r="I84" s="293">
        <v>131088</v>
      </c>
      <c r="J84" s="294">
        <v>78651</v>
      </c>
      <c r="K84" s="4"/>
    </row>
    <row r="85" spans="1:11" s="3" customFormat="1" ht="16.5" customHeight="1" x14ac:dyDescent="0.2">
      <c r="A85" s="371"/>
      <c r="B85" s="13">
        <v>11</v>
      </c>
      <c r="C85" s="319">
        <v>198219</v>
      </c>
      <c r="D85" s="293">
        <v>148665</v>
      </c>
      <c r="E85" s="293">
        <v>123888</v>
      </c>
      <c r="F85" s="294">
        <v>74331</v>
      </c>
      <c r="G85" s="319">
        <v>212886</v>
      </c>
      <c r="H85" s="293">
        <v>159666</v>
      </c>
      <c r="I85" s="293">
        <v>133053</v>
      </c>
      <c r="J85" s="294">
        <v>79833</v>
      </c>
      <c r="K85" s="4"/>
    </row>
    <row r="86" spans="1:11" s="3" customFormat="1" ht="16.5" customHeight="1" thickBot="1" x14ac:dyDescent="0.25">
      <c r="A86" s="372"/>
      <c r="B86" s="14">
        <v>12</v>
      </c>
      <c r="C86" s="320">
        <v>201195</v>
      </c>
      <c r="D86" s="295">
        <v>150897</v>
      </c>
      <c r="E86" s="295">
        <v>125748</v>
      </c>
      <c r="F86" s="296">
        <v>75447</v>
      </c>
      <c r="G86" s="320">
        <v>216084</v>
      </c>
      <c r="H86" s="295">
        <v>162063</v>
      </c>
      <c r="I86" s="295">
        <v>135054</v>
      </c>
      <c r="J86" s="296">
        <v>81033</v>
      </c>
      <c r="K86" s="4"/>
    </row>
    <row r="87" spans="1:11" s="3" customFormat="1" ht="16.5" customHeight="1" x14ac:dyDescent="0.2">
      <c r="A87" s="370">
        <v>8</v>
      </c>
      <c r="B87" s="15">
        <v>1</v>
      </c>
      <c r="C87" s="318">
        <v>212106</v>
      </c>
      <c r="D87" s="291">
        <v>159081</v>
      </c>
      <c r="E87" s="291">
        <v>132567</v>
      </c>
      <c r="F87" s="292">
        <v>79539</v>
      </c>
      <c r="G87" s="321">
        <v>227802</v>
      </c>
      <c r="H87" s="297">
        <v>170853</v>
      </c>
      <c r="I87" s="297">
        <v>142377</v>
      </c>
      <c r="J87" s="298">
        <v>85425</v>
      </c>
    </row>
    <row r="88" spans="1:11" s="3" customFormat="1" ht="16.5" customHeight="1" x14ac:dyDescent="0.2">
      <c r="A88" s="371"/>
      <c r="B88" s="13">
        <v>2</v>
      </c>
      <c r="C88" s="319">
        <v>215292</v>
      </c>
      <c r="D88" s="293">
        <v>161469</v>
      </c>
      <c r="E88" s="293">
        <v>134559</v>
      </c>
      <c r="F88" s="294">
        <v>80736</v>
      </c>
      <c r="G88" s="319">
        <v>231225</v>
      </c>
      <c r="H88" s="293">
        <v>173418</v>
      </c>
      <c r="I88" s="293">
        <v>144516</v>
      </c>
      <c r="J88" s="294">
        <v>86709</v>
      </c>
    </row>
    <row r="89" spans="1:11" s="3" customFormat="1" ht="16.5" customHeight="1" x14ac:dyDescent="0.2">
      <c r="A89" s="371"/>
      <c r="B89" s="13">
        <v>3</v>
      </c>
      <c r="C89" s="319">
        <v>218520</v>
      </c>
      <c r="D89" s="293">
        <v>163890</v>
      </c>
      <c r="E89" s="293">
        <v>136575</v>
      </c>
      <c r="F89" s="294">
        <v>81945</v>
      </c>
      <c r="G89" s="319">
        <v>234690</v>
      </c>
      <c r="H89" s="293">
        <v>176019</v>
      </c>
      <c r="I89" s="293">
        <v>146682</v>
      </c>
      <c r="J89" s="294">
        <v>88008</v>
      </c>
    </row>
    <row r="90" spans="1:11" s="3" customFormat="1" ht="16.5" customHeight="1" x14ac:dyDescent="0.2">
      <c r="A90" s="371"/>
      <c r="B90" s="13">
        <v>4</v>
      </c>
      <c r="C90" s="319">
        <v>221796</v>
      </c>
      <c r="D90" s="293">
        <v>166347</v>
      </c>
      <c r="E90" s="293">
        <v>138624</v>
      </c>
      <c r="F90" s="294">
        <v>83175</v>
      </c>
      <c r="G90" s="319">
        <v>238209</v>
      </c>
      <c r="H90" s="293">
        <v>178656</v>
      </c>
      <c r="I90" s="293">
        <v>148881</v>
      </c>
      <c r="J90" s="294">
        <v>89328</v>
      </c>
    </row>
    <row r="91" spans="1:11" s="3" customFormat="1" ht="16.5" customHeight="1" x14ac:dyDescent="0.2">
      <c r="A91" s="371"/>
      <c r="B91" s="13">
        <v>5</v>
      </c>
      <c r="C91" s="319">
        <v>225126</v>
      </c>
      <c r="D91" s="293">
        <v>168846</v>
      </c>
      <c r="E91" s="293">
        <v>140703</v>
      </c>
      <c r="F91" s="294">
        <v>84423</v>
      </c>
      <c r="G91" s="319">
        <v>241785</v>
      </c>
      <c r="H91" s="293">
        <v>181338</v>
      </c>
      <c r="I91" s="293">
        <v>151116</v>
      </c>
      <c r="J91" s="294">
        <v>90669</v>
      </c>
    </row>
    <row r="92" spans="1:11" s="3" customFormat="1" ht="16.5" customHeight="1" x14ac:dyDescent="0.2">
      <c r="A92" s="371"/>
      <c r="B92" s="13">
        <v>6</v>
      </c>
      <c r="C92" s="319">
        <v>228501</v>
      </c>
      <c r="D92" s="293">
        <v>171375</v>
      </c>
      <c r="E92" s="293">
        <v>142812</v>
      </c>
      <c r="F92" s="294">
        <v>85689</v>
      </c>
      <c r="G92" s="319">
        <v>245409</v>
      </c>
      <c r="H92" s="293">
        <v>184056</v>
      </c>
      <c r="I92" s="293">
        <v>153381</v>
      </c>
      <c r="J92" s="294">
        <v>92028</v>
      </c>
    </row>
    <row r="93" spans="1:11" s="3" customFormat="1" ht="16.5" customHeight="1" x14ac:dyDescent="0.2">
      <c r="A93" s="371"/>
      <c r="B93" s="13">
        <v>7</v>
      </c>
      <c r="C93" s="319">
        <v>231924</v>
      </c>
      <c r="D93" s="293">
        <v>173943</v>
      </c>
      <c r="E93" s="293">
        <v>144954</v>
      </c>
      <c r="F93" s="294">
        <v>86973</v>
      </c>
      <c r="G93" s="319">
        <v>249087</v>
      </c>
      <c r="H93" s="293">
        <v>186816</v>
      </c>
      <c r="I93" s="293">
        <v>155679</v>
      </c>
      <c r="J93" s="294">
        <v>93408</v>
      </c>
    </row>
    <row r="94" spans="1:11" s="3" customFormat="1" ht="16.5" customHeight="1" x14ac:dyDescent="0.2">
      <c r="A94" s="371"/>
      <c r="B94" s="13">
        <v>8</v>
      </c>
      <c r="C94" s="319">
        <v>235407</v>
      </c>
      <c r="D94" s="293">
        <v>176556</v>
      </c>
      <c r="E94" s="293">
        <v>147129</v>
      </c>
      <c r="F94" s="294">
        <v>88278</v>
      </c>
      <c r="G94" s="319">
        <v>252828</v>
      </c>
      <c r="H94" s="293">
        <v>189621</v>
      </c>
      <c r="I94" s="293">
        <v>158019</v>
      </c>
      <c r="J94" s="294">
        <v>94812</v>
      </c>
    </row>
    <row r="95" spans="1:11" s="3" customFormat="1" ht="16.5" customHeight="1" x14ac:dyDescent="0.2">
      <c r="A95" s="371"/>
      <c r="B95" s="13">
        <v>9</v>
      </c>
      <c r="C95" s="319">
        <v>238941</v>
      </c>
      <c r="D95" s="293">
        <v>179205</v>
      </c>
      <c r="E95" s="293">
        <v>149337</v>
      </c>
      <c r="F95" s="294">
        <v>89604</v>
      </c>
      <c r="G95" s="319">
        <v>256623</v>
      </c>
      <c r="H95" s="293">
        <v>192468</v>
      </c>
      <c r="I95" s="293">
        <v>160389</v>
      </c>
      <c r="J95" s="294">
        <v>96234</v>
      </c>
    </row>
    <row r="96" spans="1:11" s="3" customFormat="1" ht="16.5" customHeight="1" x14ac:dyDescent="0.2">
      <c r="A96" s="371"/>
      <c r="B96" s="13">
        <v>10</v>
      </c>
      <c r="C96" s="319">
        <v>242523</v>
      </c>
      <c r="D96" s="293">
        <v>181893</v>
      </c>
      <c r="E96" s="293">
        <v>151578</v>
      </c>
      <c r="F96" s="294">
        <v>90945</v>
      </c>
      <c r="G96" s="319">
        <v>260469</v>
      </c>
      <c r="H96" s="293">
        <v>195351</v>
      </c>
      <c r="I96" s="293">
        <v>162792</v>
      </c>
      <c r="J96" s="294">
        <v>97677</v>
      </c>
    </row>
    <row r="97" spans="1:11" s="3" customFormat="1" ht="16.5" customHeight="1" x14ac:dyDescent="0.2">
      <c r="A97" s="371"/>
      <c r="B97" s="13">
        <v>11</v>
      </c>
      <c r="C97" s="319">
        <v>246159</v>
      </c>
      <c r="D97" s="293">
        <v>184620</v>
      </c>
      <c r="E97" s="293">
        <v>153849</v>
      </c>
      <c r="F97" s="294">
        <v>92310</v>
      </c>
      <c r="G97" s="319">
        <v>264375</v>
      </c>
      <c r="H97" s="293">
        <v>198282</v>
      </c>
      <c r="I97" s="293">
        <v>165234</v>
      </c>
      <c r="J97" s="294">
        <v>99141</v>
      </c>
    </row>
    <row r="98" spans="1:11" s="3" customFormat="1" ht="16.5" customHeight="1" thickBot="1" x14ac:dyDescent="0.25">
      <c r="A98" s="372"/>
      <c r="B98" s="14">
        <v>12</v>
      </c>
      <c r="C98" s="320">
        <v>249849</v>
      </c>
      <c r="D98" s="295">
        <v>187386</v>
      </c>
      <c r="E98" s="295">
        <v>156156</v>
      </c>
      <c r="F98" s="296">
        <v>93693</v>
      </c>
      <c r="G98" s="320">
        <v>268338</v>
      </c>
      <c r="H98" s="295">
        <v>201255</v>
      </c>
      <c r="I98" s="295">
        <v>167712</v>
      </c>
      <c r="J98" s="296">
        <v>100626</v>
      </c>
    </row>
    <row r="99" spans="1:11" s="3" customFormat="1" ht="16.5" customHeight="1" x14ac:dyDescent="0.2">
      <c r="A99" s="370">
        <v>9</v>
      </c>
      <c r="B99" s="15">
        <v>1</v>
      </c>
      <c r="C99" s="318">
        <v>252144</v>
      </c>
      <c r="D99" s="291">
        <v>189108</v>
      </c>
      <c r="E99" s="291">
        <v>157590</v>
      </c>
      <c r="F99" s="292">
        <v>94554</v>
      </c>
      <c r="G99" s="321">
        <v>270804</v>
      </c>
      <c r="H99" s="297">
        <v>203103</v>
      </c>
      <c r="I99" s="297">
        <v>169254</v>
      </c>
      <c r="J99" s="298">
        <v>101553</v>
      </c>
    </row>
    <row r="100" spans="1:11" s="3" customFormat="1" ht="16.5" customHeight="1" x14ac:dyDescent="0.2">
      <c r="A100" s="371"/>
      <c r="B100" s="13">
        <v>2</v>
      </c>
      <c r="C100" s="319">
        <v>255921</v>
      </c>
      <c r="D100" s="293">
        <v>191940</v>
      </c>
      <c r="E100" s="293">
        <v>159951</v>
      </c>
      <c r="F100" s="294">
        <v>95970</v>
      </c>
      <c r="G100" s="319">
        <v>274860</v>
      </c>
      <c r="H100" s="293">
        <v>206145</v>
      </c>
      <c r="I100" s="293">
        <v>171789</v>
      </c>
      <c r="J100" s="294">
        <v>103074</v>
      </c>
    </row>
    <row r="101" spans="1:11" s="3" customFormat="1" ht="16.5" customHeight="1" x14ac:dyDescent="0.2">
      <c r="A101" s="371"/>
      <c r="B101" s="13">
        <v>3</v>
      </c>
      <c r="C101" s="319">
        <v>259758</v>
      </c>
      <c r="D101" s="293">
        <v>194820</v>
      </c>
      <c r="E101" s="293">
        <v>162348</v>
      </c>
      <c r="F101" s="294">
        <v>97410</v>
      </c>
      <c r="G101" s="319">
        <v>278979</v>
      </c>
      <c r="H101" s="293">
        <v>209235</v>
      </c>
      <c r="I101" s="293">
        <v>174363</v>
      </c>
      <c r="J101" s="294">
        <v>104616</v>
      </c>
    </row>
    <row r="102" spans="1:11" s="3" customFormat="1" ht="16.5" customHeight="1" x14ac:dyDescent="0.2">
      <c r="A102" s="371"/>
      <c r="B102" s="13">
        <v>4</v>
      </c>
      <c r="C102" s="319">
        <v>263655</v>
      </c>
      <c r="D102" s="293">
        <v>197742</v>
      </c>
      <c r="E102" s="293">
        <v>164784</v>
      </c>
      <c r="F102" s="294">
        <v>98871</v>
      </c>
      <c r="G102" s="319">
        <v>283164</v>
      </c>
      <c r="H102" s="293">
        <v>212373</v>
      </c>
      <c r="I102" s="293">
        <v>176979</v>
      </c>
      <c r="J102" s="294">
        <v>106188</v>
      </c>
    </row>
    <row r="103" spans="1:11" s="3" customFormat="1" ht="16.5" customHeight="1" x14ac:dyDescent="0.2">
      <c r="A103" s="371"/>
      <c r="B103" s="13">
        <v>5</v>
      </c>
      <c r="C103" s="319">
        <v>267609</v>
      </c>
      <c r="D103" s="293">
        <v>200706</v>
      </c>
      <c r="E103" s="293">
        <v>167256</v>
      </c>
      <c r="F103" s="294">
        <v>100353</v>
      </c>
      <c r="G103" s="319">
        <v>287412</v>
      </c>
      <c r="H103" s="293">
        <v>215559</v>
      </c>
      <c r="I103" s="293">
        <v>179634</v>
      </c>
      <c r="J103" s="294">
        <v>107781</v>
      </c>
    </row>
    <row r="104" spans="1:11" s="3" customFormat="1" ht="16.5" customHeight="1" x14ac:dyDescent="0.2">
      <c r="A104" s="371"/>
      <c r="B104" s="13">
        <v>6</v>
      </c>
      <c r="C104" s="319">
        <v>271629</v>
      </c>
      <c r="D104" s="293">
        <v>203721</v>
      </c>
      <c r="E104" s="293">
        <v>169767</v>
      </c>
      <c r="F104" s="294">
        <v>101862</v>
      </c>
      <c r="G104" s="319">
        <v>291729</v>
      </c>
      <c r="H104" s="293">
        <v>218796</v>
      </c>
      <c r="I104" s="293">
        <v>182331</v>
      </c>
      <c r="J104" s="294">
        <v>109398</v>
      </c>
    </row>
    <row r="105" spans="1:11" s="3" customFormat="1" ht="16.5" customHeight="1" x14ac:dyDescent="0.2">
      <c r="A105" s="371"/>
      <c r="B105" s="13">
        <v>7</v>
      </c>
      <c r="C105" s="319">
        <v>275697</v>
      </c>
      <c r="D105" s="293">
        <v>206772</v>
      </c>
      <c r="E105" s="293">
        <v>172311</v>
      </c>
      <c r="F105" s="294">
        <v>103386</v>
      </c>
      <c r="G105" s="319">
        <v>296100</v>
      </c>
      <c r="H105" s="293">
        <v>222075</v>
      </c>
      <c r="I105" s="293">
        <v>185064</v>
      </c>
      <c r="J105" s="294">
        <v>111039</v>
      </c>
    </row>
    <row r="106" spans="1:11" s="3" customFormat="1" ht="16.5" customHeight="1" x14ac:dyDescent="0.2">
      <c r="A106" s="371"/>
      <c r="B106" s="13">
        <v>8</v>
      </c>
      <c r="C106" s="319">
        <v>279831</v>
      </c>
      <c r="D106" s="293">
        <v>209874</v>
      </c>
      <c r="E106" s="293">
        <v>174894</v>
      </c>
      <c r="F106" s="294">
        <v>104937</v>
      </c>
      <c r="G106" s="319">
        <v>300537</v>
      </c>
      <c r="H106" s="293">
        <v>225402</v>
      </c>
      <c r="I106" s="293">
        <v>187836</v>
      </c>
      <c r="J106" s="294">
        <v>112701</v>
      </c>
    </row>
    <row r="107" spans="1:11" s="3" customFormat="1" ht="16.5" customHeight="1" x14ac:dyDescent="0.2">
      <c r="A107" s="371"/>
      <c r="B107" s="13">
        <v>9</v>
      </c>
      <c r="C107" s="319">
        <v>284031</v>
      </c>
      <c r="D107" s="293">
        <v>213024</v>
      </c>
      <c r="E107" s="293">
        <v>177519</v>
      </c>
      <c r="F107" s="294">
        <v>106512</v>
      </c>
      <c r="G107" s="319">
        <v>305049</v>
      </c>
      <c r="H107" s="293">
        <v>228786</v>
      </c>
      <c r="I107" s="293">
        <v>190656</v>
      </c>
      <c r="J107" s="294">
        <v>114393</v>
      </c>
    </row>
    <row r="108" spans="1:11" s="3" customFormat="1" ht="16.5" customHeight="1" x14ac:dyDescent="0.2">
      <c r="A108" s="371"/>
      <c r="B108" s="13">
        <v>10</v>
      </c>
      <c r="C108" s="319">
        <v>288294</v>
      </c>
      <c r="D108" s="293">
        <v>216222</v>
      </c>
      <c r="E108" s="293">
        <v>180183</v>
      </c>
      <c r="F108" s="294">
        <v>108111</v>
      </c>
      <c r="G108" s="319">
        <v>309627</v>
      </c>
      <c r="H108" s="293">
        <v>232221</v>
      </c>
      <c r="I108" s="293">
        <v>193518</v>
      </c>
      <c r="J108" s="294">
        <v>116109</v>
      </c>
    </row>
    <row r="109" spans="1:11" s="3" customFormat="1" ht="16.5" customHeight="1" x14ac:dyDescent="0.2">
      <c r="A109" s="371"/>
      <c r="B109" s="13">
        <v>11</v>
      </c>
      <c r="C109" s="319">
        <v>292617</v>
      </c>
      <c r="D109" s="293">
        <v>219462</v>
      </c>
      <c r="E109" s="293">
        <v>182886</v>
      </c>
      <c r="F109" s="294">
        <v>109731</v>
      </c>
      <c r="G109" s="319">
        <v>314271</v>
      </c>
      <c r="H109" s="293">
        <v>235704</v>
      </c>
      <c r="I109" s="293">
        <v>196419</v>
      </c>
      <c r="J109" s="294">
        <v>117852</v>
      </c>
    </row>
    <row r="110" spans="1:11" s="3" customFormat="1" ht="16.5" customHeight="1" x14ac:dyDescent="0.2">
      <c r="A110" s="371"/>
      <c r="B110" s="13">
        <v>12</v>
      </c>
      <c r="C110" s="319">
        <v>297006</v>
      </c>
      <c r="D110" s="293">
        <v>222756</v>
      </c>
      <c r="E110" s="293">
        <v>185628</v>
      </c>
      <c r="F110" s="294">
        <v>111378</v>
      </c>
      <c r="G110" s="319">
        <v>318984</v>
      </c>
      <c r="H110" s="293">
        <v>239238</v>
      </c>
      <c r="I110" s="293">
        <v>199365</v>
      </c>
      <c r="J110" s="294">
        <v>119619</v>
      </c>
    </row>
    <row r="111" spans="1:11" s="3" customFormat="1" ht="16.5" customHeight="1" thickBot="1" x14ac:dyDescent="0.25">
      <c r="A111" s="372"/>
      <c r="B111" s="14" t="s">
        <v>1</v>
      </c>
      <c r="C111" s="320">
        <v>304587</v>
      </c>
      <c r="D111" s="295">
        <v>228441</v>
      </c>
      <c r="E111" s="295">
        <v>190368</v>
      </c>
      <c r="F111" s="296">
        <v>114219</v>
      </c>
      <c r="G111" s="320">
        <v>327126</v>
      </c>
      <c r="H111" s="295">
        <v>245346</v>
      </c>
      <c r="I111" s="295">
        <v>204453</v>
      </c>
      <c r="J111" s="296">
        <v>122673</v>
      </c>
    </row>
    <row r="112" spans="1:11" s="3" customFormat="1" ht="16.5" customHeight="1" x14ac:dyDescent="0.2">
      <c r="A112" s="370">
        <v>10</v>
      </c>
      <c r="B112" s="15">
        <v>1</v>
      </c>
      <c r="C112" s="318">
        <v>314709</v>
      </c>
      <c r="D112" s="291">
        <v>236031</v>
      </c>
      <c r="E112" s="291">
        <v>196692</v>
      </c>
      <c r="F112" s="292">
        <v>118017</v>
      </c>
      <c r="G112" s="321">
        <v>337998</v>
      </c>
      <c r="H112" s="297">
        <v>253500</v>
      </c>
      <c r="I112" s="297">
        <v>211248</v>
      </c>
      <c r="J112" s="298">
        <v>126750</v>
      </c>
      <c r="K112" s="5"/>
    </row>
    <row r="113" spans="1:11" s="3" customFormat="1" ht="16.5" customHeight="1" x14ac:dyDescent="0.2">
      <c r="A113" s="371"/>
      <c r="B113" s="13">
        <v>2</v>
      </c>
      <c r="C113" s="319">
        <v>319425</v>
      </c>
      <c r="D113" s="293">
        <v>239568</v>
      </c>
      <c r="E113" s="293">
        <v>199641</v>
      </c>
      <c r="F113" s="294">
        <v>119784</v>
      </c>
      <c r="G113" s="319">
        <v>343062</v>
      </c>
      <c r="H113" s="293">
        <v>257298</v>
      </c>
      <c r="I113" s="293">
        <v>214413</v>
      </c>
      <c r="J113" s="294">
        <v>128649</v>
      </c>
      <c r="K113" s="5"/>
    </row>
    <row r="114" spans="1:11" s="3" customFormat="1" ht="16.5" customHeight="1" x14ac:dyDescent="0.2">
      <c r="A114" s="371"/>
      <c r="B114" s="13">
        <v>3</v>
      </c>
      <c r="C114" s="319">
        <v>324222</v>
      </c>
      <c r="D114" s="293">
        <v>243168</v>
      </c>
      <c r="E114" s="293">
        <v>202638</v>
      </c>
      <c r="F114" s="294">
        <v>121584</v>
      </c>
      <c r="G114" s="319">
        <v>348213</v>
      </c>
      <c r="H114" s="293">
        <v>261159</v>
      </c>
      <c r="I114" s="293">
        <v>217632</v>
      </c>
      <c r="J114" s="294">
        <v>130581</v>
      </c>
      <c r="K114" s="5"/>
    </row>
    <row r="115" spans="1:11" s="3" customFormat="1" ht="16.5" customHeight="1" x14ac:dyDescent="0.2">
      <c r="A115" s="371"/>
      <c r="B115" s="13">
        <v>4</v>
      </c>
      <c r="C115" s="319">
        <v>329082</v>
      </c>
      <c r="D115" s="293">
        <v>246813</v>
      </c>
      <c r="E115" s="293">
        <v>205677</v>
      </c>
      <c r="F115" s="294">
        <v>123405</v>
      </c>
      <c r="G115" s="319">
        <v>353433</v>
      </c>
      <c r="H115" s="293">
        <v>265074</v>
      </c>
      <c r="I115" s="293">
        <v>220896</v>
      </c>
      <c r="J115" s="294">
        <v>132537</v>
      </c>
      <c r="K115" s="5"/>
    </row>
    <row r="116" spans="1:11" s="3" customFormat="1" ht="16.5" customHeight="1" x14ac:dyDescent="0.2">
      <c r="A116" s="371"/>
      <c r="B116" s="13">
        <v>5</v>
      </c>
      <c r="C116" s="319">
        <v>334017</v>
      </c>
      <c r="D116" s="293">
        <v>250512</v>
      </c>
      <c r="E116" s="293">
        <v>208761</v>
      </c>
      <c r="F116" s="294">
        <v>125256</v>
      </c>
      <c r="G116" s="319">
        <v>358734</v>
      </c>
      <c r="H116" s="293">
        <v>269052</v>
      </c>
      <c r="I116" s="293">
        <v>224208</v>
      </c>
      <c r="J116" s="294">
        <v>134526</v>
      </c>
      <c r="K116" s="5"/>
    </row>
    <row r="117" spans="1:11" s="3" customFormat="1" ht="16.5" customHeight="1" x14ac:dyDescent="0.2">
      <c r="A117" s="371"/>
      <c r="B117" s="13">
        <v>6</v>
      </c>
      <c r="C117" s="319">
        <v>339027</v>
      </c>
      <c r="D117" s="293">
        <v>254271</v>
      </c>
      <c r="E117" s="293">
        <v>211893</v>
      </c>
      <c r="F117" s="294">
        <v>127134</v>
      </c>
      <c r="G117" s="319">
        <v>364116</v>
      </c>
      <c r="H117" s="293">
        <v>273087</v>
      </c>
      <c r="I117" s="293">
        <v>227574</v>
      </c>
      <c r="J117" s="294">
        <v>136545</v>
      </c>
      <c r="K117" s="5"/>
    </row>
    <row r="118" spans="1:11" s="3" customFormat="1" ht="16.5" customHeight="1" x14ac:dyDescent="0.2">
      <c r="A118" s="371"/>
      <c r="B118" s="13">
        <v>7</v>
      </c>
      <c r="C118" s="319">
        <v>344112</v>
      </c>
      <c r="D118" s="293">
        <v>258084</v>
      </c>
      <c r="E118" s="293">
        <v>215070</v>
      </c>
      <c r="F118" s="294">
        <v>129042</v>
      </c>
      <c r="G118" s="319">
        <v>369576</v>
      </c>
      <c r="H118" s="293">
        <v>277182</v>
      </c>
      <c r="I118" s="293">
        <v>230985</v>
      </c>
      <c r="J118" s="294">
        <v>138591</v>
      </c>
      <c r="K118" s="5"/>
    </row>
    <row r="119" spans="1:11" s="3" customFormat="1" ht="16.5" customHeight="1" x14ac:dyDescent="0.2">
      <c r="A119" s="371"/>
      <c r="B119" s="13">
        <v>8</v>
      </c>
      <c r="C119" s="319">
        <v>349275</v>
      </c>
      <c r="D119" s="293">
        <v>261957</v>
      </c>
      <c r="E119" s="293">
        <v>218298</v>
      </c>
      <c r="F119" s="294">
        <v>130977</v>
      </c>
      <c r="G119" s="319">
        <v>375120</v>
      </c>
      <c r="H119" s="293">
        <v>281340</v>
      </c>
      <c r="I119" s="293">
        <v>234450</v>
      </c>
      <c r="J119" s="294">
        <v>140670</v>
      </c>
      <c r="K119" s="5"/>
    </row>
    <row r="120" spans="1:11" s="3" customFormat="1" ht="16.5" customHeight="1" x14ac:dyDescent="0.2">
      <c r="A120" s="371"/>
      <c r="B120" s="13">
        <v>9</v>
      </c>
      <c r="C120" s="319">
        <v>354513</v>
      </c>
      <c r="D120" s="293">
        <v>265884</v>
      </c>
      <c r="E120" s="293">
        <v>221571</v>
      </c>
      <c r="F120" s="294">
        <v>132942</v>
      </c>
      <c r="G120" s="319">
        <v>380748</v>
      </c>
      <c r="H120" s="293">
        <v>285561</v>
      </c>
      <c r="I120" s="293">
        <v>237969</v>
      </c>
      <c r="J120" s="294">
        <v>142782</v>
      </c>
      <c r="K120" s="5"/>
    </row>
    <row r="121" spans="1:11" s="3" customFormat="1" ht="16.5" customHeight="1" x14ac:dyDescent="0.2">
      <c r="A121" s="371"/>
      <c r="B121" s="13">
        <v>10</v>
      </c>
      <c r="C121" s="319">
        <v>359829</v>
      </c>
      <c r="D121" s="293">
        <v>269871</v>
      </c>
      <c r="E121" s="293">
        <v>224892</v>
      </c>
      <c r="F121" s="294">
        <v>134937</v>
      </c>
      <c r="G121" s="319">
        <v>386457</v>
      </c>
      <c r="H121" s="293">
        <v>289842</v>
      </c>
      <c r="I121" s="293">
        <v>241536</v>
      </c>
      <c r="J121" s="294">
        <v>144921</v>
      </c>
      <c r="K121" s="5"/>
    </row>
    <row r="122" spans="1:11" s="3" customFormat="1" ht="16.5" customHeight="1" x14ac:dyDescent="0.2">
      <c r="A122" s="371"/>
      <c r="B122" s="13">
        <v>11</v>
      </c>
      <c r="C122" s="319">
        <v>365229</v>
      </c>
      <c r="D122" s="293">
        <v>273921</v>
      </c>
      <c r="E122" s="293">
        <v>228267</v>
      </c>
      <c r="F122" s="294">
        <v>136962</v>
      </c>
      <c r="G122" s="319">
        <v>392256</v>
      </c>
      <c r="H122" s="293">
        <v>294192</v>
      </c>
      <c r="I122" s="293">
        <v>245160</v>
      </c>
      <c r="J122" s="294">
        <v>147096</v>
      </c>
      <c r="K122" s="5"/>
    </row>
    <row r="123" spans="1:11" s="3" customFormat="1" ht="16.5" customHeight="1" thickBot="1" x14ac:dyDescent="0.25">
      <c r="A123" s="152"/>
      <c r="B123" s="207">
        <v>12</v>
      </c>
      <c r="C123" s="320">
        <v>370707</v>
      </c>
      <c r="D123" s="295">
        <v>278031</v>
      </c>
      <c r="E123" s="295">
        <v>231693</v>
      </c>
      <c r="F123" s="296">
        <v>139014</v>
      </c>
      <c r="G123" s="319">
        <v>398139</v>
      </c>
      <c r="H123" s="295">
        <v>298605</v>
      </c>
      <c r="I123" s="295">
        <v>248838</v>
      </c>
      <c r="J123" s="296">
        <v>149301</v>
      </c>
      <c r="K123" s="5"/>
    </row>
    <row r="124" spans="1:11" s="3" customFormat="1" ht="19.149999999999999" customHeight="1" x14ac:dyDescent="0.2">
      <c r="A124" s="244"/>
      <c r="B124" s="322"/>
      <c r="C124" s="368" t="s">
        <v>980</v>
      </c>
      <c r="D124" s="373" t="s">
        <v>981</v>
      </c>
      <c r="E124" s="374"/>
      <c r="F124" s="374"/>
      <c r="G124" s="368" t="s">
        <v>980</v>
      </c>
      <c r="H124" s="373" t="s">
        <v>981</v>
      </c>
      <c r="I124" s="374"/>
      <c r="J124" s="374"/>
      <c r="K124" s="244"/>
    </row>
    <row r="125" spans="1:11" s="3" customFormat="1" ht="22.9" customHeight="1" thickBot="1" x14ac:dyDescent="0.25">
      <c r="A125" s="249"/>
      <c r="B125" s="248"/>
      <c r="C125" s="369"/>
      <c r="D125" s="246" t="s">
        <v>4</v>
      </c>
      <c r="E125" s="246" t="s">
        <v>5</v>
      </c>
      <c r="F125" s="247" t="s">
        <v>6</v>
      </c>
      <c r="G125" s="369"/>
      <c r="H125" s="246" t="s">
        <v>4</v>
      </c>
      <c r="I125" s="246" t="s">
        <v>5</v>
      </c>
      <c r="J125" s="246" t="s">
        <v>6</v>
      </c>
      <c r="K125" s="245"/>
    </row>
    <row r="126" spans="1:11" s="3" customFormat="1" ht="16.5" customHeight="1" x14ac:dyDescent="0.2">
      <c r="A126" s="371">
        <v>11</v>
      </c>
      <c r="B126" s="15">
        <v>1</v>
      </c>
      <c r="C126" s="318">
        <v>495603</v>
      </c>
      <c r="D126" s="291">
        <v>371703</v>
      </c>
      <c r="E126" s="291">
        <v>309753</v>
      </c>
      <c r="F126" s="292">
        <v>185850</v>
      </c>
      <c r="G126" s="318">
        <v>532278</v>
      </c>
      <c r="H126" s="291">
        <v>399210</v>
      </c>
      <c r="I126" s="291">
        <v>332673</v>
      </c>
      <c r="J126" s="292">
        <v>199605</v>
      </c>
    </row>
    <row r="127" spans="1:11" s="3" customFormat="1" ht="16.5" customHeight="1" x14ac:dyDescent="0.2">
      <c r="A127" s="371"/>
      <c r="B127" s="13">
        <v>2</v>
      </c>
      <c r="C127" s="319">
        <v>503037</v>
      </c>
      <c r="D127" s="293">
        <v>377277</v>
      </c>
      <c r="E127" s="293">
        <v>314397</v>
      </c>
      <c r="F127" s="294">
        <v>188640</v>
      </c>
      <c r="G127" s="319">
        <v>540261</v>
      </c>
      <c r="H127" s="293">
        <v>405195</v>
      </c>
      <c r="I127" s="293">
        <v>337662</v>
      </c>
      <c r="J127" s="294">
        <v>202599</v>
      </c>
    </row>
    <row r="128" spans="1:11" s="3" customFormat="1" ht="16.5" customHeight="1" x14ac:dyDescent="0.2">
      <c r="A128" s="371"/>
      <c r="B128" s="13">
        <v>3</v>
      </c>
      <c r="C128" s="319">
        <v>510582</v>
      </c>
      <c r="D128" s="293">
        <v>382938</v>
      </c>
      <c r="E128" s="293">
        <v>319113</v>
      </c>
      <c r="F128" s="294">
        <v>191469</v>
      </c>
      <c r="G128" s="319">
        <v>548364</v>
      </c>
      <c r="H128" s="293">
        <v>411273</v>
      </c>
      <c r="I128" s="293">
        <v>342729</v>
      </c>
      <c r="J128" s="294">
        <v>205638</v>
      </c>
    </row>
    <row r="129" spans="1:10" s="3" customFormat="1" ht="16.5" customHeight="1" x14ac:dyDescent="0.2">
      <c r="A129" s="371"/>
      <c r="B129" s="13">
        <v>4</v>
      </c>
      <c r="C129" s="319">
        <v>518250</v>
      </c>
      <c r="D129" s="293">
        <v>388689</v>
      </c>
      <c r="E129" s="293">
        <v>323907</v>
      </c>
      <c r="F129" s="294">
        <v>194343</v>
      </c>
      <c r="G129" s="319">
        <v>556602</v>
      </c>
      <c r="H129" s="293">
        <v>417453</v>
      </c>
      <c r="I129" s="293">
        <v>347877</v>
      </c>
      <c r="J129" s="294">
        <v>208725</v>
      </c>
    </row>
    <row r="130" spans="1:10" s="3" customFormat="1" ht="16.5" customHeight="1" x14ac:dyDescent="0.2">
      <c r="A130" s="371"/>
      <c r="B130" s="13">
        <v>5</v>
      </c>
      <c r="C130" s="319">
        <v>526020</v>
      </c>
      <c r="D130" s="293">
        <v>394515</v>
      </c>
      <c r="E130" s="293">
        <v>328764</v>
      </c>
      <c r="F130" s="294">
        <v>197259</v>
      </c>
      <c r="G130" s="319">
        <v>564945</v>
      </c>
      <c r="H130" s="293">
        <v>423708</v>
      </c>
      <c r="I130" s="293">
        <v>353091</v>
      </c>
      <c r="J130" s="294">
        <v>211854</v>
      </c>
    </row>
    <row r="131" spans="1:10" s="3" customFormat="1" ht="16.5" customHeight="1" x14ac:dyDescent="0.2">
      <c r="A131" s="371"/>
      <c r="B131" s="13">
        <v>6</v>
      </c>
      <c r="C131" s="319">
        <v>533910</v>
      </c>
      <c r="D131" s="293">
        <v>400434</v>
      </c>
      <c r="E131" s="293">
        <v>333693</v>
      </c>
      <c r="F131" s="294">
        <v>200217</v>
      </c>
      <c r="G131" s="319">
        <v>573420</v>
      </c>
      <c r="H131" s="293">
        <v>430065</v>
      </c>
      <c r="I131" s="293">
        <v>358389</v>
      </c>
      <c r="J131" s="294">
        <v>215034</v>
      </c>
    </row>
    <row r="132" spans="1:10" s="3" customFormat="1" ht="16.5" customHeight="1" x14ac:dyDescent="0.2">
      <c r="A132" s="371"/>
      <c r="B132" s="13">
        <v>7</v>
      </c>
      <c r="C132" s="319">
        <v>541917</v>
      </c>
      <c r="D132" s="293">
        <v>406437</v>
      </c>
      <c r="E132" s="293">
        <v>338697</v>
      </c>
      <c r="F132" s="294">
        <v>203220</v>
      </c>
      <c r="G132" s="319">
        <v>582018</v>
      </c>
      <c r="H132" s="293">
        <v>436515</v>
      </c>
      <c r="I132" s="293">
        <v>363762</v>
      </c>
      <c r="J132" s="294">
        <v>218256</v>
      </c>
    </row>
    <row r="133" spans="1:10" s="3" customFormat="1" ht="16.5" customHeight="1" x14ac:dyDescent="0.2">
      <c r="A133" s="371"/>
      <c r="B133" s="13">
        <v>8</v>
      </c>
      <c r="C133" s="319">
        <v>550047</v>
      </c>
      <c r="D133" s="293">
        <v>412536</v>
      </c>
      <c r="E133" s="293">
        <v>343779</v>
      </c>
      <c r="F133" s="294">
        <v>206268</v>
      </c>
      <c r="G133" s="319">
        <v>590751</v>
      </c>
      <c r="H133" s="293">
        <v>443064</v>
      </c>
      <c r="I133" s="293">
        <v>369219</v>
      </c>
      <c r="J133" s="294">
        <v>221532</v>
      </c>
    </row>
    <row r="134" spans="1:10" s="3" customFormat="1" ht="16.5" customHeight="1" x14ac:dyDescent="0.2">
      <c r="A134" s="371"/>
      <c r="B134" s="13">
        <v>9</v>
      </c>
      <c r="C134" s="319">
        <v>558297</v>
      </c>
      <c r="D134" s="293">
        <v>418722</v>
      </c>
      <c r="E134" s="293">
        <v>348936</v>
      </c>
      <c r="F134" s="294">
        <v>209361</v>
      </c>
      <c r="G134" s="319">
        <v>599610</v>
      </c>
      <c r="H134" s="293">
        <v>449709</v>
      </c>
      <c r="I134" s="293">
        <v>374757</v>
      </c>
      <c r="J134" s="294">
        <v>224853</v>
      </c>
    </row>
    <row r="135" spans="1:10" s="3" customFormat="1" ht="16.5" customHeight="1" x14ac:dyDescent="0.2">
      <c r="A135" s="371"/>
      <c r="B135" s="13">
        <v>10</v>
      </c>
      <c r="C135" s="319">
        <v>566673</v>
      </c>
      <c r="D135" s="293">
        <v>425004</v>
      </c>
      <c r="E135" s="293">
        <v>354171</v>
      </c>
      <c r="F135" s="294">
        <v>212502</v>
      </c>
      <c r="G135" s="319">
        <v>608607</v>
      </c>
      <c r="H135" s="293">
        <v>456456</v>
      </c>
      <c r="I135" s="293">
        <v>380379</v>
      </c>
      <c r="J135" s="294">
        <v>228228</v>
      </c>
    </row>
    <row r="136" spans="1:10" s="3" customFormat="1" ht="16.5" customHeight="1" x14ac:dyDescent="0.2">
      <c r="A136" s="371"/>
      <c r="B136" s="13">
        <v>11</v>
      </c>
      <c r="C136" s="319">
        <v>575169</v>
      </c>
      <c r="D136" s="293">
        <v>431376</v>
      </c>
      <c r="E136" s="293">
        <v>359481</v>
      </c>
      <c r="F136" s="294">
        <v>215688</v>
      </c>
      <c r="G136" s="319">
        <v>617733</v>
      </c>
      <c r="H136" s="293">
        <v>463299</v>
      </c>
      <c r="I136" s="293">
        <v>386082</v>
      </c>
      <c r="J136" s="294">
        <v>231651</v>
      </c>
    </row>
    <row r="137" spans="1:10" s="3" customFormat="1" ht="16.5" customHeight="1" thickBot="1" x14ac:dyDescent="0.25">
      <c r="A137" s="372"/>
      <c r="B137" s="14">
        <v>12</v>
      </c>
      <c r="C137" s="319">
        <v>583800</v>
      </c>
      <c r="D137" s="293">
        <v>437850</v>
      </c>
      <c r="E137" s="293">
        <v>364875</v>
      </c>
      <c r="F137" s="294">
        <v>218925</v>
      </c>
      <c r="G137" s="320">
        <v>627000</v>
      </c>
      <c r="H137" s="295">
        <v>470250</v>
      </c>
      <c r="I137" s="295">
        <v>391875</v>
      </c>
      <c r="J137" s="296">
        <v>235125</v>
      </c>
    </row>
    <row r="138" spans="1:10" s="3" customFormat="1" ht="16.5" customHeight="1" x14ac:dyDescent="0.2">
      <c r="A138" s="370">
        <v>12</v>
      </c>
      <c r="B138" s="15">
        <v>1</v>
      </c>
      <c r="C138" s="318">
        <v>587358</v>
      </c>
      <c r="D138" s="291">
        <v>440520</v>
      </c>
      <c r="E138" s="291">
        <v>367098</v>
      </c>
      <c r="F138" s="292">
        <v>220260</v>
      </c>
      <c r="G138" s="321">
        <v>630822</v>
      </c>
      <c r="H138" s="297">
        <v>473118</v>
      </c>
      <c r="I138" s="297">
        <v>394263</v>
      </c>
      <c r="J138" s="298">
        <v>236559</v>
      </c>
    </row>
    <row r="139" spans="1:10" s="3" customFormat="1" ht="16.5" customHeight="1" x14ac:dyDescent="0.2">
      <c r="A139" s="371"/>
      <c r="B139" s="13">
        <v>2</v>
      </c>
      <c r="C139" s="319">
        <v>596169</v>
      </c>
      <c r="D139" s="293">
        <v>447126</v>
      </c>
      <c r="E139" s="293">
        <v>372606</v>
      </c>
      <c r="F139" s="294">
        <v>223563</v>
      </c>
      <c r="G139" s="319">
        <v>640287</v>
      </c>
      <c r="H139" s="293">
        <v>480216</v>
      </c>
      <c r="I139" s="293">
        <v>400179</v>
      </c>
      <c r="J139" s="294">
        <v>240108</v>
      </c>
    </row>
    <row r="140" spans="1:10" s="3" customFormat="1" ht="16.5" customHeight="1" x14ac:dyDescent="0.2">
      <c r="A140" s="371"/>
      <c r="B140" s="13">
        <v>3</v>
      </c>
      <c r="C140" s="319">
        <v>605109</v>
      </c>
      <c r="D140" s="293">
        <v>453831</v>
      </c>
      <c r="E140" s="293">
        <v>378192</v>
      </c>
      <c r="F140" s="294">
        <v>226917</v>
      </c>
      <c r="G140" s="319">
        <v>649887</v>
      </c>
      <c r="H140" s="293">
        <v>487416</v>
      </c>
      <c r="I140" s="293">
        <v>406179</v>
      </c>
      <c r="J140" s="294">
        <v>243708</v>
      </c>
    </row>
    <row r="141" spans="1:10" s="3" customFormat="1" ht="16.5" customHeight="1" x14ac:dyDescent="0.2">
      <c r="A141" s="371"/>
      <c r="B141" s="13">
        <v>4</v>
      </c>
      <c r="C141" s="319">
        <v>614181</v>
      </c>
      <c r="D141" s="293">
        <v>460635</v>
      </c>
      <c r="E141" s="293">
        <v>383862</v>
      </c>
      <c r="F141" s="294">
        <v>230319</v>
      </c>
      <c r="G141" s="319">
        <v>659631</v>
      </c>
      <c r="H141" s="293">
        <v>494724</v>
      </c>
      <c r="I141" s="293">
        <v>412269</v>
      </c>
      <c r="J141" s="294">
        <v>247362</v>
      </c>
    </row>
    <row r="142" spans="1:10" s="3" customFormat="1" ht="16.5" customHeight="1" x14ac:dyDescent="0.2">
      <c r="A142" s="371"/>
      <c r="B142" s="13">
        <v>5</v>
      </c>
      <c r="C142" s="319">
        <v>623403</v>
      </c>
      <c r="D142" s="293">
        <v>467553</v>
      </c>
      <c r="E142" s="293">
        <v>389628</v>
      </c>
      <c r="F142" s="294">
        <v>233775</v>
      </c>
      <c r="G142" s="319">
        <v>669534</v>
      </c>
      <c r="H142" s="293">
        <v>502152</v>
      </c>
      <c r="I142" s="293">
        <v>418458</v>
      </c>
      <c r="J142" s="294">
        <v>251076</v>
      </c>
    </row>
    <row r="143" spans="1:10" s="3" customFormat="1" ht="16.5" customHeight="1" x14ac:dyDescent="0.2">
      <c r="A143" s="371"/>
      <c r="B143" s="13">
        <v>6</v>
      </c>
      <c r="C143" s="319">
        <v>632754</v>
      </c>
      <c r="D143" s="293">
        <v>474567</v>
      </c>
      <c r="E143" s="293">
        <v>395472</v>
      </c>
      <c r="F143" s="294">
        <v>237282</v>
      </c>
      <c r="G143" s="319">
        <v>679578</v>
      </c>
      <c r="H143" s="293">
        <v>509685</v>
      </c>
      <c r="I143" s="293">
        <v>424737</v>
      </c>
      <c r="J143" s="294">
        <v>254841</v>
      </c>
    </row>
    <row r="144" spans="1:10" s="3" customFormat="1" ht="16.5" customHeight="1" x14ac:dyDescent="0.2">
      <c r="A144" s="371"/>
      <c r="B144" s="13">
        <v>7</v>
      </c>
      <c r="C144" s="319">
        <v>642243</v>
      </c>
      <c r="D144" s="293">
        <v>481683</v>
      </c>
      <c r="E144" s="293">
        <v>401403</v>
      </c>
      <c r="F144" s="294">
        <v>240840</v>
      </c>
      <c r="G144" s="319">
        <v>689769</v>
      </c>
      <c r="H144" s="293">
        <v>517326</v>
      </c>
      <c r="I144" s="293">
        <v>431106</v>
      </c>
      <c r="J144" s="294">
        <v>258663</v>
      </c>
    </row>
    <row r="145" spans="1:10" s="3" customFormat="1" ht="16.5" customHeight="1" x14ac:dyDescent="0.2">
      <c r="A145" s="371"/>
      <c r="B145" s="13">
        <v>8</v>
      </c>
      <c r="C145" s="319">
        <v>651879</v>
      </c>
      <c r="D145" s="293">
        <v>488910</v>
      </c>
      <c r="E145" s="293">
        <v>407424</v>
      </c>
      <c r="F145" s="294">
        <v>244455</v>
      </c>
      <c r="G145" s="319">
        <v>700119</v>
      </c>
      <c r="H145" s="293">
        <v>525090</v>
      </c>
      <c r="I145" s="293">
        <v>437574</v>
      </c>
      <c r="J145" s="294">
        <v>262545</v>
      </c>
    </row>
    <row r="146" spans="1:10" s="3" customFormat="1" ht="16.5" customHeight="1" x14ac:dyDescent="0.2">
      <c r="A146" s="371"/>
      <c r="B146" s="13">
        <v>9</v>
      </c>
      <c r="C146" s="319">
        <v>661650</v>
      </c>
      <c r="D146" s="293">
        <v>496239</v>
      </c>
      <c r="E146" s="293">
        <v>413532</v>
      </c>
      <c r="F146" s="294">
        <v>248118</v>
      </c>
      <c r="G146" s="319">
        <v>710613</v>
      </c>
      <c r="H146" s="293">
        <v>532959</v>
      </c>
      <c r="I146" s="293">
        <v>444132</v>
      </c>
      <c r="J146" s="294">
        <v>266481</v>
      </c>
    </row>
    <row r="147" spans="1:10" s="3" customFormat="1" ht="16.5" customHeight="1" x14ac:dyDescent="0.2">
      <c r="A147" s="371"/>
      <c r="B147" s="13">
        <v>10</v>
      </c>
      <c r="C147" s="319">
        <v>671577</v>
      </c>
      <c r="D147" s="293">
        <v>503682</v>
      </c>
      <c r="E147" s="293">
        <v>419736</v>
      </c>
      <c r="F147" s="294">
        <v>251841</v>
      </c>
      <c r="G147" s="319">
        <v>721275</v>
      </c>
      <c r="H147" s="293">
        <v>540957</v>
      </c>
      <c r="I147" s="293">
        <v>450798</v>
      </c>
      <c r="J147" s="294">
        <v>270477</v>
      </c>
    </row>
    <row r="148" spans="1:10" s="3" customFormat="1" ht="16.5" customHeight="1" x14ac:dyDescent="0.2">
      <c r="A148" s="371"/>
      <c r="B148" s="13">
        <v>11</v>
      </c>
      <c r="C148" s="319">
        <v>681651</v>
      </c>
      <c r="D148" s="293">
        <v>511239</v>
      </c>
      <c r="E148" s="293">
        <v>426033</v>
      </c>
      <c r="F148" s="294">
        <v>255618</v>
      </c>
      <c r="G148" s="319">
        <v>732093</v>
      </c>
      <c r="H148" s="293">
        <v>549069</v>
      </c>
      <c r="I148" s="293">
        <v>457557</v>
      </c>
      <c r="J148" s="294">
        <v>274536</v>
      </c>
    </row>
    <row r="149" spans="1:10" s="3" customFormat="1" ht="16.5" customHeight="1" thickBot="1" x14ac:dyDescent="0.25">
      <c r="A149" s="372"/>
      <c r="B149" s="14">
        <v>12</v>
      </c>
      <c r="C149" s="319">
        <v>691878</v>
      </c>
      <c r="D149" s="293">
        <v>518910</v>
      </c>
      <c r="E149" s="293">
        <v>432423</v>
      </c>
      <c r="F149" s="294">
        <v>259455</v>
      </c>
      <c r="G149" s="320">
        <v>743076</v>
      </c>
      <c r="H149" s="295">
        <v>557307</v>
      </c>
      <c r="I149" s="295">
        <v>464424</v>
      </c>
      <c r="J149" s="296">
        <v>278655</v>
      </c>
    </row>
    <row r="150" spans="1:10" s="3" customFormat="1" ht="20.100000000000001" customHeight="1" x14ac:dyDescent="0.2">
      <c r="A150" s="103"/>
      <c r="B150" s="103"/>
      <c r="C150" s="103"/>
      <c r="D150" s="103"/>
      <c r="E150" s="103"/>
      <c r="F150" s="103"/>
      <c r="G150" s="103"/>
      <c r="H150" s="103"/>
      <c r="I150" s="103"/>
      <c r="J150" s="103"/>
    </row>
  </sheetData>
  <mergeCells count="29">
    <mergeCell ref="A1:J1"/>
    <mergeCell ref="A75:A86"/>
    <mergeCell ref="A126:A137"/>
    <mergeCell ref="C124:C125"/>
    <mergeCell ref="D124:F124"/>
    <mergeCell ref="A2:J2"/>
    <mergeCell ref="A4:E4"/>
    <mergeCell ref="C6:F6"/>
    <mergeCell ref="G6:J6"/>
    <mergeCell ref="A8:A9"/>
    <mergeCell ref="B8:B9"/>
    <mergeCell ref="H8:J8"/>
    <mergeCell ref="C8:C9"/>
    <mergeCell ref="D8:F8"/>
    <mergeCell ref="G8:G9"/>
    <mergeCell ref="C7:F7"/>
    <mergeCell ref="G7:J7"/>
    <mergeCell ref="G124:G125"/>
    <mergeCell ref="A138:A149"/>
    <mergeCell ref="A112:A122"/>
    <mergeCell ref="A99:A111"/>
    <mergeCell ref="A87:A98"/>
    <mergeCell ref="A10:A14"/>
    <mergeCell ref="A63:A74"/>
    <mergeCell ref="A51:A62"/>
    <mergeCell ref="A39:A50"/>
    <mergeCell ref="A27:A38"/>
    <mergeCell ref="A15:A26"/>
    <mergeCell ref="H124:J124"/>
  </mergeCells>
  <pageMargins left="0.31496062992125984" right="0.31496062992125984" top="0.39370078740157483" bottom="0.39370078740157483" header="0.23622047244094491" footer="0.23622047244094491"/>
  <pageSetup paperSize="9" scale="87" orientation="portrait" r:id="rId1"/>
  <headerFooter>
    <oddHeader>&amp;C&amp;P</oddHeader>
  </headerFooter>
  <rowBreaks count="2" manualBreakCount="2">
    <brk id="50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K234"/>
  <sheetViews>
    <sheetView tabSelected="1" view="pageBreakPreview" topLeftCell="A153" zoomScaleSheetLayoutView="100" workbookViewId="0">
      <selection activeCell="G184" sqref="G184"/>
    </sheetView>
  </sheetViews>
  <sheetFormatPr defaultRowHeight="12.75" x14ac:dyDescent="0.2"/>
  <cols>
    <col min="1" max="1" width="6.42578125" style="615" customWidth="1"/>
    <col min="2" max="2" width="4.7109375" style="572" customWidth="1"/>
    <col min="3" max="3" width="11.7109375" style="615" customWidth="1"/>
    <col min="4" max="6" width="11.7109375" style="572" customWidth="1"/>
    <col min="7" max="10" width="11.7109375" style="615" customWidth="1"/>
    <col min="11" max="11" width="5.28515625" style="572" customWidth="1"/>
    <col min="12" max="16384" width="9.140625" style="572"/>
  </cols>
  <sheetData>
    <row r="1" spans="1:11" x14ac:dyDescent="0.2">
      <c r="A1" s="690" t="s">
        <v>1274</v>
      </c>
      <c r="B1" s="690"/>
      <c r="C1" s="690"/>
      <c r="D1" s="690"/>
      <c r="E1" s="690"/>
      <c r="F1" s="690"/>
      <c r="G1" s="690"/>
      <c r="H1" s="690"/>
      <c r="I1" s="690"/>
      <c r="J1" s="690"/>
    </row>
    <row r="2" spans="1:11" ht="35.25" customHeight="1" x14ac:dyDescent="0.2">
      <c r="A2" s="689" t="s">
        <v>1273</v>
      </c>
      <c r="B2" s="689"/>
      <c r="C2" s="689"/>
      <c r="D2" s="689"/>
      <c r="E2" s="689"/>
      <c r="F2" s="689"/>
      <c r="G2" s="689"/>
      <c r="H2" s="689"/>
      <c r="I2" s="689"/>
      <c r="J2" s="689"/>
      <c r="K2" s="684"/>
    </row>
    <row r="3" spans="1:11" ht="6.75" customHeight="1" thickBot="1" x14ac:dyDescent="0.25">
      <c r="A3" s="686"/>
      <c r="B3" s="685"/>
      <c r="C3" s="685"/>
      <c r="D3" s="685"/>
      <c r="E3" s="685"/>
      <c r="F3" s="685"/>
      <c r="G3" s="685"/>
      <c r="H3" s="685"/>
      <c r="I3" s="685"/>
      <c r="J3" s="685"/>
      <c r="K3" s="684"/>
    </row>
    <row r="4" spans="1:11" ht="18" hidden="1" customHeight="1" thickBot="1" x14ac:dyDescent="0.25">
      <c r="A4" s="688" t="s">
        <v>7</v>
      </c>
      <c r="B4" s="688"/>
      <c r="C4" s="688"/>
      <c r="D4" s="688"/>
      <c r="E4" s="687"/>
      <c r="F4" s="36">
        <v>6.6000000000000003E-2</v>
      </c>
      <c r="G4" s="685"/>
      <c r="H4" s="685"/>
      <c r="I4" s="685"/>
      <c r="J4" s="685"/>
      <c r="K4" s="684"/>
    </row>
    <row r="5" spans="1:11" ht="13.5" hidden="1" customHeight="1" thickBot="1" x14ac:dyDescent="0.25">
      <c r="A5" s="686"/>
      <c r="B5" s="685"/>
      <c r="C5" s="685"/>
      <c r="D5" s="685"/>
      <c r="E5" s="685"/>
      <c r="F5" s="685"/>
      <c r="G5" s="685"/>
      <c r="H5" s="685"/>
      <c r="I5" s="685"/>
      <c r="J5" s="685"/>
      <c r="K5" s="684"/>
    </row>
    <row r="6" spans="1:11" ht="32.25" customHeight="1" thickBot="1" x14ac:dyDescent="0.25">
      <c r="A6" s="683"/>
      <c r="B6" s="683"/>
      <c r="C6" s="682" t="s">
        <v>1272</v>
      </c>
      <c r="D6" s="681"/>
      <c r="E6" s="681"/>
      <c r="F6" s="680"/>
      <c r="G6" s="682" t="s">
        <v>1271</v>
      </c>
      <c r="H6" s="681"/>
      <c r="I6" s="681"/>
      <c r="J6" s="680"/>
    </row>
    <row r="7" spans="1:11" ht="15.75" customHeight="1" thickBot="1" x14ac:dyDescent="0.25">
      <c r="A7" s="679" t="s">
        <v>8</v>
      </c>
      <c r="B7" s="678" t="s">
        <v>331</v>
      </c>
      <c r="C7" s="647" t="s">
        <v>978</v>
      </c>
      <c r="D7" s="677" t="s">
        <v>979</v>
      </c>
      <c r="E7" s="676"/>
      <c r="F7" s="675"/>
      <c r="G7" s="647" t="s">
        <v>978</v>
      </c>
      <c r="H7" s="677" t="s">
        <v>979</v>
      </c>
      <c r="I7" s="676"/>
      <c r="J7" s="675"/>
    </row>
    <row r="8" spans="1:11" ht="17.25" customHeight="1" thickBot="1" x14ac:dyDescent="0.25">
      <c r="A8" s="674"/>
      <c r="B8" s="673"/>
      <c r="C8" s="639"/>
      <c r="D8" s="672" t="s">
        <v>4</v>
      </c>
      <c r="E8" s="672" t="s">
        <v>5</v>
      </c>
      <c r="F8" s="672" t="s">
        <v>6</v>
      </c>
      <c r="G8" s="639"/>
      <c r="H8" s="672" t="s">
        <v>4</v>
      </c>
      <c r="I8" s="672" t="s">
        <v>5</v>
      </c>
      <c r="J8" s="672" t="s">
        <v>6</v>
      </c>
    </row>
    <row r="9" spans="1:11" s="637" customFormat="1" ht="16.5" customHeight="1" x14ac:dyDescent="0.2">
      <c r="A9" s="636">
        <v>1</v>
      </c>
      <c r="B9" s="635">
        <v>1</v>
      </c>
      <c r="C9" s="656">
        <v>59226</v>
      </c>
      <c r="D9" s="633">
        <v>44421</v>
      </c>
      <c r="E9" s="633">
        <v>37017</v>
      </c>
      <c r="F9" s="632">
        <v>22209</v>
      </c>
      <c r="G9" s="631">
        <v>63135</v>
      </c>
      <c r="H9" s="630">
        <v>47352</v>
      </c>
      <c r="I9" s="630">
        <v>39459</v>
      </c>
      <c r="J9" s="629">
        <v>23676</v>
      </c>
    </row>
    <row r="10" spans="1:11" s="637" customFormat="1" ht="16.5" customHeight="1" x14ac:dyDescent="0.2">
      <c r="A10" s="628"/>
      <c r="B10" s="627">
        <v>2</v>
      </c>
      <c r="C10" s="655">
        <v>59811</v>
      </c>
      <c r="D10" s="625">
        <v>44859</v>
      </c>
      <c r="E10" s="625">
        <v>37383</v>
      </c>
      <c r="F10" s="620">
        <v>22428</v>
      </c>
      <c r="G10" s="619">
        <v>63759</v>
      </c>
      <c r="H10" s="618">
        <v>47820</v>
      </c>
      <c r="I10" s="618">
        <v>39849</v>
      </c>
      <c r="J10" s="617">
        <v>23910</v>
      </c>
    </row>
    <row r="11" spans="1:11" s="637" customFormat="1" ht="16.5" customHeight="1" x14ac:dyDescent="0.2">
      <c r="A11" s="628"/>
      <c r="B11" s="627">
        <v>3</v>
      </c>
      <c r="C11" s="655">
        <v>60405</v>
      </c>
      <c r="D11" s="625">
        <v>45303</v>
      </c>
      <c r="E11" s="625">
        <v>37752</v>
      </c>
      <c r="F11" s="620">
        <v>22653</v>
      </c>
      <c r="G11" s="619">
        <v>64392</v>
      </c>
      <c r="H11" s="618">
        <v>48294</v>
      </c>
      <c r="I11" s="618">
        <v>40245</v>
      </c>
      <c r="J11" s="617">
        <v>24147</v>
      </c>
    </row>
    <row r="12" spans="1:11" s="637" customFormat="1" ht="16.5" customHeight="1" x14ac:dyDescent="0.2">
      <c r="A12" s="628"/>
      <c r="B12" s="627">
        <v>4</v>
      </c>
      <c r="C12" s="655">
        <v>61011</v>
      </c>
      <c r="D12" s="625">
        <v>45759</v>
      </c>
      <c r="E12" s="625">
        <v>38133</v>
      </c>
      <c r="F12" s="620">
        <v>22878</v>
      </c>
      <c r="G12" s="619">
        <v>65037</v>
      </c>
      <c r="H12" s="618">
        <v>48777</v>
      </c>
      <c r="I12" s="618">
        <v>40647</v>
      </c>
      <c r="J12" s="617">
        <v>24390</v>
      </c>
    </row>
    <row r="13" spans="1:11" s="637" customFormat="1" ht="16.5" customHeight="1" x14ac:dyDescent="0.2">
      <c r="A13" s="628"/>
      <c r="B13" s="627">
        <v>5</v>
      </c>
      <c r="C13" s="655">
        <v>61614</v>
      </c>
      <c r="D13" s="625">
        <v>46212</v>
      </c>
      <c r="E13" s="625">
        <v>38508</v>
      </c>
      <c r="F13" s="620">
        <v>23106</v>
      </c>
      <c r="G13" s="619">
        <v>65682</v>
      </c>
      <c r="H13" s="618">
        <v>49263</v>
      </c>
      <c r="I13" s="618">
        <v>41052</v>
      </c>
      <c r="J13" s="617">
        <v>24630</v>
      </c>
    </row>
    <row r="14" spans="1:11" s="637" customFormat="1" ht="16.5" customHeight="1" x14ac:dyDescent="0.2">
      <c r="A14" s="628"/>
      <c r="B14" s="627">
        <v>6</v>
      </c>
      <c r="C14" s="655">
        <v>62235</v>
      </c>
      <c r="D14" s="625">
        <v>46677</v>
      </c>
      <c r="E14" s="625">
        <v>38898</v>
      </c>
      <c r="F14" s="620">
        <v>23337</v>
      </c>
      <c r="G14" s="619">
        <v>66342</v>
      </c>
      <c r="H14" s="618">
        <v>49758</v>
      </c>
      <c r="I14" s="618">
        <v>41463</v>
      </c>
      <c r="J14" s="617">
        <v>24879</v>
      </c>
    </row>
    <row r="15" spans="1:11" s="637" customFormat="1" ht="16.5" customHeight="1" x14ac:dyDescent="0.2">
      <c r="A15" s="628"/>
      <c r="B15" s="627">
        <v>7</v>
      </c>
      <c r="C15" s="655">
        <v>62853</v>
      </c>
      <c r="D15" s="625">
        <v>47139</v>
      </c>
      <c r="E15" s="625">
        <v>39282</v>
      </c>
      <c r="F15" s="620">
        <v>23571</v>
      </c>
      <c r="G15" s="619">
        <v>67002</v>
      </c>
      <c r="H15" s="618">
        <v>50253</v>
      </c>
      <c r="I15" s="618">
        <v>41877</v>
      </c>
      <c r="J15" s="617">
        <v>25125</v>
      </c>
    </row>
    <row r="16" spans="1:11" s="637" customFormat="1" ht="16.5" customHeight="1" x14ac:dyDescent="0.2">
      <c r="A16" s="628"/>
      <c r="B16" s="627">
        <v>8</v>
      </c>
      <c r="C16" s="655">
        <v>63474</v>
      </c>
      <c r="D16" s="625">
        <v>47607</v>
      </c>
      <c r="E16" s="625">
        <v>39672</v>
      </c>
      <c r="F16" s="620">
        <v>23802</v>
      </c>
      <c r="G16" s="619">
        <v>67662</v>
      </c>
      <c r="H16" s="618">
        <v>50748</v>
      </c>
      <c r="I16" s="618">
        <v>42288</v>
      </c>
      <c r="J16" s="617">
        <v>25374</v>
      </c>
    </row>
    <row r="17" spans="1:11" s="637" customFormat="1" ht="16.5" customHeight="1" x14ac:dyDescent="0.2">
      <c r="A17" s="628"/>
      <c r="B17" s="627">
        <v>9</v>
      </c>
      <c r="C17" s="655">
        <v>64113</v>
      </c>
      <c r="D17" s="625">
        <v>48084</v>
      </c>
      <c r="E17" s="625">
        <v>40071</v>
      </c>
      <c r="F17" s="620">
        <v>24042</v>
      </c>
      <c r="G17" s="619">
        <v>68343</v>
      </c>
      <c r="H17" s="618">
        <v>51258</v>
      </c>
      <c r="I17" s="618">
        <v>42714</v>
      </c>
      <c r="J17" s="617">
        <v>25629</v>
      </c>
    </row>
    <row r="18" spans="1:11" s="637" customFormat="1" ht="16.5" customHeight="1" x14ac:dyDescent="0.2">
      <c r="A18" s="628"/>
      <c r="B18" s="627">
        <v>10</v>
      </c>
      <c r="C18" s="655">
        <v>64764</v>
      </c>
      <c r="D18" s="625">
        <v>48573</v>
      </c>
      <c r="E18" s="625">
        <v>40479</v>
      </c>
      <c r="F18" s="620">
        <v>24288</v>
      </c>
      <c r="G18" s="619">
        <v>69039</v>
      </c>
      <c r="H18" s="618">
        <v>51780</v>
      </c>
      <c r="I18" s="618">
        <v>43149</v>
      </c>
      <c r="J18" s="617">
        <v>25890</v>
      </c>
    </row>
    <row r="19" spans="1:11" s="637" customFormat="1" ht="16.5" customHeight="1" x14ac:dyDescent="0.2">
      <c r="A19" s="628"/>
      <c r="B19" s="627">
        <v>11</v>
      </c>
      <c r="C19" s="655">
        <v>65400</v>
      </c>
      <c r="D19" s="625">
        <v>49050</v>
      </c>
      <c r="E19" s="625">
        <v>40875</v>
      </c>
      <c r="F19" s="620">
        <v>24525</v>
      </c>
      <c r="G19" s="619">
        <v>69717</v>
      </c>
      <c r="H19" s="618">
        <v>52287</v>
      </c>
      <c r="I19" s="618">
        <v>43572</v>
      </c>
      <c r="J19" s="617">
        <v>26145</v>
      </c>
    </row>
    <row r="20" spans="1:11" s="637" customFormat="1" ht="16.5" customHeight="1" thickBot="1" x14ac:dyDescent="0.25">
      <c r="A20" s="624"/>
      <c r="B20" s="623">
        <v>12</v>
      </c>
      <c r="C20" s="654">
        <v>66051</v>
      </c>
      <c r="D20" s="621">
        <v>49539</v>
      </c>
      <c r="E20" s="621">
        <v>41283</v>
      </c>
      <c r="F20" s="620">
        <v>24768</v>
      </c>
      <c r="G20" s="619">
        <v>70410</v>
      </c>
      <c r="H20" s="618">
        <v>52809</v>
      </c>
      <c r="I20" s="618">
        <v>44007</v>
      </c>
      <c r="J20" s="617">
        <v>26403</v>
      </c>
    </row>
    <row r="21" spans="1:11" s="637" customFormat="1" ht="16.5" customHeight="1" x14ac:dyDescent="0.2">
      <c r="A21" s="636">
        <v>2</v>
      </c>
      <c r="B21" s="635">
        <v>1</v>
      </c>
      <c r="C21" s="656">
        <v>66339</v>
      </c>
      <c r="D21" s="633">
        <v>49755</v>
      </c>
      <c r="E21" s="633">
        <v>41463</v>
      </c>
      <c r="F21" s="632">
        <v>24876</v>
      </c>
      <c r="G21" s="631">
        <v>70716</v>
      </c>
      <c r="H21" s="630">
        <v>53037</v>
      </c>
      <c r="I21" s="630">
        <v>44199</v>
      </c>
      <c r="J21" s="629">
        <v>26520</v>
      </c>
      <c r="K21" s="668"/>
    </row>
    <row r="22" spans="1:11" s="637" customFormat="1" ht="16.5" customHeight="1" x14ac:dyDescent="0.2">
      <c r="A22" s="628"/>
      <c r="B22" s="627">
        <v>2</v>
      </c>
      <c r="C22" s="655">
        <v>67005</v>
      </c>
      <c r="D22" s="625">
        <v>50253</v>
      </c>
      <c r="E22" s="625">
        <v>41877</v>
      </c>
      <c r="F22" s="620">
        <v>25128</v>
      </c>
      <c r="G22" s="619">
        <v>71427</v>
      </c>
      <c r="H22" s="618">
        <v>53571</v>
      </c>
      <c r="I22" s="618">
        <v>44643</v>
      </c>
      <c r="J22" s="617">
        <v>26784</v>
      </c>
      <c r="K22" s="668"/>
    </row>
    <row r="23" spans="1:11" s="637" customFormat="1" ht="16.5" customHeight="1" x14ac:dyDescent="0.2">
      <c r="A23" s="628"/>
      <c r="B23" s="627">
        <v>3</v>
      </c>
      <c r="C23" s="655">
        <v>67665</v>
      </c>
      <c r="D23" s="625">
        <v>50748</v>
      </c>
      <c r="E23" s="625">
        <v>42291</v>
      </c>
      <c r="F23" s="620">
        <v>25374</v>
      </c>
      <c r="G23" s="619">
        <v>72132</v>
      </c>
      <c r="H23" s="618">
        <v>54099</v>
      </c>
      <c r="I23" s="618">
        <v>45084</v>
      </c>
      <c r="J23" s="617">
        <v>27051</v>
      </c>
      <c r="K23" s="668"/>
    </row>
    <row r="24" spans="1:11" s="637" customFormat="1" ht="16.5" customHeight="1" x14ac:dyDescent="0.2">
      <c r="A24" s="628"/>
      <c r="B24" s="627">
        <v>4</v>
      </c>
      <c r="C24" s="655">
        <v>68340</v>
      </c>
      <c r="D24" s="625">
        <v>51255</v>
      </c>
      <c r="E24" s="625">
        <v>42714</v>
      </c>
      <c r="F24" s="620">
        <v>25629</v>
      </c>
      <c r="G24" s="619">
        <v>72849</v>
      </c>
      <c r="H24" s="618">
        <v>54636</v>
      </c>
      <c r="I24" s="618">
        <v>45531</v>
      </c>
      <c r="J24" s="617">
        <v>27318</v>
      </c>
      <c r="K24" s="668"/>
    </row>
    <row r="25" spans="1:11" s="637" customFormat="1" ht="16.5" customHeight="1" x14ac:dyDescent="0.2">
      <c r="A25" s="628"/>
      <c r="B25" s="627">
        <v>5</v>
      </c>
      <c r="C25" s="655">
        <v>69033</v>
      </c>
      <c r="D25" s="625">
        <v>51774</v>
      </c>
      <c r="E25" s="625">
        <v>43146</v>
      </c>
      <c r="F25" s="620">
        <v>25887</v>
      </c>
      <c r="G25" s="619">
        <v>73590</v>
      </c>
      <c r="H25" s="618">
        <v>55194</v>
      </c>
      <c r="I25" s="618">
        <v>45993</v>
      </c>
      <c r="J25" s="617">
        <v>27597</v>
      </c>
      <c r="K25" s="668"/>
    </row>
    <row r="26" spans="1:11" s="637" customFormat="1" ht="16.5" customHeight="1" x14ac:dyDescent="0.2">
      <c r="A26" s="628"/>
      <c r="B26" s="627">
        <v>6</v>
      </c>
      <c r="C26" s="655">
        <v>69720</v>
      </c>
      <c r="D26" s="625">
        <v>52290</v>
      </c>
      <c r="E26" s="625">
        <v>43575</v>
      </c>
      <c r="F26" s="620">
        <v>26145</v>
      </c>
      <c r="G26" s="619">
        <v>74322</v>
      </c>
      <c r="H26" s="618">
        <v>55743</v>
      </c>
      <c r="I26" s="618">
        <v>46452</v>
      </c>
      <c r="J26" s="617">
        <v>27870</v>
      </c>
      <c r="K26" s="668"/>
    </row>
    <row r="27" spans="1:11" s="637" customFormat="1" ht="16.5" customHeight="1" x14ac:dyDescent="0.2">
      <c r="A27" s="628"/>
      <c r="B27" s="627">
        <v>7</v>
      </c>
      <c r="C27" s="655">
        <v>70410</v>
      </c>
      <c r="D27" s="625">
        <v>52809</v>
      </c>
      <c r="E27" s="625">
        <v>44007</v>
      </c>
      <c r="F27" s="620">
        <v>26403</v>
      </c>
      <c r="G27" s="619">
        <v>75057</v>
      </c>
      <c r="H27" s="618">
        <v>56292</v>
      </c>
      <c r="I27" s="618">
        <v>46911</v>
      </c>
      <c r="J27" s="617">
        <v>28146</v>
      </c>
      <c r="K27" s="668"/>
    </row>
    <row r="28" spans="1:11" s="637" customFormat="1" ht="16.5" customHeight="1" x14ac:dyDescent="0.2">
      <c r="A28" s="628"/>
      <c r="B28" s="627">
        <v>8</v>
      </c>
      <c r="C28" s="655">
        <v>71121</v>
      </c>
      <c r="D28" s="625">
        <v>53340</v>
      </c>
      <c r="E28" s="625">
        <v>44451</v>
      </c>
      <c r="F28" s="620">
        <v>26670</v>
      </c>
      <c r="G28" s="619">
        <v>75816</v>
      </c>
      <c r="H28" s="618">
        <v>56862</v>
      </c>
      <c r="I28" s="618">
        <v>47385</v>
      </c>
      <c r="J28" s="617">
        <v>28431</v>
      </c>
      <c r="K28" s="668"/>
    </row>
    <row r="29" spans="1:11" s="637" customFormat="1" ht="16.5" customHeight="1" x14ac:dyDescent="0.2">
      <c r="A29" s="628"/>
      <c r="B29" s="627">
        <v>9</v>
      </c>
      <c r="C29" s="655">
        <v>71829</v>
      </c>
      <c r="D29" s="625">
        <v>53871</v>
      </c>
      <c r="E29" s="625">
        <v>44892</v>
      </c>
      <c r="F29" s="620">
        <v>26937</v>
      </c>
      <c r="G29" s="619">
        <v>76569</v>
      </c>
      <c r="H29" s="618">
        <v>57426</v>
      </c>
      <c r="I29" s="618">
        <v>47856</v>
      </c>
      <c r="J29" s="617">
        <v>28713</v>
      </c>
      <c r="K29" s="668"/>
    </row>
    <row r="30" spans="1:11" s="637" customFormat="1" ht="16.5" customHeight="1" x14ac:dyDescent="0.2">
      <c r="A30" s="628"/>
      <c r="B30" s="627">
        <v>10</v>
      </c>
      <c r="C30" s="655">
        <v>72540</v>
      </c>
      <c r="D30" s="625">
        <v>54405</v>
      </c>
      <c r="E30" s="625">
        <v>45339</v>
      </c>
      <c r="F30" s="620">
        <v>27204</v>
      </c>
      <c r="G30" s="619">
        <v>77328</v>
      </c>
      <c r="H30" s="618">
        <v>57996</v>
      </c>
      <c r="I30" s="618">
        <v>48330</v>
      </c>
      <c r="J30" s="617">
        <v>28998</v>
      </c>
      <c r="K30" s="668"/>
    </row>
    <row r="31" spans="1:11" s="637" customFormat="1" ht="16.5" customHeight="1" x14ac:dyDescent="0.2">
      <c r="A31" s="628"/>
      <c r="B31" s="627">
        <v>11</v>
      </c>
      <c r="C31" s="655">
        <v>73275</v>
      </c>
      <c r="D31" s="625">
        <v>54957</v>
      </c>
      <c r="E31" s="625">
        <v>45798</v>
      </c>
      <c r="F31" s="620">
        <v>27477</v>
      </c>
      <c r="G31" s="619">
        <v>78111</v>
      </c>
      <c r="H31" s="618">
        <v>58584</v>
      </c>
      <c r="I31" s="618">
        <v>48819</v>
      </c>
      <c r="J31" s="617">
        <v>29292</v>
      </c>
      <c r="K31" s="668"/>
    </row>
    <row r="32" spans="1:11" s="637" customFormat="1" ht="16.5" customHeight="1" thickBot="1" x14ac:dyDescent="0.25">
      <c r="A32" s="624"/>
      <c r="B32" s="623">
        <v>12</v>
      </c>
      <c r="C32" s="654">
        <v>74010</v>
      </c>
      <c r="D32" s="621">
        <v>55509</v>
      </c>
      <c r="E32" s="621">
        <v>46257</v>
      </c>
      <c r="F32" s="620">
        <v>27753</v>
      </c>
      <c r="G32" s="619">
        <v>78894</v>
      </c>
      <c r="H32" s="618">
        <v>59172</v>
      </c>
      <c r="I32" s="618">
        <v>49308</v>
      </c>
      <c r="J32" s="617">
        <v>29586</v>
      </c>
      <c r="K32" s="668"/>
    </row>
    <row r="33" spans="1:10" s="637" customFormat="1" ht="16.5" customHeight="1" x14ac:dyDescent="0.2">
      <c r="A33" s="636">
        <v>3</v>
      </c>
      <c r="B33" s="635">
        <v>1</v>
      </c>
      <c r="C33" s="656">
        <v>76179</v>
      </c>
      <c r="D33" s="633">
        <v>57135</v>
      </c>
      <c r="E33" s="633">
        <v>47613</v>
      </c>
      <c r="F33" s="632">
        <v>28566</v>
      </c>
      <c r="G33" s="631">
        <v>81207</v>
      </c>
      <c r="H33" s="630">
        <v>60906</v>
      </c>
      <c r="I33" s="630">
        <v>50754</v>
      </c>
      <c r="J33" s="629">
        <v>30453</v>
      </c>
    </row>
    <row r="34" spans="1:10" s="637" customFormat="1" ht="16.5" customHeight="1" x14ac:dyDescent="0.2">
      <c r="A34" s="628"/>
      <c r="B34" s="627">
        <v>2</v>
      </c>
      <c r="C34" s="671">
        <v>76950</v>
      </c>
      <c r="D34" s="625">
        <v>57714</v>
      </c>
      <c r="E34" s="625">
        <v>48093</v>
      </c>
      <c r="F34" s="620">
        <v>28857</v>
      </c>
      <c r="G34" s="619">
        <v>82029</v>
      </c>
      <c r="H34" s="618">
        <v>61521</v>
      </c>
      <c r="I34" s="618">
        <v>51267</v>
      </c>
      <c r="J34" s="617">
        <v>30762</v>
      </c>
    </row>
    <row r="35" spans="1:10" s="637" customFormat="1" ht="16.5" customHeight="1" x14ac:dyDescent="0.2">
      <c r="A35" s="628"/>
      <c r="B35" s="627">
        <v>3</v>
      </c>
      <c r="C35" s="671">
        <v>77721</v>
      </c>
      <c r="D35" s="625">
        <v>58290</v>
      </c>
      <c r="E35" s="625">
        <v>48576</v>
      </c>
      <c r="F35" s="620">
        <v>29145</v>
      </c>
      <c r="G35" s="619">
        <v>82851</v>
      </c>
      <c r="H35" s="618">
        <v>62139</v>
      </c>
      <c r="I35" s="618">
        <v>51783</v>
      </c>
      <c r="J35" s="617">
        <v>31068</v>
      </c>
    </row>
    <row r="36" spans="1:10" s="637" customFormat="1" ht="16.5" customHeight="1" x14ac:dyDescent="0.2">
      <c r="A36" s="628"/>
      <c r="B36" s="627">
        <v>4</v>
      </c>
      <c r="C36" s="671">
        <v>78504</v>
      </c>
      <c r="D36" s="625">
        <v>58878</v>
      </c>
      <c r="E36" s="625">
        <v>49065</v>
      </c>
      <c r="F36" s="620">
        <v>29439</v>
      </c>
      <c r="G36" s="619">
        <v>83685</v>
      </c>
      <c r="H36" s="618">
        <v>62763</v>
      </c>
      <c r="I36" s="618">
        <v>52302</v>
      </c>
      <c r="J36" s="617">
        <v>31383</v>
      </c>
    </row>
    <row r="37" spans="1:10" s="637" customFormat="1" ht="16.5" customHeight="1" x14ac:dyDescent="0.2">
      <c r="A37" s="628"/>
      <c r="B37" s="627">
        <v>5</v>
      </c>
      <c r="C37" s="671">
        <v>79281</v>
      </c>
      <c r="D37" s="625">
        <v>59460</v>
      </c>
      <c r="E37" s="625">
        <v>49551</v>
      </c>
      <c r="F37" s="620">
        <v>29730</v>
      </c>
      <c r="G37" s="619">
        <v>84513</v>
      </c>
      <c r="H37" s="618">
        <v>63384</v>
      </c>
      <c r="I37" s="618">
        <v>52821</v>
      </c>
      <c r="J37" s="617">
        <v>31692</v>
      </c>
    </row>
    <row r="38" spans="1:10" s="637" customFormat="1" ht="16.5" customHeight="1" x14ac:dyDescent="0.2">
      <c r="A38" s="628"/>
      <c r="B38" s="627">
        <v>6</v>
      </c>
      <c r="C38" s="671">
        <v>80076</v>
      </c>
      <c r="D38" s="625">
        <v>60057</v>
      </c>
      <c r="E38" s="625">
        <v>50049</v>
      </c>
      <c r="F38" s="620">
        <v>30030</v>
      </c>
      <c r="G38" s="619">
        <v>85362</v>
      </c>
      <c r="H38" s="618">
        <v>64023</v>
      </c>
      <c r="I38" s="618">
        <v>53352</v>
      </c>
      <c r="J38" s="617">
        <v>32010</v>
      </c>
    </row>
    <row r="39" spans="1:10" s="637" customFormat="1" ht="16.5" customHeight="1" x14ac:dyDescent="0.2">
      <c r="A39" s="628"/>
      <c r="B39" s="627">
        <v>7</v>
      </c>
      <c r="C39" s="671">
        <v>80880</v>
      </c>
      <c r="D39" s="625">
        <v>60660</v>
      </c>
      <c r="E39" s="625">
        <v>50550</v>
      </c>
      <c r="F39" s="620">
        <v>30330</v>
      </c>
      <c r="G39" s="619">
        <v>86217</v>
      </c>
      <c r="H39" s="618">
        <v>64662</v>
      </c>
      <c r="I39" s="618">
        <v>53886</v>
      </c>
      <c r="J39" s="617">
        <v>32331</v>
      </c>
    </row>
    <row r="40" spans="1:10" s="637" customFormat="1" ht="16.5" customHeight="1" x14ac:dyDescent="0.2">
      <c r="A40" s="628"/>
      <c r="B40" s="627">
        <v>8</v>
      </c>
      <c r="C40" s="671">
        <v>81684</v>
      </c>
      <c r="D40" s="625">
        <v>61263</v>
      </c>
      <c r="E40" s="625">
        <v>51054</v>
      </c>
      <c r="F40" s="620">
        <v>30633</v>
      </c>
      <c r="G40" s="619">
        <v>87075</v>
      </c>
      <c r="H40" s="618">
        <v>65307</v>
      </c>
      <c r="I40" s="618">
        <v>54423</v>
      </c>
      <c r="J40" s="617">
        <v>32652</v>
      </c>
    </row>
    <row r="41" spans="1:10" s="637" customFormat="1" ht="16.5" customHeight="1" x14ac:dyDescent="0.2">
      <c r="A41" s="628"/>
      <c r="B41" s="627">
        <v>9</v>
      </c>
      <c r="C41" s="671">
        <v>82509</v>
      </c>
      <c r="D41" s="625">
        <v>61881</v>
      </c>
      <c r="E41" s="625">
        <v>51567</v>
      </c>
      <c r="F41" s="620">
        <v>30942</v>
      </c>
      <c r="G41" s="619">
        <v>87954</v>
      </c>
      <c r="H41" s="618">
        <v>65967</v>
      </c>
      <c r="I41" s="618">
        <v>54972</v>
      </c>
      <c r="J41" s="617">
        <v>32982</v>
      </c>
    </row>
    <row r="42" spans="1:10" s="637" customFormat="1" ht="16.5" customHeight="1" x14ac:dyDescent="0.2">
      <c r="A42" s="628"/>
      <c r="B42" s="627">
        <v>10</v>
      </c>
      <c r="C42" s="671">
        <v>83325</v>
      </c>
      <c r="D42" s="625">
        <v>62493</v>
      </c>
      <c r="E42" s="625">
        <v>52077</v>
      </c>
      <c r="F42" s="620">
        <v>31248</v>
      </c>
      <c r="G42" s="619">
        <v>88824</v>
      </c>
      <c r="H42" s="618">
        <v>66618</v>
      </c>
      <c r="I42" s="618">
        <v>55515</v>
      </c>
      <c r="J42" s="617">
        <v>33309</v>
      </c>
    </row>
    <row r="43" spans="1:10" s="637" customFormat="1" ht="16.5" customHeight="1" x14ac:dyDescent="0.2">
      <c r="A43" s="628"/>
      <c r="B43" s="627">
        <v>11</v>
      </c>
      <c r="C43" s="671">
        <v>84159</v>
      </c>
      <c r="D43" s="625">
        <v>63120</v>
      </c>
      <c r="E43" s="625">
        <v>52599</v>
      </c>
      <c r="F43" s="620">
        <v>31560</v>
      </c>
      <c r="G43" s="619">
        <v>89712</v>
      </c>
      <c r="H43" s="618">
        <v>67284</v>
      </c>
      <c r="I43" s="618">
        <v>56070</v>
      </c>
      <c r="J43" s="617">
        <v>33642</v>
      </c>
    </row>
    <row r="44" spans="1:10" s="637" customFormat="1" ht="16.5" customHeight="1" x14ac:dyDescent="0.2">
      <c r="A44" s="628"/>
      <c r="B44" s="627">
        <v>12</v>
      </c>
      <c r="C44" s="671">
        <v>85011</v>
      </c>
      <c r="D44" s="625">
        <v>63759</v>
      </c>
      <c r="E44" s="625">
        <v>53133</v>
      </c>
      <c r="F44" s="620">
        <v>31878</v>
      </c>
      <c r="G44" s="619">
        <v>90621</v>
      </c>
      <c r="H44" s="618">
        <v>67965</v>
      </c>
      <c r="I44" s="618">
        <v>56637</v>
      </c>
      <c r="J44" s="617">
        <v>33984</v>
      </c>
    </row>
    <row r="45" spans="1:10" s="637" customFormat="1" ht="16.5" customHeight="1" x14ac:dyDescent="0.2">
      <c r="A45" s="628"/>
      <c r="B45" s="627">
        <v>13</v>
      </c>
      <c r="C45" s="671">
        <v>85851</v>
      </c>
      <c r="D45" s="625">
        <v>64389</v>
      </c>
      <c r="E45" s="625">
        <v>53658</v>
      </c>
      <c r="F45" s="620">
        <v>32193</v>
      </c>
      <c r="G45" s="619">
        <v>91518</v>
      </c>
      <c r="H45" s="618">
        <v>68640</v>
      </c>
      <c r="I45" s="618">
        <v>57198</v>
      </c>
      <c r="J45" s="617">
        <v>34320</v>
      </c>
    </row>
    <row r="46" spans="1:10" s="637" customFormat="1" ht="16.5" customHeight="1" x14ac:dyDescent="0.2">
      <c r="A46" s="628"/>
      <c r="B46" s="627">
        <v>14</v>
      </c>
      <c r="C46" s="671">
        <v>86715</v>
      </c>
      <c r="D46" s="625">
        <v>65037</v>
      </c>
      <c r="E46" s="625">
        <v>54198</v>
      </c>
      <c r="F46" s="620">
        <v>32517</v>
      </c>
      <c r="G46" s="619">
        <v>92439</v>
      </c>
      <c r="H46" s="618">
        <v>69330</v>
      </c>
      <c r="I46" s="618">
        <v>57774</v>
      </c>
      <c r="J46" s="617">
        <v>34665</v>
      </c>
    </row>
    <row r="47" spans="1:10" s="637" customFormat="1" ht="16.5" customHeight="1" x14ac:dyDescent="0.2">
      <c r="A47" s="628"/>
      <c r="B47" s="627">
        <v>15</v>
      </c>
      <c r="C47" s="671">
        <v>87576</v>
      </c>
      <c r="D47" s="625">
        <v>65682</v>
      </c>
      <c r="E47" s="625">
        <v>54735</v>
      </c>
      <c r="F47" s="620">
        <v>32841</v>
      </c>
      <c r="G47" s="619">
        <v>93357</v>
      </c>
      <c r="H47" s="618">
        <v>70017</v>
      </c>
      <c r="I47" s="618">
        <v>58347</v>
      </c>
      <c r="J47" s="617">
        <v>35010</v>
      </c>
    </row>
    <row r="48" spans="1:10" s="637" customFormat="1" ht="16.5" customHeight="1" thickBot="1" x14ac:dyDescent="0.25">
      <c r="A48" s="624"/>
      <c r="B48" s="623">
        <v>16</v>
      </c>
      <c r="C48" s="670">
        <v>88449</v>
      </c>
      <c r="D48" s="621">
        <v>66336</v>
      </c>
      <c r="E48" s="621">
        <v>55281</v>
      </c>
      <c r="F48" s="620">
        <v>33168</v>
      </c>
      <c r="G48" s="619">
        <v>94287</v>
      </c>
      <c r="H48" s="618">
        <v>70716</v>
      </c>
      <c r="I48" s="618">
        <v>58929</v>
      </c>
      <c r="J48" s="617">
        <v>35358</v>
      </c>
    </row>
    <row r="49" spans="1:11" s="637" customFormat="1" ht="16.5" customHeight="1" x14ac:dyDescent="0.2">
      <c r="A49" s="636">
        <v>4</v>
      </c>
      <c r="B49" s="635">
        <v>1</v>
      </c>
      <c r="C49" s="656">
        <v>88617</v>
      </c>
      <c r="D49" s="633">
        <v>66462</v>
      </c>
      <c r="E49" s="633">
        <v>55386</v>
      </c>
      <c r="F49" s="632">
        <v>33231</v>
      </c>
      <c r="G49" s="631">
        <v>94467</v>
      </c>
      <c r="H49" s="630">
        <v>70851</v>
      </c>
      <c r="I49" s="630">
        <v>59043</v>
      </c>
      <c r="J49" s="629">
        <v>35424</v>
      </c>
      <c r="K49" s="668"/>
    </row>
    <row r="50" spans="1:11" s="637" customFormat="1" ht="16.5" customHeight="1" x14ac:dyDescent="0.2">
      <c r="A50" s="628"/>
      <c r="B50" s="627">
        <v>2</v>
      </c>
      <c r="C50" s="655">
        <v>89508</v>
      </c>
      <c r="D50" s="625">
        <v>67131</v>
      </c>
      <c r="E50" s="625">
        <v>55944</v>
      </c>
      <c r="F50" s="620">
        <v>33567</v>
      </c>
      <c r="G50" s="619">
        <v>95415</v>
      </c>
      <c r="H50" s="618">
        <v>71562</v>
      </c>
      <c r="I50" s="618">
        <v>59634</v>
      </c>
      <c r="J50" s="617">
        <v>35781</v>
      </c>
      <c r="K50" s="668"/>
    </row>
    <row r="51" spans="1:11" s="637" customFormat="1" ht="16.5" customHeight="1" x14ac:dyDescent="0.2">
      <c r="A51" s="628"/>
      <c r="B51" s="627">
        <v>3</v>
      </c>
      <c r="C51" s="655">
        <v>90399</v>
      </c>
      <c r="D51" s="625">
        <v>67800</v>
      </c>
      <c r="E51" s="625">
        <v>56499</v>
      </c>
      <c r="F51" s="620">
        <v>33900</v>
      </c>
      <c r="G51" s="619">
        <v>96366</v>
      </c>
      <c r="H51" s="618">
        <v>72276</v>
      </c>
      <c r="I51" s="618">
        <v>60228</v>
      </c>
      <c r="J51" s="617">
        <v>36138</v>
      </c>
      <c r="K51" s="668"/>
    </row>
    <row r="52" spans="1:11" s="637" customFormat="1" ht="16.5" customHeight="1" x14ac:dyDescent="0.2">
      <c r="A52" s="628"/>
      <c r="B52" s="627">
        <v>4</v>
      </c>
      <c r="C52" s="655">
        <v>91302</v>
      </c>
      <c r="D52" s="625">
        <v>68478</v>
      </c>
      <c r="E52" s="625">
        <v>57063</v>
      </c>
      <c r="F52" s="620">
        <v>34239</v>
      </c>
      <c r="G52" s="619">
        <v>97329</v>
      </c>
      <c r="H52" s="618">
        <v>72996</v>
      </c>
      <c r="I52" s="618">
        <v>60831</v>
      </c>
      <c r="J52" s="617">
        <v>36498</v>
      </c>
      <c r="K52" s="668"/>
    </row>
    <row r="53" spans="1:11" s="637" customFormat="1" ht="16.5" customHeight="1" x14ac:dyDescent="0.2">
      <c r="A53" s="628"/>
      <c r="B53" s="627">
        <v>5</v>
      </c>
      <c r="C53" s="655">
        <v>92220</v>
      </c>
      <c r="D53" s="625">
        <v>69165</v>
      </c>
      <c r="E53" s="625">
        <v>57639</v>
      </c>
      <c r="F53" s="620">
        <v>34584</v>
      </c>
      <c r="G53" s="619">
        <v>98307</v>
      </c>
      <c r="H53" s="618">
        <v>73731</v>
      </c>
      <c r="I53" s="618">
        <v>61443</v>
      </c>
      <c r="J53" s="617">
        <v>36864</v>
      </c>
      <c r="K53" s="668"/>
    </row>
    <row r="54" spans="1:11" s="637" customFormat="1" ht="16.5" customHeight="1" x14ac:dyDescent="0.2">
      <c r="A54" s="628"/>
      <c r="B54" s="627">
        <v>6</v>
      </c>
      <c r="C54" s="655">
        <v>93135</v>
      </c>
      <c r="D54" s="625">
        <v>69852</v>
      </c>
      <c r="E54" s="625">
        <v>58209</v>
      </c>
      <c r="F54" s="620">
        <v>34926</v>
      </c>
      <c r="G54" s="619">
        <v>99282</v>
      </c>
      <c r="H54" s="618">
        <v>74463</v>
      </c>
      <c r="I54" s="618">
        <v>62052</v>
      </c>
      <c r="J54" s="617">
        <v>37230</v>
      </c>
      <c r="K54" s="668"/>
    </row>
    <row r="55" spans="1:11" s="637" customFormat="1" ht="16.5" customHeight="1" x14ac:dyDescent="0.2">
      <c r="A55" s="628"/>
      <c r="B55" s="627">
        <v>7</v>
      </c>
      <c r="C55" s="655">
        <v>94071</v>
      </c>
      <c r="D55" s="625">
        <v>70554</v>
      </c>
      <c r="E55" s="625">
        <v>58794</v>
      </c>
      <c r="F55" s="620">
        <v>35277</v>
      </c>
      <c r="G55" s="619">
        <v>100281</v>
      </c>
      <c r="H55" s="618">
        <v>75210</v>
      </c>
      <c r="I55" s="618">
        <v>62676</v>
      </c>
      <c r="J55" s="617">
        <v>37605</v>
      </c>
      <c r="K55" s="668"/>
    </row>
    <row r="56" spans="1:11" s="637" customFormat="1" ht="16.5" customHeight="1" x14ac:dyDescent="0.2">
      <c r="A56" s="628"/>
      <c r="B56" s="627">
        <v>8</v>
      </c>
      <c r="C56" s="655">
        <v>95004</v>
      </c>
      <c r="D56" s="625">
        <v>71253</v>
      </c>
      <c r="E56" s="625">
        <v>59379</v>
      </c>
      <c r="F56" s="620">
        <v>35628</v>
      </c>
      <c r="G56" s="619">
        <v>101274</v>
      </c>
      <c r="H56" s="618">
        <v>75957</v>
      </c>
      <c r="I56" s="618">
        <v>63297</v>
      </c>
      <c r="J56" s="617">
        <v>37977</v>
      </c>
      <c r="K56" s="668"/>
    </row>
    <row r="57" spans="1:11" s="637" customFormat="1" ht="16.5" customHeight="1" x14ac:dyDescent="0.2">
      <c r="A57" s="628"/>
      <c r="B57" s="627">
        <v>9</v>
      </c>
      <c r="C57" s="655">
        <v>95961</v>
      </c>
      <c r="D57" s="625">
        <v>71970</v>
      </c>
      <c r="E57" s="625">
        <v>59976</v>
      </c>
      <c r="F57" s="620">
        <v>35985</v>
      </c>
      <c r="G57" s="619">
        <v>102294</v>
      </c>
      <c r="H57" s="618">
        <v>76722</v>
      </c>
      <c r="I57" s="618">
        <v>63933</v>
      </c>
      <c r="J57" s="617">
        <v>38361</v>
      </c>
      <c r="K57" s="668"/>
    </row>
    <row r="58" spans="1:11" s="637" customFormat="1" ht="16.5" customHeight="1" x14ac:dyDescent="0.2">
      <c r="A58" s="628"/>
      <c r="B58" s="627">
        <v>10</v>
      </c>
      <c r="C58" s="655">
        <v>96930</v>
      </c>
      <c r="D58" s="625">
        <v>72699</v>
      </c>
      <c r="E58" s="625">
        <v>60582</v>
      </c>
      <c r="F58" s="620">
        <v>36348</v>
      </c>
      <c r="G58" s="619">
        <v>103326</v>
      </c>
      <c r="H58" s="618">
        <v>77496</v>
      </c>
      <c r="I58" s="618">
        <v>64578</v>
      </c>
      <c r="J58" s="617">
        <v>38748</v>
      </c>
      <c r="K58" s="668"/>
    </row>
    <row r="59" spans="1:11" s="637" customFormat="1" ht="16.5" customHeight="1" x14ac:dyDescent="0.2">
      <c r="A59" s="628"/>
      <c r="B59" s="627">
        <v>11</v>
      </c>
      <c r="C59" s="655">
        <v>97893</v>
      </c>
      <c r="D59" s="625">
        <v>73419</v>
      </c>
      <c r="E59" s="625">
        <v>61182</v>
      </c>
      <c r="F59" s="620">
        <v>36711</v>
      </c>
      <c r="G59" s="619">
        <v>104355</v>
      </c>
      <c r="H59" s="618">
        <v>78267</v>
      </c>
      <c r="I59" s="618">
        <v>65223</v>
      </c>
      <c r="J59" s="617">
        <v>39132</v>
      </c>
      <c r="K59" s="668"/>
    </row>
    <row r="60" spans="1:11" s="637" customFormat="1" ht="16.5" customHeight="1" x14ac:dyDescent="0.2">
      <c r="A60" s="628"/>
      <c r="B60" s="627">
        <v>12</v>
      </c>
      <c r="C60" s="655">
        <v>98865</v>
      </c>
      <c r="D60" s="625">
        <v>74148</v>
      </c>
      <c r="E60" s="625">
        <v>61791</v>
      </c>
      <c r="F60" s="620">
        <v>37074</v>
      </c>
      <c r="G60" s="619">
        <v>105390</v>
      </c>
      <c r="H60" s="618">
        <v>79044</v>
      </c>
      <c r="I60" s="618">
        <v>65868</v>
      </c>
      <c r="J60" s="617">
        <v>39522</v>
      </c>
      <c r="K60" s="668"/>
    </row>
    <row r="61" spans="1:11" s="637" customFormat="1" ht="16.5" customHeight="1" x14ac:dyDescent="0.2">
      <c r="A61" s="628"/>
      <c r="B61" s="627">
        <v>13</v>
      </c>
      <c r="C61" s="655">
        <v>99858</v>
      </c>
      <c r="D61" s="625">
        <v>74895</v>
      </c>
      <c r="E61" s="625">
        <v>62412</v>
      </c>
      <c r="F61" s="620">
        <v>37446</v>
      </c>
      <c r="G61" s="619">
        <v>106449</v>
      </c>
      <c r="H61" s="618">
        <v>79836</v>
      </c>
      <c r="I61" s="618">
        <v>66531</v>
      </c>
      <c r="J61" s="617">
        <v>39918</v>
      </c>
      <c r="K61" s="668"/>
    </row>
    <row r="62" spans="1:11" s="637" customFormat="1" ht="16.5" customHeight="1" x14ac:dyDescent="0.2">
      <c r="A62" s="628"/>
      <c r="B62" s="627">
        <v>14</v>
      </c>
      <c r="C62" s="655">
        <v>100851</v>
      </c>
      <c r="D62" s="625">
        <v>75639</v>
      </c>
      <c r="E62" s="625">
        <v>63033</v>
      </c>
      <c r="F62" s="620">
        <v>37818</v>
      </c>
      <c r="G62" s="619">
        <v>107508</v>
      </c>
      <c r="H62" s="618">
        <v>80631</v>
      </c>
      <c r="I62" s="618">
        <v>67194</v>
      </c>
      <c r="J62" s="617">
        <v>40317</v>
      </c>
      <c r="K62" s="668"/>
    </row>
    <row r="63" spans="1:11" s="637" customFormat="1" ht="16.5" customHeight="1" x14ac:dyDescent="0.2">
      <c r="A63" s="628"/>
      <c r="B63" s="627">
        <v>15</v>
      </c>
      <c r="C63" s="655">
        <v>101859</v>
      </c>
      <c r="D63" s="625">
        <v>76395</v>
      </c>
      <c r="E63" s="625">
        <v>63663</v>
      </c>
      <c r="F63" s="620">
        <v>38196</v>
      </c>
      <c r="G63" s="619">
        <v>108582</v>
      </c>
      <c r="H63" s="618">
        <v>81438</v>
      </c>
      <c r="I63" s="618">
        <v>67863</v>
      </c>
      <c r="J63" s="617">
        <v>40719</v>
      </c>
      <c r="K63" s="668"/>
    </row>
    <row r="64" spans="1:11" s="637" customFormat="1" ht="16.5" customHeight="1" thickBot="1" x14ac:dyDescent="0.25">
      <c r="A64" s="624"/>
      <c r="B64" s="623">
        <v>16</v>
      </c>
      <c r="C64" s="654">
        <v>102882</v>
      </c>
      <c r="D64" s="621">
        <v>77163</v>
      </c>
      <c r="E64" s="621">
        <v>64302</v>
      </c>
      <c r="F64" s="620">
        <v>38580</v>
      </c>
      <c r="G64" s="619">
        <v>109671</v>
      </c>
      <c r="H64" s="618">
        <v>82254</v>
      </c>
      <c r="I64" s="618">
        <v>68544</v>
      </c>
      <c r="J64" s="617">
        <v>41127</v>
      </c>
      <c r="K64" s="668"/>
    </row>
    <row r="65" spans="1:10" s="637" customFormat="1" ht="16.5" customHeight="1" x14ac:dyDescent="0.2">
      <c r="A65" s="636">
        <v>5</v>
      </c>
      <c r="B65" s="635">
        <v>1</v>
      </c>
      <c r="C65" s="656">
        <v>104832</v>
      </c>
      <c r="D65" s="633">
        <v>78624</v>
      </c>
      <c r="E65" s="633">
        <v>65520</v>
      </c>
      <c r="F65" s="632">
        <v>39312</v>
      </c>
      <c r="G65" s="631">
        <v>111750</v>
      </c>
      <c r="H65" s="630">
        <v>83814</v>
      </c>
      <c r="I65" s="630">
        <v>69843</v>
      </c>
      <c r="J65" s="629">
        <v>41907</v>
      </c>
    </row>
    <row r="66" spans="1:10" s="637" customFormat="1" ht="16.5" customHeight="1" x14ac:dyDescent="0.2">
      <c r="A66" s="628"/>
      <c r="B66" s="627">
        <v>2</v>
      </c>
      <c r="C66" s="655">
        <v>105885</v>
      </c>
      <c r="D66" s="625">
        <v>79413</v>
      </c>
      <c r="E66" s="625">
        <v>66177</v>
      </c>
      <c r="F66" s="620">
        <v>39708</v>
      </c>
      <c r="G66" s="619">
        <v>112872</v>
      </c>
      <c r="H66" s="618">
        <v>84654</v>
      </c>
      <c r="I66" s="618">
        <v>70545</v>
      </c>
      <c r="J66" s="617">
        <v>42327</v>
      </c>
    </row>
    <row r="67" spans="1:10" s="637" customFormat="1" ht="16.5" customHeight="1" x14ac:dyDescent="0.2">
      <c r="A67" s="628"/>
      <c r="B67" s="627">
        <v>3</v>
      </c>
      <c r="C67" s="655">
        <v>106941</v>
      </c>
      <c r="D67" s="625">
        <v>80205</v>
      </c>
      <c r="E67" s="625">
        <v>66837</v>
      </c>
      <c r="F67" s="620">
        <v>40104</v>
      </c>
      <c r="G67" s="619">
        <v>114000</v>
      </c>
      <c r="H67" s="618">
        <v>85500</v>
      </c>
      <c r="I67" s="618">
        <v>71250</v>
      </c>
      <c r="J67" s="617">
        <v>42750</v>
      </c>
    </row>
    <row r="68" spans="1:10" s="637" customFormat="1" ht="16.5" customHeight="1" x14ac:dyDescent="0.2">
      <c r="A68" s="628"/>
      <c r="B68" s="627">
        <v>4</v>
      </c>
      <c r="C68" s="655">
        <v>108009</v>
      </c>
      <c r="D68" s="625">
        <v>81006</v>
      </c>
      <c r="E68" s="625">
        <v>67506</v>
      </c>
      <c r="F68" s="620">
        <v>40503</v>
      </c>
      <c r="G68" s="619">
        <v>115137</v>
      </c>
      <c r="H68" s="618">
        <v>86352</v>
      </c>
      <c r="I68" s="618">
        <v>71961</v>
      </c>
      <c r="J68" s="617">
        <v>43176</v>
      </c>
    </row>
    <row r="69" spans="1:10" s="637" customFormat="1" ht="16.5" customHeight="1" x14ac:dyDescent="0.2">
      <c r="A69" s="628"/>
      <c r="B69" s="627">
        <v>5</v>
      </c>
      <c r="C69" s="655">
        <v>109089</v>
      </c>
      <c r="D69" s="625">
        <v>81816</v>
      </c>
      <c r="E69" s="625">
        <v>68181</v>
      </c>
      <c r="F69" s="620">
        <v>40908</v>
      </c>
      <c r="G69" s="619">
        <v>116289</v>
      </c>
      <c r="H69" s="618">
        <v>87216</v>
      </c>
      <c r="I69" s="618">
        <v>72681</v>
      </c>
      <c r="J69" s="617">
        <v>43608</v>
      </c>
    </row>
    <row r="70" spans="1:10" s="637" customFormat="1" ht="16.5" customHeight="1" x14ac:dyDescent="0.2">
      <c r="A70" s="628"/>
      <c r="B70" s="627">
        <v>6</v>
      </c>
      <c r="C70" s="655">
        <v>110175</v>
      </c>
      <c r="D70" s="625">
        <v>82632</v>
      </c>
      <c r="E70" s="625">
        <v>68859</v>
      </c>
      <c r="F70" s="620">
        <v>41316</v>
      </c>
      <c r="G70" s="619">
        <v>117447</v>
      </c>
      <c r="H70" s="618">
        <v>88086</v>
      </c>
      <c r="I70" s="618">
        <v>73404</v>
      </c>
      <c r="J70" s="617">
        <v>44043</v>
      </c>
    </row>
    <row r="71" spans="1:10" s="637" customFormat="1" ht="16.5" customHeight="1" x14ac:dyDescent="0.2">
      <c r="A71" s="628"/>
      <c r="B71" s="627">
        <v>7</v>
      </c>
      <c r="C71" s="655">
        <v>111282</v>
      </c>
      <c r="D71" s="625">
        <v>83463</v>
      </c>
      <c r="E71" s="625">
        <v>69552</v>
      </c>
      <c r="F71" s="620">
        <v>41730</v>
      </c>
      <c r="G71" s="619">
        <v>118626</v>
      </c>
      <c r="H71" s="618">
        <v>88971</v>
      </c>
      <c r="I71" s="618">
        <v>74142</v>
      </c>
      <c r="J71" s="617">
        <v>44484</v>
      </c>
    </row>
    <row r="72" spans="1:10" s="637" customFormat="1" ht="16.5" customHeight="1" x14ac:dyDescent="0.2">
      <c r="A72" s="628"/>
      <c r="B72" s="627">
        <v>8</v>
      </c>
      <c r="C72" s="655">
        <v>112389</v>
      </c>
      <c r="D72" s="625">
        <v>84291</v>
      </c>
      <c r="E72" s="625">
        <v>70242</v>
      </c>
      <c r="F72" s="620">
        <v>42147</v>
      </c>
      <c r="G72" s="619">
        <v>119808</v>
      </c>
      <c r="H72" s="618">
        <v>89856</v>
      </c>
      <c r="I72" s="618">
        <v>74880</v>
      </c>
      <c r="J72" s="617">
        <v>44928</v>
      </c>
    </row>
    <row r="73" spans="1:10" s="637" customFormat="1" ht="16.5" customHeight="1" x14ac:dyDescent="0.2">
      <c r="A73" s="628"/>
      <c r="B73" s="627">
        <v>9</v>
      </c>
      <c r="C73" s="655">
        <v>113517</v>
      </c>
      <c r="D73" s="625">
        <v>85137</v>
      </c>
      <c r="E73" s="625">
        <v>70947</v>
      </c>
      <c r="F73" s="620">
        <v>42570</v>
      </c>
      <c r="G73" s="619">
        <v>121008</v>
      </c>
      <c r="H73" s="618">
        <v>90756</v>
      </c>
      <c r="I73" s="618">
        <v>75630</v>
      </c>
      <c r="J73" s="617">
        <v>45378</v>
      </c>
    </row>
    <row r="74" spans="1:10" s="637" customFormat="1" ht="16.5" customHeight="1" x14ac:dyDescent="0.2">
      <c r="A74" s="628"/>
      <c r="B74" s="627">
        <v>10</v>
      </c>
      <c r="C74" s="655">
        <v>114651</v>
      </c>
      <c r="D74" s="625">
        <v>85989</v>
      </c>
      <c r="E74" s="625">
        <v>71658</v>
      </c>
      <c r="F74" s="620">
        <v>42993</v>
      </c>
      <c r="G74" s="619">
        <v>122217</v>
      </c>
      <c r="H74" s="618">
        <v>91662</v>
      </c>
      <c r="I74" s="618">
        <v>76386</v>
      </c>
      <c r="J74" s="617">
        <v>45831</v>
      </c>
    </row>
    <row r="75" spans="1:10" s="637" customFormat="1" ht="16.5" customHeight="1" x14ac:dyDescent="0.2">
      <c r="A75" s="628"/>
      <c r="B75" s="627">
        <v>11</v>
      </c>
      <c r="C75" s="655">
        <v>115803</v>
      </c>
      <c r="D75" s="625">
        <v>86853</v>
      </c>
      <c r="E75" s="625">
        <v>72378</v>
      </c>
      <c r="F75" s="620">
        <v>43425</v>
      </c>
      <c r="G75" s="619">
        <v>123447</v>
      </c>
      <c r="H75" s="618">
        <v>92586</v>
      </c>
      <c r="I75" s="618">
        <v>77154</v>
      </c>
      <c r="J75" s="617">
        <v>46293</v>
      </c>
    </row>
    <row r="76" spans="1:10" s="637" customFormat="1" ht="16.5" customHeight="1" x14ac:dyDescent="0.2">
      <c r="A76" s="628"/>
      <c r="B76" s="627">
        <v>12</v>
      </c>
      <c r="C76" s="655">
        <v>116961</v>
      </c>
      <c r="D76" s="625">
        <v>87720</v>
      </c>
      <c r="E76" s="625">
        <v>73101</v>
      </c>
      <c r="F76" s="620">
        <v>43860</v>
      </c>
      <c r="G76" s="619">
        <v>124680</v>
      </c>
      <c r="H76" s="618">
        <v>93510</v>
      </c>
      <c r="I76" s="618">
        <v>77925</v>
      </c>
      <c r="J76" s="617">
        <v>46755</v>
      </c>
    </row>
    <row r="77" spans="1:10" s="637" customFormat="1" ht="16.5" customHeight="1" x14ac:dyDescent="0.2">
      <c r="A77" s="628"/>
      <c r="B77" s="627">
        <v>13</v>
      </c>
      <c r="C77" s="655">
        <v>118131</v>
      </c>
      <c r="D77" s="625">
        <v>88599</v>
      </c>
      <c r="E77" s="625">
        <v>73833</v>
      </c>
      <c r="F77" s="620">
        <v>44298</v>
      </c>
      <c r="G77" s="619">
        <v>125928</v>
      </c>
      <c r="H77" s="618">
        <v>94446</v>
      </c>
      <c r="I77" s="618">
        <v>78705</v>
      </c>
      <c r="J77" s="617">
        <v>47223</v>
      </c>
    </row>
    <row r="78" spans="1:10" s="637" customFormat="1" ht="16.5" customHeight="1" x14ac:dyDescent="0.2">
      <c r="A78" s="628"/>
      <c r="B78" s="627">
        <v>14</v>
      </c>
      <c r="C78" s="655">
        <v>119316</v>
      </c>
      <c r="D78" s="625">
        <v>89487</v>
      </c>
      <c r="E78" s="625">
        <v>74574</v>
      </c>
      <c r="F78" s="620">
        <v>44745</v>
      </c>
      <c r="G78" s="619">
        <v>127191</v>
      </c>
      <c r="H78" s="618">
        <v>95394</v>
      </c>
      <c r="I78" s="618">
        <v>79494</v>
      </c>
      <c r="J78" s="617">
        <v>47697</v>
      </c>
    </row>
    <row r="79" spans="1:10" s="637" customFormat="1" ht="16.5" customHeight="1" x14ac:dyDescent="0.2">
      <c r="A79" s="628"/>
      <c r="B79" s="627">
        <v>15</v>
      </c>
      <c r="C79" s="655">
        <v>120501</v>
      </c>
      <c r="D79" s="625">
        <v>90375</v>
      </c>
      <c r="E79" s="625">
        <v>75312</v>
      </c>
      <c r="F79" s="620">
        <v>45189</v>
      </c>
      <c r="G79" s="619">
        <v>128454</v>
      </c>
      <c r="H79" s="618">
        <v>96342</v>
      </c>
      <c r="I79" s="618">
        <v>80283</v>
      </c>
      <c r="J79" s="617">
        <v>48171</v>
      </c>
    </row>
    <row r="80" spans="1:10" s="637" customFormat="1" ht="16.5" customHeight="1" x14ac:dyDescent="0.2">
      <c r="A80" s="628"/>
      <c r="B80" s="627">
        <v>16</v>
      </c>
      <c r="C80" s="655">
        <v>121716</v>
      </c>
      <c r="D80" s="625">
        <v>91287</v>
      </c>
      <c r="E80" s="625">
        <v>76074</v>
      </c>
      <c r="F80" s="620">
        <v>45645</v>
      </c>
      <c r="G80" s="619">
        <v>129750</v>
      </c>
      <c r="H80" s="618">
        <v>97314</v>
      </c>
      <c r="I80" s="618">
        <v>81093</v>
      </c>
      <c r="J80" s="617">
        <v>48657</v>
      </c>
    </row>
    <row r="81" spans="1:11" s="637" customFormat="1" ht="16.5" customHeight="1" thickBot="1" x14ac:dyDescent="0.25">
      <c r="A81" s="624"/>
      <c r="B81" s="623" t="s">
        <v>1</v>
      </c>
      <c r="C81" s="654">
        <v>122931</v>
      </c>
      <c r="D81" s="621">
        <v>92199</v>
      </c>
      <c r="E81" s="621">
        <v>76833</v>
      </c>
      <c r="F81" s="620">
        <v>46098</v>
      </c>
      <c r="G81" s="619">
        <v>131043</v>
      </c>
      <c r="H81" s="618">
        <v>98283</v>
      </c>
      <c r="I81" s="618">
        <v>81903</v>
      </c>
      <c r="J81" s="617">
        <v>49140</v>
      </c>
    </row>
    <row r="82" spans="1:11" s="637" customFormat="1" ht="16.5" customHeight="1" x14ac:dyDescent="0.2">
      <c r="A82" s="636">
        <v>6</v>
      </c>
      <c r="B82" s="635">
        <v>1</v>
      </c>
      <c r="C82" s="656">
        <v>129780</v>
      </c>
      <c r="D82" s="633">
        <v>97335</v>
      </c>
      <c r="E82" s="633">
        <v>81114</v>
      </c>
      <c r="F82" s="632">
        <v>48669</v>
      </c>
      <c r="G82" s="631">
        <v>138345</v>
      </c>
      <c r="H82" s="630">
        <v>103758</v>
      </c>
      <c r="I82" s="630">
        <v>86466</v>
      </c>
      <c r="J82" s="629">
        <v>51879</v>
      </c>
      <c r="K82" s="668"/>
    </row>
    <row r="83" spans="1:11" s="637" customFormat="1" ht="16.5" customHeight="1" x14ac:dyDescent="0.2">
      <c r="A83" s="628"/>
      <c r="B83" s="627">
        <v>2</v>
      </c>
      <c r="C83" s="655">
        <v>131091</v>
      </c>
      <c r="D83" s="625">
        <v>98319</v>
      </c>
      <c r="E83" s="625">
        <v>81933</v>
      </c>
      <c r="F83" s="620">
        <v>49158</v>
      </c>
      <c r="G83" s="619">
        <v>139743</v>
      </c>
      <c r="H83" s="618">
        <v>104808</v>
      </c>
      <c r="I83" s="618">
        <v>87339</v>
      </c>
      <c r="J83" s="617">
        <v>52404</v>
      </c>
      <c r="K83" s="668"/>
    </row>
    <row r="84" spans="1:11" s="637" customFormat="1" ht="16.5" customHeight="1" x14ac:dyDescent="0.2">
      <c r="A84" s="628"/>
      <c r="B84" s="627">
        <v>3</v>
      </c>
      <c r="C84" s="655">
        <v>132393</v>
      </c>
      <c r="D84" s="625">
        <v>99294</v>
      </c>
      <c r="E84" s="625">
        <v>82746</v>
      </c>
      <c r="F84" s="620">
        <v>49647</v>
      </c>
      <c r="G84" s="619">
        <v>141132</v>
      </c>
      <c r="H84" s="618">
        <v>105849</v>
      </c>
      <c r="I84" s="618">
        <v>88209</v>
      </c>
      <c r="J84" s="617">
        <v>52926</v>
      </c>
      <c r="K84" s="668"/>
    </row>
    <row r="85" spans="1:11" s="637" customFormat="1" ht="16.5" customHeight="1" x14ac:dyDescent="0.2">
      <c r="A85" s="628"/>
      <c r="B85" s="627">
        <v>4</v>
      </c>
      <c r="C85" s="655">
        <v>133734</v>
      </c>
      <c r="D85" s="625">
        <v>100302</v>
      </c>
      <c r="E85" s="625">
        <v>83583</v>
      </c>
      <c r="F85" s="620">
        <v>50151</v>
      </c>
      <c r="G85" s="619">
        <v>142560</v>
      </c>
      <c r="H85" s="618">
        <v>106920</v>
      </c>
      <c r="I85" s="618">
        <v>89100</v>
      </c>
      <c r="J85" s="617">
        <v>53460</v>
      </c>
      <c r="K85" s="668"/>
    </row>
    <row r="86" spans="1:11" s="637" customFormat="1" ht="16.5" customHeight="1" x14ac:dyDescent="0.2">
      <c r="A86" s="628"/>
      <c r="B86" s="627">
        <v>5</v>
      </c>
      <c r="C86" s="655">
        <v>135054</v>
      </c>
      <c r="D86" s="625">
        <v>101292</v>
      </c>
      <c r="E86" s="625">
        <v>84408</v>
      </c>
      <c r="F86" s="620">
        <v>50646</v>
      </c>
      <c r="G86" s="619">
        <v>143967</v>
      </c>
      <c r="H86" s="618">
        <v>107976</v>
      </c>
      <c r="I86" s="618">
        <v>89979</v>
      </c>
      <c r="J86" s="617">
        <v>53988</v>
      </c>
      <c r="K86" s="668"/>
    </row>
    <row r="87" spans="1:11" s="637" customFormat="1" ht="16.5" customHeight="1" x14ac:dyDescent="0.2">
      <c r="A87" s="628"/>
      <c r="B87" s="627">
        <v>6</v>
      </c>
      <c r="C87" s="655">
        <v>136413</v>
      </c>
      <c r="D87" s="625">
        <v>102309</v>
      </c>
      <c r="E87" s="625">
        <v>85257</v>
      </c>
      <c r="F87" s="620">
        <v>51156</v>
      </c>
      <c r="G87" s="619">
        <v>145416</v>
      </c>
      <c r="H87" s="618">
        <v>109062</v>
      </c>
      <c r="I87" s="618">
        <v>90885</v>
      </c>
      <c r="J87" s="617">
        <v>54531</v>
      </c>
      <c r="K87" s="668"/>
    </row>
    <row r="88" spans="1:11" s="637" customFormat="1" ht="16.5" customHeight="1" x14ac:dyDescent="0.2">
      <c r="A88" s="628"/>
      <c r="B88" s="627">
        <v>7</v>
      </c>
      <c r="C88" s="655">
        <v>137772</v>
      </c>
      <c r="D88" s="625">
        <v>103329</v>
      </c>
      <c r="E88" s="625">
        <v>86109</v>
      </c>
      <c r="F88" s="620">
        <v>51666</v>
      </c>
      <c r="G88" s="619">
        <v>146865</v>
      </c>
      <c r="H88" s="618">
        <v>110148</v>
      </c>
      <c r="I88" s="618">
        <v>91791</v>
      </c>
      <c r="J88" s="617">
        <v>55074</v>
      </c>
      <c r="K88" s="668"/>
    </row>
    <row r="89" spans="1:11" s="637" customFormat="1" ht="16.5" customHeight="1" x14ac:dyDescent="0.2">
      <c r="A89" s="628"/>
      <c r="B89" s="627">
        <v>8</v>
      </c>
      <c r="C89" s="655">
        <v>139143</v>
      </c>
      <c r="D89" s="625">
        <v>104358</v>
      </c>
      <c r="E89" s="625">
        <v>86964</v>
      </c>
      <c r="F89" s="620">
        <v>52179</v>
      </c>
      <c r="G89" s="619">
        <v>148326</v>
      </c>
      <c r="H89" s="618">
        <v>111246</v>
      </c>
      <c r="I89" s="618">
        <v>92703</v>
      </c>
      <c r="J89" s="617">
        <v>55623</v>
      </c>
      <c r="K89" s="668"/>
    </row>
    <row r="90" spans="1:11" s="637" customFormat="1" ht="16.5" customHeight="1" x14ac:dyDescent="0.2">
      <c r="A90" s="628"/>
      <c r="B90" s="627">
        <v>9</v>
      </c>
      <c r="C90" s="655">
        <v>140544</v>
      </c>
      <c r="D90" s="625">
        <v>105408</v>
      </c>
      <c r="E90" s="625">
        <v>87840</v>
      </c>
      <c r="F90" s="620">
        <v>52704</v>
      </c>
      <c r="G90" s="619">
        <v>149820</v>
      </c>
      <c r="H90" s="618">
        <v>112365</v>
      </c>
      <c r="I90" s="618">
        <v>93639</v>
      </c>
      <c r="J90" s="617">
        <v>56184</v>
      </c>
      <c r="K90" s="668"/>
    </row>
    <row r="91" spans="1:11" s="637" customFormat="1" ht="16.5" customHeight="1" x14ac:dyDescent="0.2">
      <c r="A91" s="628"/>
      <c r="B91" s="627">
        <v>10</v>
      </c>
      <c r="C91" s="655">
        <v>141954</v>
      </c>
      <c r="D91" s="625">
        <v>106467</v>
      </c>
      <c r="E91" s="625">
        <v>88722</v>
      </c>
      <c r="F91" s="620">
        <v>53232</v>
      </c>
      <c r="G91" s="619">
        <v>151323</v>
      </c>
      <c r="H91" s="618">
        <v>113493</v>
      </c>
      <c r="I91" s="618">
        <v>94578</v>
      </c>
      <c r="J91" s="617">
        <v>56745</v>
      </c>
      <c r="K91" s="668"/>
    </row>
    <row r="92" spans="1:11" s="637" customFormat="1" ht="16.5" customHeight="1" x14ac:dyDescent="0.2">
      <c r="A92" s="628"/>
      <c r="B92" s="627">
        <v>11</v>
      </c>
      <c r="C92" s="655">
        <v>143367</v>
      </c>
      <c r="D92" s="625">
        <v>107526</v>
      </c>
      <c r="E92" s="625">
        <v>89604</v>
      </c>
      <c r="F92" s="620">
        <v>53763</v>
      </c>
      <c r="G92" s="619">
        <v>152829</v>
      </c>
      <c r="H92" s="618">
        <v>114621</v>
      </c>
      <c r="I92" s="618">
        <v>95517</v>
      </c>
      <c r="J92" s="617">
        <v>57312</v>
      </c>
      <c r="K92" s="668"/>
    </row>
    <row r="93" spans="1:11" s="637" customFormat="1" ht="16.5" customHeight="1" x14ac:dyDescent="0.2">
      <c r="A93" s="628"/>
      <c r="B93" s="627">
        <v>12</v>
      </c>
      <c r="C93" s="655">
        <v>144792</v>
      </c>
      <c r="D93" s="625">
        <v>108594</v>
      </c>
      <c r="E93" s="625">
        <v>90495</v>
      </c>
      <c r="F93" s="620">
        <v>54297</v>
      </c>
      <c r="G93" s="619">
        <v>154347</v>
      </c>
      <c r="H93" s="618">
        <v>115761</v>
      </c>
      <c r="I93" s="618">
        <v>96468</v>
      </c>
      <c r="J93" s="617">
        <v>57879</v>
      </c>
      <c r="K93" s="668"/>
    </row>
    <row r="94" spans="1:11" s="637" customFormat="1" ht="16.5" customHeight="1" x14ac:dyDescent="0.2">
      <c r="A94" s="628"/>
      <c r="B94" s="627">
        <v>13</v>
      </c>
      <c r="C94" s="655">
        <v>146250</v>
      </c>
      <c r="D94" s="625">
        <v>109689</v>
      </c>
      <c r="E94" s="625">
        <v>91407</v>
      </c>
      <c r="F94" s="620">
        <v>54843</v>
      </c>
      <c r="G94" s="619">
        <v>155904</v>
      </c>
      <c r="H94" s="618">
        <v>116928</v>
      </c>
      <c r="I94" s="618">
        <v>97440</v>
      </c>
      <c r="J94" s="617">
        <v>58464</v>
      </c>
      <c r="K94" s="668"/>
    </row>
    <row r="95" spans="1:11" s="637" customFormat="1" ht="16.5" customHeight="1" x14ac:dyDescent="0.2">
      <c r="A95" s="628"/>
      <c r="B95" s="627">
        <v>14</v>
      </c>
      <c r="C95" s="655">
        <v>147708</v>
      </c>
      <c r="D95" s="625">
        <v>110781</v>
      </c>
      <c r="E95" s="625">
        <v>92319</v>
      </c>
      <c r="F95" s="620">
        <v>55392</v>
      </c>
      <c r="G95" s="619">
        <v>157458</v>
      </c>
      <c r="H95" s="618">
        <v>118095</v>
      </c>
      <c r="I95" s="618">
        <v>98412</v>
      </c>
      <c r="J95" s="617">
        <v>59046</v>
      </c>
      <c r="K95" s="668"/>
    </row>
    <row r="96" spans="1:11" s="637" customFormat="1" ht="16.5" customHeight="1" x14ac:dyDescent="0.2">
      <c r="A96" s="628"/>
      <c r="B96" s="627">
        <v>15</v>
      </c>
      <c r="C96" s="655">
        <v>149184</v>
      </c>
      <c r="D96" s="625">
        <v>111888</v>
      </c>
      <c r="E96" s="625">
        <v>93240</v>
      </c>
      <c r="F96" s="620">
        <v>55944</v>
      </c>
      <c r="G96" s="619">
        <v>159030</v>
      </c>
      <c r="H96" s="618">
        <v>119274</v>
      </c>
      <c r="I96" s="618">
        <v>99393</v>
      </c>
      <c r="J96" s="617">
        <v>59637</v>
      </c>
      <c r="K96" s="668"/>
    </row>
    <row r="97" spans="1:11" s="637" customFormat="1" ht="16.5" customHeight="1" thickBot="1" x14ac:dyDescent="0.25">
      <c r="A97" s="624"/>
      <c r="B97" s="623">
        <v>16</v>
      </c>
      <c r="C97" s="654">
        <v>150681</v>
      </c>
      <c r="D97" s="621">
        <v>113010</v>
      </c>
      <c r="E97" s="621">
        <v>94176</v>
      </c>
      <c r="F97" s="620">
        <v>56505</v>
      </c>
      <c r="G97" s="619">
        <v>160626</v>
      </c>
      <c r="H97" s="618">
        <v>120471</v>
      </c>
      <c r="I97" s="618">
        <v>100392</v>
      </c>
      <c r="J97" s="617">
        <v>60234</v>
      </c>
      <c r="K97" s="668"/>
    </row>
    <row r="98" spans="1:11" s="637" customFormat="1" ht="16.5" customHeight="1" x14ac:dyDescent="0.2">
      <c r="A98" s="636">
        <v>7</v>
      </c>
      <c r="B98" s="635">
        <v>1</v>
      </c>
      <c r="C98" s="669">
        <v>160224</v>
      </c>
      <c r="D98" s="633">
        <v>120168</v>
      </c>
      <c r="E98" s="633">
        <v>100140</v>
      </c>
      <c r="F98" s="632">
        <v>60084</v>
      </c>
      <c r="G98" s="631">
        <v>170799</v>
      </c>
      <c r="H98" s="630">
        <v>128100</v>
      </c>
      <c r="I98" s="630">
        <v>106749</v>
      </c>
      <c r="J98" s="629">
        <v>64050</v>
      </c>
      <c r="K98" s="668"/>
    </row>
    <row r="99" spans="1:11" s="637" customFormat="1" ht="16.5" customHeight="1" x14ac:dyDescent="0.2">
      <c r="A99" s="628"/>
      <c r="B99" s="627">
        <v>2</v>
      </c>
      <c r="C99" s="666">
        <v>161823</v>
      </c>
      <c r="D99" s="625">
        <v>121368</v>
      </c>
      <c r="E99" s="625">
        <v>101139</v>
      </c>
      <c r="F99" s="620">
        <v>60684</v>
      </c>
      <c r="G99" s="619">
        <v>172503</v>
      </c>
      <c r="H99" s="618">
        <v>129378</v>
      </c>
      <c r="I99" s="618">
        <v>107814</v>
      </c>
      <c r="J99" s="617">
        <v>64689</v>
      </c>
      <c r="K99" s="668"/>
    </row>
    <row r="100" spans="1:11" s="637" customFormat="1" ht="16.5" customHeight="1" x14ac:dyDescent="0.2">
      <c r="A100" s="628"/>
      <c r="B100" s="627">
        <v>3</v>
      </c>
      <c r="C100" s="666">
        <v>163446</v>
      </c>
      <c r="D100" s="625">
        <v>122586</v>
      </c>
      <c r="E100" s="625">
        <v>102153</v>
      </c>
      <c r="F100" s="620">
        <v>61293</v>
      </c>
      <c r="G100" s="619">
        <v>174234</v>
      </c>
      <c r="H100" s="618">
        <v>130677</v>
      </c>
      <c r="I100" s="618">
        <v>108897</v>
      </c>
      <c r="J100" s="617">
        <v>65337</v>
      </c>
      <c r="K100" s="668"/>
    </row>
    <row r="101" spans="1:11" s="637" customFormat="1" ht="16.5" customHeight="1" x14ac:dyDescent="0.2">
      <c r="A101" s="628"/>
      <c r="B101" s="627">
        <v>4</v>
      </c>
      <c r="C101" s="666">
        <v>165075</v>
      </c>
      <c r="D101" s="625">
        <v>123807</v>
      </c>
      <c r="E101" s="625">
        <v>103173</v>
      </c>
      <c r="F101" s="620">
        <v>61902</v>
      </c>
      <c r="G101" s="619">
        <v>175971</v>
      </c>
      <c r="H101" s="618">
        <v>131979</v>
      </c>
      <c r="I101" s="618">
        <v>109983</v>
      </c>
      <c r="J101" s="617">
        <v>65988</v>
      </c>
      <c r="K101" s="668"/>
    </row>
    <row r="102" spans="1:11" s="637" customFormat="1" ht="16.5" customHeight="1" x14ac:dyDescent="0.2">
      <c r="A102" s="628"/>
      <c r="B102" s="627">
        <v>5</v>
      </c>
      <c r="C102" s="666">
        <v>166728</v>
      </c>
      <c r="D102" s="625">
        <v>125046</v>
      </c>
      <c r="E102" s="625">
        <v>104205</v>
      </c>
      <c r="F102" s="620">
        <v>62523</v>
      </c>
      <c r="G102" s="619">
        <v>177732</v>
      </c>
      <c r="H102" s="618">
        <v>133299</v>
      </c>
      <c r="I102" s="618">
        <v>111084</v>
      </c>
      <c r="J102" s="617">
        <v>66651</v>
      </c>
      <c r="K102" s="668"/>
    </row>
    <row r="103" spans="1:11" s="637" customFormat="1" ht="16.5" customHeight="1" x14ac:dyDescent="0.2">
      <c r="A103" s="628"/>
      <c r="B103" s="627">
        <v>6</v>
      </c>
      <c r="C103" s="666">
        <v>168390</v>
      </c>
      <c r="D103" s="625">
        <v>126294</v>
      </c>
      <c r="E103" s="625">
        <v>105243</v>
      </c>
      <c r="F103" s="620">
        <v>63147</v>
      </c>
      <c r="G103" s="619">
        <v>179505</v>
      </c>
      <c r="H103" s="618">
        <v>134628</v>
      </c>
      <c r="I103" s="618">
        <v>112191</v>
      </c>
      <c r="J103" s="617">
        <v>67314</v>
      </c>
      <c r="K103" s="668"/>
    </row>
    <row r="104" spans="1:11" s="637" customFormat="1" ht="16.5" customHeight="1" x14ac:dyDescent="0.2">
      <c r="A104" s="628"/>
      <c r="B104" s="627">
        <v>7</v>
      </c>
      <c r="C104" s="666">
        <v>170076</v>
      </c>
      <c r="D104" s="625">
        <v>127557</v>
      </c>
      <c r="E104" s="625">
        <v>106299</v>
      </c>
      <c r="F104" s="620">
        <v>63780</v>
      </c>
      <c r="G104" s="619">
        <v>181302</v>
      </c>
      <c r="H104" s="618">
        <v>135978</v>
      </c>
      <c r="I104" s="618">
        <v>113313</v>
      </c>
      <c r="J104" s="617">
        <v>67989</v>
      </c>
      <c r="K104" s="668"/>
    </row>
    <row r="105" spans="1:11" s="637" customFormat="1" ht="16.5" customHeight="1" x14ac:dyDescent="0.2">
      <c r="A105" s="628"/>
      <c r="B105" s="627">
        <v>8</v>
      </c>
      <c r="C105" s="666">
        <v>171777</v>
      </c>
      <c r="D105" s="625">
        <v>128832</v>
      </c>
      <c r="E105" s="625">
        <v>107361</v>
      </c>
      <c r="F105" s="620">
        <v>64416</v>
      </c>
      <c r="G105" s="619">
        <v>183114</v>
      </c>
      <c r="H105" s="618">
        <v>137337</v>
      </c>
      <c r="I105" s="618">
        <v>114447</v>
      </c>
      <c r="J105" s="617">
        <v>68667</v>
      </c>
      <c r="K105" s="668"/>
    </row>
    <row r="106" spans="1:11" s="637" customFormat="1" ht="16.5" customHeight="1" x14ac:dyDescent="0.2">
      <c r="A106" s="628"/>
      <c r="B106" s="627">
        <v>9</v>
      </c>
      <c r="C106" s="666">
        <v>173493</v>
      </c>
      <c r="D106" s="625">
        <v>130119</v>
      </c>
      <c r="E106" s="625">
        <v>108432</v>
      </c>
      <c r="F106" s="620">
        <v>65061</v>
      </c>
      <c r="G106" s="619">
        <v>184944</v>
      </c>
      <c r="H106" s="618">
        <v>138708</v>
      </c>
      <c r="I106" s="618">
        <v>115590</v>
      </c>
      <c r="J106" s="617">
        <v>69354</v>
      </c>
      <c r="K106" s="668"/>
    </row>
    <row r="107" spans="1:11" s="637" customFormat="1" ht="16.5" customHeight="1" x14ac:dyDescent="0.2">
      <c r="A107" s="628"/>
      <c r="B107" s="627">
        <v>10</v>
      </c>
      <c r="C107" s="666">
        <v>175230</v>
      </c>
      <c r="D107" s="625">
        <v>131424</v>
      </c>
      <c r="E107" s="625">
        <v>109518</v>
      </c>
      <c r="F107" s="620">
        <v>65712</v>
      </c>
      <c r="G107" s="619">
        <v>186795</v>
      </c>
      <c r="H107" s="618">
        <v>140097</v>
      </c>
      <c r="I107" s="618">
        <v>116748</v>
      </c>
      <c r="J107" s="617">
        <v>70047</v>
      </c>
      <c r="K107" s="668"/>
    </row>
    <row r="108" spans="1:11" s="637" customFormat="1" ht="16.5" customHeight="1" x14ac:dyDescent="0.2">
      <c r="A108" s="628"/>
      <c r="B108" s="627">
        <v>11</v>
      </c>
      <c r="C108" s="666">
        <v>176979</v>
      </c>
      <c r="D108" s="625">
        <v>132735</v>
      </c>
      <c r="E108" s="625">
        <v>110613</v>
      </c>
      <c r="F108" s="620">
        <v>66366</v>
      </c>
      <c r="G108" s="619">
        <v>188661</v>
      </c>
      <c r="H108" s="618">
        <v>141495</v>
      </c>
      <c r="I108" s="618">
        <v>117912</v>
      </c>
      <c r="J108" s="617">
        <v>70749</v>
      </c>
      <c r="K108" s="668"/>
    </row>
    <row r="109" spans="1:11" s="637" customFormat="1" ht="16.5" customHeight="1" x14ac:dyDescent="0.2">
      <c r="A109" s="628"/>
      <c r="B109" s="627">
        <v>12</v>
      </c>
      <c r="C109" s="666">
        <v>178758</v>
      </c>
      <c r="D109" s="625">
        <v>134070</v>
      </c>
      <c r="E109" s="625">
        <v>111723</v>
      </c>
      <c r="F109" s="620">
        <v>67035</v>
      </c>
      <c r="G109" s="619">
        <v>190557</v>
      </c>
      <c r="H109" s="618">
        <v>142917</v>
      </c>
      <c r="I109" s="618">
        <v>119097</v>
      </c>
      <c r="J109" s="617">
        <v>71460</v>
      </c>
      <c r="K109" s="668"/>
    </row>
    <row r="110" spans="1:11" s="637" customFormat="1" ht="16.5" customHeight="1" x14ac:dyDescent="0.2">
      <c r="A110" s="628"/>
      <c r="B110" s="627">
        <v>13</v>
      </c>
      <c r="C110" s="666">
        <v>180540</v>
      </c>
      <c r="D110" s="625">
        <v>135405</v>
      </c>
      <c r="E110" s="625">
        <v>112839</v>
      </c>
      <c r="F110" s="620">
        <v>67704</v>
      </c>
      <c r="G110" s="619">
        <v>192456</v>
      </c>
      <c r="H110" s="618">
        <v>144342</v>
      </c>
      <c r="I110" s="618">
        <v>120285</v>
      </c>
      <c r="J110" s="617">
        <v>72171</v>
      </c>
      <c r="K110" s="668"/>
    </row>
    <row r="111" spans="1:11" s="637" customFormat="1" ht="16.5" customHeight="1" x14ac:dyDescent="0.2">
      <c r="A111" s="628"/>
      <c r="B111" s="627">
        <v>14</v>
      </c>
      <c r="C111" s="666">
        <v>182346</v>
      </c>
      <c r="D111" s="625">
        <v>136761</v>
      </c>
      <c r="E111" s="625">
        <v>113967</v>
      </c>
      <c r="F111" s="620">
        <v>68379</v>
      </c>
      <c r="G111" s="619">
        <v>194382</v>
      </c>
      <c r="H111" s="618">
        <v>145788</v>
      </c>
      <c r="I111" s="618">
        <v>121488</v>
      </c>
      <c r="J111" s="617">
        <v>72894</v>
      </c>
      <c r="K111" s="667"/>
    </row>
    <row r="112" spans="1:11" s="637" customFormat="1" ht="16.5" customHeight="1" x14ac:dyDescent="0.2">
      <c r="A112" s="628"/>
      <c r="B112" s="627">
        <v>15</v>
      </c>
      <c r="C112" s="666">
        <v>184173</v>
      </c>
      <c r="D112" s="625">
        <v>138129</v>
      </c>
      <c r="E112" s="625">
        <v>115107</v>
      </c>
      <c r="F112" s="620">
        <v>69066</v>
      </c>
      <c r="G112" s="619">
        <v>196329</v>
      </c>
      <c r="H112" s="618">
        <v>147246</v>
      </c>
      <c r="I112" s="618">
        <v>122706</v>
      </c>
      <c r="J112" s="617">
        <v>73623</v>
      </c>
    </row>
    <row r="113" spans="1:11" s="637" customFormat="1" ht="16.5" customHeight="1" x14ac:dyDescent="0.2">
      <c r="A113" s="628"/>
      <c r="B113" s="627">
        <v>16</v>
      </c>
      <c r="C113" s="666">
        <v>186024</v>
      </c>
      <c r="D113" s="625">
        <v>139518</v>
      </c>
      <c r="E113" s="625">
        <v>116265</v>
      </c>
      <c r="F113" s="620">
        <v>69759</v>
      </c>
      <c r="G113" s="619">
        <v>198303</v>
      </c>
      <c r="H113" s="618">
        <v>148728</v>
      </c>
      <c r="I113" s="618">
        <v>123939</v>
      </c>
      <c r="J113" s="617">
        <v>74364</v>
      </c>
    </row>
    <row r="114" spans="1:11" s="637" customFormat="1" ht="16.5" customHeight="1" thickBot="1" x14ac:dyDescent="0.25">
      <c r="A114" s="624"/>
      <c r="B114" s="623" t="s">
        <v>1</v>
      </c>
      <c r="C114" s="665">
        <v>188145</v>
      </c>
      <c r="D114" s="621">
        <v>141108</v>
      </c>
      <c r="E114" s="621">
        <v>117591</v>
      </c>
      <c r="F114" s="620">
        <v>70554</v>
      </c>
      <c r="G114" s="619">
        <v>200562</v>
      </c>
      <c r="H114" s="618">
        <v>150423</v>
      </c>
      <c r="I114" s="618">
        <v>125352</v>
      </c>
      <c r="J114" s="617">
        <v>75210</v>
      </c>
    </row>
    <row r="115" spans="1:11" s="637" customFormat="1" ht="16.5" customHeight="1" x14ac:dyDescent="0.2">
      <c r="A115" s="636">
        <v>8</v>
      </c>
      <c r="B115" s="635">
        <v>1</v>
      </c>
      <c r="C115" s="656">
        <v>198975</v>
      </c>
      <c r="D115" s="633">
        <v>149232</v>
      </c>
      <c r="E115" s="633">
        <v>124359</v>
      </c>
      <c r="F115" s="632">
        <v>74616</v>
      </c>
      <c r="G115" s="631">
        <v>212106</v>
      </c>
      <c r="H115" s="630">
        <v>159081</v>
      </c>
      <c r="I115" s="630">
        <v>132567</v>
      </c>
      <c r="J115" s="629">
        <v>79539</v>
      </c>
    </row>
    <row r="116" spans="1:11" s="637" customFormat="1" ht="16.5" customHeight="1" x14ac:dyDescent="0.2">
      <c r="A116" s="628"/>
      <c r="B116" s="627">
        <v>2</v>
      </c>
      <c r="C116" s="655">
        <v>200973</v>
      </c>
      <c r="D116" s="625">
        <v>150729</v>
      </c>
      <c r="E116" s="625">
        <v>125607</v>
      </c>
      <c r="F116" s="620">
        <v>75366</v>
      </c>
      <c r="G116" s="619">
        <v>214236</v>
      </c>
      <c r="H116" s="618">
        <v>160677</v>
      </c>
      <c r="I116" s="618">
        <v>133899</v>
      </c>
      <c r="J116" s="617">
        <v>80340</v>
      </c>
    </row>
    <row r="117" spans="1:11" s="637" customFormat="1" ht="16.5" customHeight="1" x14ac:dyDescent="0.2">
      <c r="A117" s="628"/>
      <c r="B117" s="627">
        <v>3</v>
      </c>
      <c r="C117" s="655">
        <v>202989</v>
      </c>
      <c r="D117" s="625">
        <v>152241</v>
      </c>
      <c r="E117" s="625">
        <v>126867</v>
      </c>
      <c r="F117" s="620">
        <v>76122</v>
      </c>
      <c r="G117" s="619">
        <v>216387</v>
      </c>
      <c r="H117" s="618">
        <v>162291</v>
      </c>
      <c r="I117" s="618">
        <v>135243</v>
      </c>
      <c r="J117" s="617">
        <v>81144</v>
      </c>
    </row>
    <row r="118" spans="1:11" s="637" customFormat="1" ht="16.5" customHeight="1" x14ac:dyDescent="0.2">
      <c r="A118" s="628"/>
      <c r="B118" s="627">
        <v>4</v>
      </c>
      <c r="C118" s="655">
        <v>205011</v>
      </c>
      <c r="D118" s="625">
        <v>153759</v>
      </c>
      <c r="E118" s="625">
        <v>128133</v>
      </c>
      <c r="F118" s="620">
        <v>76878</v>
      </c>
      <c r="G118" s="619">
        <v>218541</v>
      </c>
      <c r="H118" s="618">
        <v>163905</v>
      </c>
      <c r="I118" s="618">
        <v>136587</v>
      </c>
      <c r="J118" s="617">
        <v>81954</v>
      </c>
    </row>
    <row r="119" spans="1:11" s="637" customFormat="1" ht="16.5" customHeight="1" x14ac:dyDescent="0.2">
      <c r="A119" s="628"/>
      <c r="B119" s="627">
        <v>5</v>
      </c>
      <c r="C119" s="655">
        <v>207066</v>
      </c>
      <c r="D119" s="625">
        <v>155301</v>
      </c>
      <c r="E119" s="625">
        <v>129417</v>
      </c>
      <c r="F119" s="620">
        <v>77649</v>
      </c>
      <c r="G119" s="619">
        <v>220731</v>
      </c>
      <c r="H119" s="618">
        <v>165549</v>
      </c>
      <c r="I119" s="618">
        <v>137958</v>
      </c>
      <c r="J119" s="617">
        <v>82773</v>
      </c>
    </row>
    <row r="120" spans="1:11" s="637" customFormat="1" ht="16.5" customHeight="1" x14ac:dyDescent="0.2">
      <c r="A120" s="628"/>
      <c r="B120" s="627">
        <v>6</v>
      </c>
      <c r="C120" s="655">
        <v>209127</v>
      </c>
      <c r="D120" s="625">
        <v>156846</v>
      </c>
      <c r="E120" s="625">
        <v>130704</v>
      </c>
      <c r="F120" s="620">
        <v>78423</v>
      </c>
      <c r="G120" s="619">
        <v>222930</v>
      </c>
      <c r="H120" s="618">
        <v>167199</v>
      </c>
      <c r="I120" s="618">
        <v>139332</v>
      </c>
      <c r="J120" s="617">
        <v>83598</v>
      </c>
    </row>
    <row r="121" spans="1:11" s="637" customFormat="1" ht="16.5" customHeight="1" x14ac:dyDescent="0.2">
      <c r="A121" s="628"/>
      <c r="B121" s="627">
        <v>7</v>
      </c>
      <c r="C121" s="655">
        <v>211221</v>
      </c>
      <c r="D121" s="625">
        <v>158415</v>
      </c>
      <c r="E121" s="625">
        <v>132012</v>
      </c>
      <c r="F121" s="620">
        <v>79209</v>
      </c>
      <c r="G121" s="619">
        <v>225162</v>
      </c>
      <c r="H121" s="618">
        <v>168873</v>
      </c>
      <c r="I121" s="618">
        <v>140727</v>
      </c>
      <c r="J121" s="617">
        <v>84435</v>
      </c>
    </row>
    <row r="122" spans="1:11" s="637" customFormat="1" ht="16.5" customHeight="1" x14ac:dyDescent="0.2">
      <c r="A122" s="628"/>
      <c r="B122" s="627">
        <v>8</v>
      </c>
      <c r="C122" s="655">
        <v>213327</v>
      </c>
      <c r="D122" s="625">
        <v>159996</v>
      </c>
      <c r="E122" s="625">
        <v>133329</v>
      </c>
      <c r="F122" s="620">
        <v>79998</v>
      </c>
      <c r="G122" s="619">
        <v>227406</v>
      </c>
      <c r="H122" s="618">
        <v>170556</v>
      </c>
      <c r="I122" s="618">
        <v>142128</v>
      </c>
      <c r="J122" s="617">
        <v>85278</v>
      </c>
    </row>
    <row r="123" spans="1:11" s="637" customFormat="1" ht="16.5" customHeight="1" x14ac:dyDescent="0.2">
      <c r="A123" s="628"/>
      <c r="B123" s="627">
        <v>9</v>
      </c>
      <c r="C123" s="655">
        <v>215472</v>
      </c>
      <c r="D123" s="625">
        <v>161604</v>
      </c>
      <c r="E123" s="625">
        <v>134670</v>
      </c>
      <c r="F123" s="620">
        <v>80802</v>
      </c>
      <c r="G123" s="619">
        <v>229692</v>
      </c>
      <c r="H123" s="618">
        <v>172269</v>
      </c>
      <c r="I123" s="618">
        <v>143559</v>
      </c>
      <c r="J123" s="617">
        <v>86136</v>
      </c>
    </row>
    <row r="124" spans="1:11" s="637" customFormat="1" ht="16.5" customHeight="1" x14ac:dyDescent="0.2">
      <c r="A124" s="628"/>
      <c r="B124" s="627">
        <v>10</v>
      </c>
      <c r="C124" s="655">
        <v>217623</v>
      </c>
      <c r="D124" s="625">
        <v>163218</v>
      </c>
      <c r="E124" s="625">
        <v>136014</v>
      </c>
      <c r="F124" s="620">
        <v>81609</v>
      </c>
      <c r="G124" s="619">
        <v>231987</v>
      </c>
      <c r="H124" s="618">
        <v>173991</v>
      </c>
      <c r="I124" s="618">
        <v>144993</v>
      </c>
      <c r="J124" s="617">
        <v>86994</v>
      </c>
    </row>
    <row r="125" spans="1:11" s="637" customFormat="1" ht="16.5" customHeight="1" x14ac:dyDescent="0.2">
      <c r="A125" s="628"/>
      <c r="B125" s="627">
        <v>11</v>
      </c>
      <c r="C125" s="655">
        <v>219792</v>
      </c>
      <c r="D125" s="625">
        <v>164844</v>
      </c>
      <c r="E125" s="625">
        <v>137370</v>
      </c>
      <c r="F125" s="620">
        <v>82422</v>
      </c>
      <c r="G125" s="619">
        <v>234297</v>
      </c>
      <c r="H125" s="618">
        <v>175722</v>
      </c>
      <c r="I125" s="618">
        <v>146436</v>
      </c>
      <c r="J125" s="617">
        <v>87861</v>
      </c>
    </row>
    <row r="126" spans="1:11" s="637" customFormat="1" ht="16.5" customHeight="1" x14ac:dyDescent="0.2">
      <c r="A126" s="628"/>
      <c r="B126" s="627">
        <v>12</v>
      </c>
      <c r="C126" s="655">
        <v>221988</v>
      </c>
      <c r="D126" s="625">
        <v>166491</v>
      </c>
      <c r="E126" s="625">
        <v>138744</v>
      </c>
      <c r="F126" s="620">
        <v>83247</v>
      </c>
      <c r="G126" s="619">
        <v>236640</v>
      </c>
      <c r="H126" s="618">
        <v>177480</v>
      </c>
      <c r="I126" s="618">
        <v>147900</v>
      </c>
      <c r="J126" s="617">
        <v>88740</v>
      </c>
    </row>
    <row r="127" spans="1:11" s="637" customFormat="1" ht="16.5" customHeight="1" x14ac:dyDescent="0.2">
      <c r="A127" s="628"/>
      <c r="B127" s="627">
        <v>13</v>
      </c>
      <c r="C127" s="655">
        <v>224211</v>
      </c>
      <c r="D127" s="625">
        <v>168159</v>
      </c>
      <c r="E127" s="625">
        <v>140133</v>
      </c>
      <c r="F127" s="620">
        <v>84078</v>
      </c>
      <c r="G127" s="619">
        <v>239010</v>
      </c>
      <c r="H127" s="618">
        <v>179259</v>
      </c>
      <c r="I127" s="618">
        <v>149382</v>
      </c>
      <c r="J127" s="617">
        <v>89628</v>
      </c>
      <c r="K127" s="657"/>
    </row>
    <row r="128" spans="1:11" s="637" customFormat="1" ht="16.5" customHeight="1" x14ac:dyDescent="0.2">
      <c r="A128" s="628"/>
      <c r="B128" s="627">
        <v>14</v>
      </c>
      <c r="C128" s="655">
        <v>226452</v>
      </c>
      <c r="D128" s="625">
        <v>169839</v>
      </c>
      <c r="E128" s="625">
        <v>141534</v>
      </c>
      <c r="F128" s="620">
        <v>84921</v>
      </c>
      <c r="G128" s="619">
        <v>241398</v>
      </c>
      <c r="H128" s="618">
        <v>181050</v>
      </c>
      <c r="I128" s="618">
        <v>150873</v>
      </c>
      <c r="J128" s="617">
        <v>90525</v>
      </c>
      <c r="K128" s="657"/>
    </row>
    <row r="129" spans="1:11" s="637" customFormat="1" ht="16.5" customHeight="1" x14ac:dyDescent="0.2">
      <c r="A129" s="628"/>
      <c r="B129" s="627">
        <v>15</v>
      </c>
      <c r="C129" s="655">
        <v>228723</v>
      </c>
      <c r="D129" s="625">
        <v>171543</v>
      </c>
      <c r="E129" s="625">
        <v>142953</v>
      </c>
      <c r="F129" s="620">
        <v>85770</v>
      </c>
      <c r="G129" s="619">
        <v>243819</v>
      </c>
      <c r="H129" s="618">
        <v>182865</v>
      </c>
      <c r="I129" s="618">
        <v>152388</v>
      </c>
      <c r="J129" s="617">
        <v>91431</v>
      </c>
      <c r="K129" s="657"/>
    </row>
    <row r="130" spans="1:11" s="637" customFormat="1" ht="16.5" customHeight="1" thickBot="1" x14ac:dyDescent="0.25">
      <c r="A130" s="624"/>
      <c r="B130" s="623">
        <v>16</v>
      </c>
      <c r="C130" s="654">
        <v>231009</v>
      </c>
      <c r="D130" s="621">
        <v>173256</v>
      </c>
      <c r="E130" s="621">
        <v>144381</v>
      </c>
      <c r="F130" s="620">
        <v>86628</v>
      </c>
      <c r="G130" s="619">
        <v>246255</v>
      </c>
      <c r="H130" s="618">
        <v>184692</v>
      </c>
      <c r="I130" s="618">
        <v>153909</v>
      </c>
      <c r="J130" s="617">
        <v>92346</v>
      </c>
      <c r="K130" s="657"/>
    </row>
    <row r="131" spans="1:11" s="637" customFormat="1" ht="16.5" customHeight="1" x14ac:dyDescent="0.2">
      <c r="A131" s="636">
        <v>9</v>
      </c>
      <c r="B131" s="635">
        <v>1</v>
      </c>
      <c r="C131" s="656">
        <v>236532</v>
      </c>
      <c r="D131" s="633">
        <v>177399</v>
      </c>
      <c r="E131" s="633">
        <v>147834</v>
      </c>
      <c r="F131" s="632">
        <v>88701</v>
      </c>
      <c r="G131" s="631">
        <v>252144</v>
      </c>
      <c r="H131" s="630">
        <v>189108</v>
      </c>
      <c r="I131" s="630">
        <v>157590</v>
      </c>
      <c r="J131" s="629">
        <v>94554</v>
      </c>
    </row>
    <row r="132" spans="1:11" s="637" customFormat="1" ht="16.5" customHeight="1" x14ac:dyDescent="0.2">
      <c r="A132" s="628"/>
      <c r="B132" s="627">
        <v>2</v>
      </c>
      <c r="C132" s="655">
        <v>238878</v>
      </c>
      <c r="D132" s="625">
        <v>179160</v>
      </c>
      <c r="E132" s="625">
        <v>149298</v>
      </c>
      <c r="F132" s="620">
        <v>89580</v>
      </c>
      <c r="G132" s="619">
        <v>254643</v>
      </c>
      <c r="H132" s="618">
        <v>190983</v>
      </c>
      <c r="I132" s="618">
        <v>159153</v>
      </c>
      <c r="J132" s="617">
        <v>95490</v>
      </c>
    </row>
    <row r="133" spans="1:11" s="637" customFormat="1" ht="16.5" customHeight="1" x14ac:dyDescent="0.2">
      <c r="A133" s="628"/>
      <c r="B133" s="627">
        <v>3</v>
      </c>
      <c r="C133" s="655">
        <v>241275</v>
      </c>
      <c r="D133" s="625">
        <v>180957</v>
      </c>
      <c r="E133" s="625">
        <v>150798</v>
      </c>
      <c r="F133" s="620">
        <v>90477</v>
      </c>
      <c r="G133" s="619">
        <v>257199</v>
      </c>
      <c r="H133" s="618">
        <v>192900</v>
      </c>
      <c r="I133" s="618">
        <v>160749</v>
      </c>
      <c r="J133" s="617">
        <v>96450</v>
      </c>
    </row>
    <row r="134" spans="1:11" s="637" customFormat="1" ht="16.5" customHeight="1" x14ac:dyDescent="0.2">
      <c r="A134" s="628"/>
      <c r="B134" s="627">
        <v>4</v>
      </c>
      <c r="C134" s="655">
        <v>243690</v>
      </c>
      <c r="D134" s="625">
        <v>182769</v>
      </c>
      <c r="E134" s="625">
        <v>152307</v>
      </c>
      <c r="F134" s="620">
        <v>91383</v>
      </c>
      <c r="G134" s="619">
        <v>259773</v>
      </c>
      <c r="H134" s="618">
        <v>194829</v>
      </c>
      <c r="I134" s="618">
        <v>162357</v>
      </c>
      <c r="J134" s="617">
        <v>97416</v>
      </c>
    </row>
    <row r="135" spans="1:11" s="637" customFormat="1" ht="16.5" customHeight="1" x14ac:dyDescent="0.2">
      <c r="A135" s="628"/>
      <c r="B135" s="627">
        <v>5</v>
      </c>
      <c r="C135" s="655">
        <v>246129</v>
      </c>
      <c r="D135" s="625">
        <v>184596</v>
      </c>
      <c r="E135" s="625">
        <v>153831</v>
      </c>
      <c r="F135" s="620">
        <v>92298</v>
      </c>
      <c r="G135" s="619">
        <v>262374</v>
      </c>
      <c r="H135" s="618">
        <v>196782</v>
      </c>
      <c r="I135" s="618">
        <v>163983</v>
      </c>
      <c r="J135" s="617">
        <v>98391</v>
      </c>
    </row>
    <row r="136" spans="1:11" s="637" customFormat="1" ht="16.5" customHeight="1" x14ac:dyDescent="0.2">
      <c r="A136" s="628"/>
      <c r="B136" s="627">
        <v>6</v>
      </c>
      <c r="C136" s="655">
        <v>248595</v>
      </c>
      <c r="D136" s="625">
        <v>186447</v>
      </c>
      <c r="E136" s="625">
        <v>155373</v>
      </c>
      <c r="F136" s="620">
        <v>93222</v>
      </c>
      <c r="G136" s="619">
        <v>265002</v>
      </c>
      <c r="H136" s="618">
        <v>198753</v>
      </c>
      <c r="I136" s="618">
        <v>165627</v>
      </c>
      <c r="J136" s="617">
        <v>99375</v>
      </c>
    </row>
    <row r="137" spans="1:11" s="637" customFormat="1" ht="16.5" customHeight="1" x14ac:dyDescent="0.2">
      <c r="A137" s="628"/>
      <c r="B137" s="627">
        <v>7</v>
      </c>
      <c r="C137" s="655">
        <v>251076</v>
      </c>
      <c r="D137" s="625">
        <v>188307</v>
      </c>
      <c r="E137" s="625">
        <v>156924</v>
      </c>
      <c r="F137" s="620">
        <v>94155</v>
      </c>
      <c r="G137" s="619">
        <v>267648</v>
      </c>
      <c r="H137" s="618">
        <v>200736</v>
      </c>
      <c r="I137" s="618">
        <v>167280</v>
      </c>
      <c r="J137" s="617">
        <v>100368</v>
      </c>
    </row>
    <row r="138" spans="1:11" s="637" customFormat="1" ht="16.5" customHeight="1" x14ac:dyDescent="0.2">
      <c r="A138" s="628"/>
      <c r="B138" s="627">
        <v>8</v>
      </c>
      <c r="C138" s="655">
        <v>253587</v>
      </c>
      <c r="D138" s="625">
        <v>190191</v>
      </c>
      <c r="E138" s="625">
        <v>158493</v>
      </c>
      <c r="F138" s="620">
        <v>95094</v>
      </c>
      <c r="G138" s="619">
        <v>270324</v>
      </c>
      <c r="H138" s="618">
        <v>202743</v>
      </c>
      <c r="I138" s="618">
        <v>168954</v>
      </c>
      <c r="J138" s="617">
        <v>101373</v>
      </c>
    </row>
    <row r="139" spans="1:11" s="637" customFormat="1" ht="16.5" customHeight="1" x14ac:dyDescent="0.2">
      <c r="A139" s="628"/>
      <c r="B139" s="627">
        <v>9</v>
      </c>
      <c r="C139" s="655">
        <v>256119</v>
      </c>
      <c r="D139" s="625">
        <v>192090</v>
      </c>
      <c r="E139" s="625">
        <v>160074</v>
      </c>
      <c r="F139" s="620">
        <v>96045</v>
      </c>
      <c r="G139" s="619">
        <v>273024</v>
      </c>
      <c r="H139" s="618">
        <v>204768</v>
      </c>
      <c r="I139" s="618">
        <v>170640</v>
      </c>
      <c r="J139" s="617">
        <v>102384</v>
      </c>
    </row>
    <row r="140" spans="1:11" s="637" customFormat="1" ht="16.5" customHeight="1" x14ac:dyDescent="0.2">
      <c r="A140" s="628"/>
      <c r="B140" s="627">
        <v>10</v>
      </c>
      <c r="C140" s="655">
        <v>258672</v>
      </c>
      <c r="D140" s="625">
        <v>194004</v>
      </c>
      <c r="E140" s="625">
        <v>161670</v>
      </c>
      <c r="F140" s="620">
        <v>97002</v>
      </c>
      <c r="G140" s="619">
        <v>275745</v>
      </c>
      <c r="H140" s="618">
        <v>206808</v>
      </c>
      <c r="I140" s="618">
        <v>172341</v>
      </c>
      <c r="J140" s="617">
        <v>103404</v>
      </c>
    </row>
    <row r="141" spans="1:11" s="637" customFormat="1" ht="16.5" customHeight="1" x14ac:dyDescent="0.2">
      <c r="A141" s="628"/>
      <c r="B141" s="627">
        <v>11</v>
      </c>
      <c r="C141" s="655">
        <v>261264</v>
      </c>
      <c r="D141" s="625">
        <v>195948</v>
      </c>
      <c r="E141" s="625">
        <v>163290</v>
      </c>
      <c r="F141" s="620">
        <v>97974</v>
      </c>
      <c r="G141" s="619">
        <v>278508</v>
      </c>
      <c r="H141" s="618">
        <v>208881</v>
      </c>
      <c r="I141" s="618">
        <v>174069</v>
      </c>
      <c r="J141" s="617">
        <v>104442</v>
      </c>
    </row>
    <row r="142" spans="1:11" s="637" customFormat="1" ht="16.5" customHeight="1" x14ac:dyDescent="0.2">
      <c r="A142" s="628"/>
      <c r="B142" s="627">
        <v>12</v>
      </c>
      <c r="C142" s="655">
        <v>263877</v>
      </c>
      <c r="D142" s="625">
        <v>197907</v>
      </c>
      <c r="E142" s="625">
        <v>164922</v>
      </c>
      <c r="F142" s="620">
        <v>98955</v>
      </c>
      <c r="G142" s="619">
        <v>281292</v>
      </c>
      <c r="H142" s="618">
        <v>210969</v>
      </c>
      <c r="I142" s="618">
        <v>175809</v>
      </c>
      <c r="J142" s="617">
        <v>105486</v>
      </c>
    </row>
    <row r="143" spans="1:11" s="637" customFormat="1" ht="16.5" customHeight="1" x14ac:dyDescent="0.2">
      <c r="A143" s="628"/>
      <c r="B143" s="627">
        <v>13</v>
      </c>
      <c r="C143" s="655">
        <v>266520</v>
      </c>
      <c r="D143" s="625">
        <v>199890</v>
      </c>
      <c r="E143" s="625">
        <v>166575</v>
      </c>
      <c r="F143" s="620">
        <v>99945</v>
      </c>
      <c r="G143" s="619">
        <v>284109</v>
      </c>
      <c r="H143" s="618">
        <v>213081</v>
      </c>
      <c r="I143" s="618">
        <v>177567</v>
      </c>
      <c r="J143" s="617">
        <v>106542</v>
      </c>
    </row>
    <row r="144" spans="1:11" s="637" customFormat="1" ht="16.5" customHeight="1" x14ac:dyDescent="0.2">
      <c r="A144" s="628"/>
      <c r="B144" s="627">
        <v>14</v>
      </c>
      <c r="C144" s="655">
        <v>269184</v>
      </c>
      <c r="D144" s="625">
        <v>201888</v>
      </c>
      <c r="E144" s="625">
        <v>168240</v>
      </c>
      <c r="F144" s="620">
        <v>100944</v>
      </c>
      <c r="G144" s="619">
        <v>286950</v>
      </c>
      <c r="H144" s="618">
        <v>215214</v>
      </c>
      <c r="I144" s="618">
        <v>179343</v>
      </c>
      <c r="J144" s="617">
        <v>107607</v>
      </c>
    </row>
    <row r="145" spans="1:11" s="637" customFormat="1" ht="16.5" customHeight="1" x14ac:dyDescent="0.2">
      <c r="A145" s="628"/>
      <c r="B145" s="627">
        <v>15</v>
      </c>
      <c r="C145" s="655">
        <v>271878</v>
      </c>
      <c r="D145" s="625">
        <v>203910</v>
      </c>
      <c r="E145" s="625">
        <v>169923</v>
      </c>
      <c r="F145" s="620">
        <v>101955</v>
      </c>
      <c r="G145" s="619">
        <v>289821</v>
      </c>
      <c r="H145" s="618">
        <v>217365</v>
      </c>
      <c r="I145" s="618">
        <v>181137</v>
      </c>
      <c r="J145" s="617">
        <v>108684</v>
      </c>
    </row>
    <row r="146" spans="1:11" s="637" customFormat="1" ht="16.5" customHeight="1" x14ac:dyDescent="0.2">
      <c r="A146" s="628"/>
      <c r="B146" s="627">
        <v>16</v>
      </c>
      <c r="C146" s="655">
        <v>274596</v>
      </c>
      <c r="D146" s="625">
        <v>205947</v>
      </c>
      <c r="E146" s="625">
        <v>171624</v>
      </c>
      <c r="F146" s="620">
        <v>102975</v>
      </c>
      <c r="G146" s="619">
        <v>292719</v>
      </c>
      <c r="H146" s="618">
        <v>219540</v>
      </c>
      <c r="I146" s="618">
        <v>182949</v>
      </c>
      <c r="J146" s="617">
        <v>109770</v>
      </c>
    </row>
    <row r="147" spans="1:11" s="637" customFormat="1" ht="16.5" customHeight="1" x14ac:dyDescent="0.2">
      <c r="A147" s="628"/>
      <c r="B147" s="627" t="s">
        <v>1</v>
      </c>
      <c r="C147" s="655">
        <v>277041</v>
      </c>
      <c r="D147" s="625">
        <v>207780</v>
      </c>
      <c r="E147" s="625">
        <v>173151</v>
      </c>
      <c r="F147" s="620">
        <v>103890</v>
      </c>
      <c r="G147" s="619">
        <v>295326</v>
      </c>
      <c r="H147" s="618">
        <v>221496</v>
      </c>
      <c r="I147" s="618">
        <v>184578</v>
      </c>
      <c r="J147" s="617">
        <v>110748</v>
      </c>
    </row>
    <row r="148" spans="1:11" s="637" customFormat="1" ht="16.5" customHeight="1" thickBot="1" x14ac:dyDescent="0.25">
      <c r="A148" s="624"/>
      <c r="B148" s="623" t="s">
        <v>1</v>
      </c>
      <c r="C148" s="654">
        <v>285729</v>
      </c>
      <c r="D148" s="621">
        <v>214296</v>
      </c>
      <c r="E148" s="621">
        <v>178581</v>
      </c>
      <c r="F148" s="620">
        <v>107148</v>
      </c>
      <c r="G148" s="619">
        <v>304587</v>
      </c>
      <c r="H148" s="618">
        <v>228441</v>
      </c>
      <c r="I148" s="618">
        <v>190368</v>
      </c>
      <c r="J148" s="617">
        <v>114219</v>
      </c>
    </row>
    <row r="149" spans="1:11" s="637" customFormat="1" ht="16.5" customHeight="1" x14ac:dyDescent="0.2">
      <c r="A149" s="636">
        <v>10</v>
      </c>
      <c r="B149" s="635">
        <v>1</v>
      </c>
      <c r="C149" s="656">
        <v>295224</v>
      </c>
      <c r="D149" s="633">
        <v>221418</v>
      </c>
      <c r="E149" s="633">
        <v>184515</v>
      </c>
      <c r="F149" s="632">
        <v>110709</v>
      </c>
      <c r="G149" s="631">
        <v>314709</v>
      </c>
      <c r="H149" s="630">
        <v>236031</v>
      </c>
      <c r="I149" s="630">
        <v>196692</v>
      </c>
      <c r="J149" s="629">
        <v>118017</v>
      </c>
      <c r="K149" s="657"/>
    </row>
    <row r="150" spans="1:11" s="637" customFormat="1" ht="16.5" customHeight="1" x14ac:dyDescent="0.2">
      <c r="A150" s="628"/>
      <c r="B150" s="627">
        <v>2</v>
      </c>
      <c r="C150" s="655">
        <v>298167</v>
      </c>
      <c r="D150" s="625">
        <v>223626</v>
      </c>
      <c r="E150" s="625">
        <v>186354</v>
      </c>
      <c r="F150" s="620">
        <v>111813</v>
      </c>
      <c r="G150" s="619">
        <v>317847</v>
      </c>
      <c r="H150" s="618">
        <v>238386</v>
      </c>
      <c r="I150" s="618">
        <v>198654</v>
      </c>
      <c r="J150" s="617">
        <v>119193</v>
      </c>
      <c r="K150" s="657"/>
    </row>
    <row r="151" spans="1:11" s="637" customFormat="1" ht="16.5" customHeight="1" x14ac:dyDescent="0.2">
      <c r="A151" s="628"/>
      <c r="B151" s="627">
        <v>3</v>
      </c>
      <c r="C151" s="655">
        <v>301152</v>
      </c>
      <c r="D151" s="625">
        <v>225864</v>
      </c>
      <c r="E151" s="625">
        <v>188220</v>
      </c>
      <c r="F151" s="620">
        <v>112932</v>
      </c>
      <c r="G151" s="619">
        <v>321027</v>
      </c>
      <c r="H151" s="618">
        <v>240771</v>
      </c>
      <c r="I151" s="618">
        <v>200643</v>
      </c>
      <c r="J151" s="617">
        <v>120384</v>
      </c>
      <c r="K151" s="657"/>
    </row>
    <row r="152" spans="1:11" s="637" customFormat="1" ht="16.5" customHeight="1" x14ac:dyDescent="0.2">
      <c r="A152" s="628"/>
      <c r="B152" s="627">
        <v>4</v>
      </c>
      <c r="C152" s="655">
        <v>304170</v>
      </c>
      <c r="D152" s="625">
        <v>228129</v>
      </c>
      <c r="E152" s="625">
        <v>190107</v>
      </c>
      <c r="F152" s="620">
        <v>114063</v>
      </c>
      <c r="G152" s="619">
        <v>324246</v>
      </c>
      <c r="H152" s="618">
        <v>243186</v>
      </c>
      <c r="I152" s="618">
        <v>202653</v>
      </c>
      <c r="J152" s="617">
        <v>121593</v>
      </c>
      <c r="K152" s="657"/>
    </row>
    <row r="153" spans="1:11" s="637" customFormat="1" ht="16.5" customHeight="1" x14ac:dyDescent="0.2">
      <c r="A153" s="628"/>
      <c r="B153" s="627">
        <v>5</v>
      </c>
      <c r="C153" s="655">
        <v>307203</v>
      </c>
      <c r="D153" s="625">
        <v>230403</v>
      </c>
      <c r="E153" s="625">
        <v>192003</v>
      </c>
      <c r="F153" s="620">
        <v>115200</v>
      </c>
      <c r="G153" s="619">
        <v>327477</v>
      </c>
      <c r="H153" s="618">
        <v>245607</v>
      </c>
      <c r="I153" s="618">
        <v>204672</v>
      </c>
      <c r="J153" s="617">
        <v>122805</v>
      </c>
      <c r="K153" s="657"/>
    </row>
    <row r="154" spans="1:11" s="637" customFormat="1" ht="16.5" customHeight="1" x14ac:dyDescent="0.2">
      <c r="A154" s="628"/>
      <c r="B154" s="627">
        <v>6</v>
      </c>
      <c r="C154" s="655">
        <v>310278</v>
      </c>
      <c r="D154" s="625">
        <v>232710</v>
      </c>
      <c r="E154" s="625">
        <v>193923</v>
      </c>
      <c r="F154" s="620">
        <v>116355</v>
      </c>
      <c r="G154" s="619">
        <v>330756</v>
      </c>
      <c r="H154" s="618">
        <v>248067</v>
      </c>
      <c r="I154" s="618">
        <v>206724</v>
      </c>
      <c r="J154" s="617">
        <v>124035</v>
      </c>
      <c r="K154" s="657"/>
    </row>
    <row r="155" spans="1:11" s="637" customFormat="1" ht="16.5" customHeight="1" x14ac:dyDescent="0.2">
      <c r="A155" s="628"/>
      <c r="B155" s="627">
        <v>7</v>
      </c>
      <c r="C155" s="655">
        <v>313386</v>
      </c>
      <c r="D155" s="625">
        <v>235041</v>
      </c>
      <c r="E155" s="625">
        <v>195867</v>
      </c>
      <c r="F155" s="620">
        <v>117519</v>
      </c>
      <c r="G155" s="619">
        <v>334068</v>
      </c>
      <c r="H155" s="618">
        <v>250551</v>
      </c>
      <c r="I155" s="618">
        <v>208794</v>
      </c>
      <c r="J155" s="617">
        <v>125277</v>
      </c>
      <c r="K155" s="657"/>
    </row>
    <row r="156" spans="1:11" s="637" customFormat="1" ht="16.5" customHeight="1" x14ac:dyDescent="0.2">
      <c r="A156" s="628"/>
      <c r="B156" s="627">
        <v>8</v>
      </c>
      <c r="C156" s="655">
        <v>316509</v>
      </c>
      <c r="D156" s="625">
        <v>237381</v>
      </c>
      <c r="E156" s="625">
        <v>197817</v>
      </c>
      <c r="F156" s="620">
        <v>118692</v>
      </c>
      <c r="G156" s="619">
        <v>337398</v>
      </c>
      <c r="H156" s="618">
        <v>253050</v>
      </c>
      <c r="I156" s="618">
        <v>210873</v>
      </c>
      <c r="J156" s="617">
        <v>126525</v>
      </c>
      <c r="K156" s="657"/>
    </row>
    <row r="157" spans="1:11" s="637" customFormat="1" ht="16.5" customHeight="1" x14ac:dyDescent="0.2">
      <c r="A157" s="628"/>
      <c r="B157" s="627">
        <v>9</v>
      </c>
      <c r="C157" s="655">
        <v>319677</v>
      </c>
      <c r="D157" s="625">
        <v>239757</v>
      </c>
      <c r="E157" s="625">
        <v>199797</v>
      </c>
      <c r="F157" s="620">
        <v>119880</v>
      </c>
      <c r="G157" s="619">
        <v>340776</v>
      </c>
      <c r="H157" s="618">
        <v>255582</v>
      </c>
      <c r="I157" s="618">
        <v>212985</v>
      </c>
      <c r="J157" s="617">
        <v>127791</v>
      </c>
      <c r="K157" s="657"/>
    </row>
    <row r="158" spans="1:11" s="637" customFormat="1" ht="16.5" customHeight="1" x14ac:dyDescent="0.2">
      <c r="A158" s="628"/>
      <c r="B158" s="627">
        <v>10</v>
      </c>
      <c r="C158" s="655">
        <v>322878</v>
      </c>
      <c r="D158" s="625">
        <v>242160</v>
      </c>
      <c r="E158" s="625">
        <v>201798</v>
      </c>
      <c r="F158" s="620">
        <v>121080</v>
      </c>
      <c r="G158" s="619">
        <v>344187</v>
      </c>
      <c r="H158" s="618">
        <v>258141</v>
      </c>
      <c r="I158" s="618">
        <v>215118</v>
      </c>
      <c r="J158" s="617">
        <v>129069</v>
      </c>
      <c r="K158" s="657"/>
    </row>
    <row r="159" spans="1:11" s="637" customFormat="1" ht="16.5" customHeight="1" x14ac:dyDescent="0.2">
      <c r="A159" s="628"/>
      <c r="B159" s="627">
        <v>11</v>
      </c>
      <c r="C159" s="655">
        <v>326100</v>
      </c>
      <c r="D159" s="625">
        <v>244575</v>
      </c>
      <c r="E159" s="625">
        <v>203814</v>
      </c>
      <c r="F159" s="620">
        <v>122289</v>
      </c>
      <c r="G159" s="619">
        <v>347622</v>
      </c>
      <c r="H159" s="618">
        <v>260718</v>
      </c>
      <c r="I159" s="618">
        <v>217263</v>
      </c>
      <c r="J159" s="617">
        <v>130359</v>
      </c>
      <c r="K159" s="657"/>
    </row>
    <row r="160" spans="1:11" s="637" customFormat="1" ht="16.5" customHeight="1" x14ac:dyDescent="0.2">
      <c r="A160" s="628"/>
      <c r="B160" s="627">
        <v>12</v>
      </c>
      <c r="C160" s="655">
        <v>329367</v>
      </c>
      <c r="D160" s="625">
        <v>247026</v>
      </c>
      <c r="E160" s="625">
        <v>205854</v>
      </c>
      <c r="F160" s="620">
        <v>123513</v>
      </c>
      <c r="G160" s="619">
        <v>351105</v>
      </c>
      <c r="H160" s="618">
        <v>263328</v>
      </c>
      <c r="I160" s="618">
        <v>219441</v>
      </c>
      <c r="J160" s="617">
        <v>131664</v>
      </c>
      <c r="K160" s="657"/>
    </row>
    <row r="161" spans="1:11" s="637" customFormat="1" ht="16.5" customHeight="1" x14ac:dyDescent="0.2">
      <c r="A161" s="628"/>
      <c r="B161" s="627">
        <v>13</v>
      </c>
      <c r="C161" s="655">
        <v>332658</v>
      </c>
      <c r="D161" s="625">
        <v>249495</v>
      </c>
      <c r="E161" s="625">
        <v>207912</v>
      </c>
      <c r="F161" s="620">
        <v>124746</v>
      </c>
      <c r="G161" s="619">
        <v>354612</v>
      </c>
      <c r="H161" s="618">
        <v>265959</v>
      </c>
      <c r="I161" s="618">
        <v>221634</v>
      </c>
      <c r="J161" s="617">
        <v>132981</v>
      </c>
      <c r="K161" s="657"/>
    </row>
    <row r="162" spans="1:11" s="637" customFormat="1" ht="16.5" customHeight="1" x14ac:dyDescent="0.2">
      <c r="A162" s="628"/>
      <c r="B162" s="627">
        <v>14</v>
      </c>
      <c r="C162" s="655">
        <v>335988</v>
      </c>
      <c r="D162" s="625">
        <v>251991</v>
      </c>
      <c r="E162" s="625">
        <v>209994</v>
      </c>
      <c r="F162" s="620">
        <v>125997</v>
      </c>
      <c r="G162" s="619">
        <v>358164</v>
      </c>
      <c r="H162" s="618">
        <v>268623</v>
      </c>
      <c r="I162" s="618">
        <v>223854</v>
      </c>
      <c r="J162" s="617">
        <v>134313</v>
      </c>
      <c r="K162" s="657"/>
    </row>
    <row r="163" spans="1:11" s="637" customFormat="1" ht="16.5" customHeight="1" x14ac:dyDescent="0.2">
      <c r="A163" s="628"/>
      <c r="B163" s="627">
        <v>15</v>
      </c>
      <c r="C163" s="655">
        <v>339342</v>
      </c>
      <c r="D163" s="625">
        <v>254508</v>
      </c>
      <c r="E163" s="625">
        <v>212088</v>
      </c>
      <c r="F163" s="620">
        <v>127254</v>
      </c>
      <c r="G163" s="619">
        <v>361740</v>
      </c>
      <c r="H163" s="618">
        <v>271305</v>
      </c>
      <c r="I163" s="618">
        <v>226089</v>
      </c>
      <c r="J163" s="617">
        <v>135654</v>
      </c>
      <c r="K163" s="657"/>
    </row>
    <row r="164" spans="1:11" s="637" customFormat="1" ht="16.5" customHeight="1" thickBot="1" x14ac:dyDescent="0.25">
      <c r="A164" s="624"/>
      <c r="B164" s="623">
        <v>16</v>
      </c>
      <c r="C164" s="654">
        <v>342735</v>
      </c>
      <c r="D164" s="621">
        <v>257052</v>
      </c>
      <c r="E164" s="621">
        <v>214209</v>
      </c>
      <c r="F164" s="620">
        <v>128526</v>
      </c>
      <c r="G164" s="619">
        <v>365355</v>
      </c>
      <c r="H164" s="618">
        <v>274017</v>
      </c>
      <c r="I164" s="618">
        <v>228348</v>
      </c>
      <c r="J164" s="617">
        <v>137007</v>
      </c>
      <c r="K164" s="657"/>
    </row>
    <row r="165" spans="1:11" s="637" customFormat="1" ht="16.5" customHeight="1" thickBot="1" x14ac:dyDescent="0.25">
      <c r="A165" s="664" t="s">
        <v>1270</v>
      </c>
      <c r="B165" s="663"/>
      <c r="C165" s="663"/>
      <c r="D165" s="663"/>
      <c r="E165" s="663"/>
      <c r="F165" s="663"/>
      <c r="G165" s="663"/>
      <c r="H165" s="663"/>
      <c r="I165" s="663"/>
      <c r="J165" s="662"/>
      <c r="K165" s="657"/>
    </row>
    <row r="166" spans="1:11" s="637" customFormat="1" ht="18.600000000000001" customHeight="1" x14ac:dyDescent="0.2">
      <c r="A166" s="661"/>
      <c r="B166" s="660"/>
      <c r="C166" s="648" t="s">
        <v>980</v>
      </c>
      <c r="D166" s="646" t="s">
        <v>981</v>
      </c>
      <c r="E166" s="645"/>
      <c r="F166" s="645"/>
      <c r="G166" s="647" t="s">
        <v>980</v>
      </c>
      <c r="H166" s="646" t="s">
        <v>981</v>
      </c>
      <c r="I166" s="645"/>
      <c r="J166" s="644"/>
      <c r="K166" s="657"/>
    </row>
    <row r="167" spans="1:11" s="637" customFormat="1" ht="28.9" customHeight="1" thickBot="1" x14ac:dyDescent="0.25">
      <c r="A167" s="659"/>
      <c r="B167" s="658"/>
      <c r="C167" s="641"/>
      <c r="D167" s="638" t="s">
        <v>4</v>
      </c>
      <c r="E167" s="638" t="s">
        <v>5</v>
      </c>
      <c r="F167" s="640" t="s">
        <v>6</v>
      </c>
      <c r="G167" s="639"/>
      <c r="H167" s="638" t="s">
        <v>4</v>
      </c>
      <c r="I167" s="638" t="s">
        <v>5</v>
      </c>
      <c r="J167" s="638" t="s">
        <v>6</v>
      </c>
      <c r="K167" s="657"/>
    </row>
    <row r="168" spans="1:11" s="637" customFormat="1" ht="16.5" customHeight="1" x14ac:dyDescent="0.2">
      <c r="A168" s="636">
        <v>11</v>
      </c>
      <c r="B168" s="635">
        <v>1</v>
      </c>
      <c r="C168" s="656">
        <v>464919</v>
      </c>
      <c r="D168" s="633">
        <v>348690</v>
      </c>
      <c r="E168" s="633">
        <v>290574</v>
      </c>
      <c r="F168" s="632">
        <v>174345</v>
      </c>
      <c r="G168" s="631">
        <v>495603</v>
      </c>
      <c r="H168" s="630">
        <v>371703</v>
      </c>
      <c r="I168" s="630">
        <v>309753</v>
      </c>
      <c r="J168" s="629">
        <v>185850</v>
      </c>
    </row>
    <row r="169" spans="1:11" s="637" customFormat="1" ht="16.5" customHeight="1" x14ac:dyDescent="0.2">
      <c r="A169" s="628"/>
      <c r="B169" s="627">
        <v>2</v>
      </c>
      <c r="C169" s="655">
        <v>469521</v>
      </c>
      <c r="D169" s="625">
        <v>352140</v>
      </c>
      <c r="E169" s="625">
        <v>293451</v>
      </c>
      <c r="F169" s="620">
        <v>176070</v>
      </c>
      <c r="G169" s="619">
        <v>500508</v>
      </c>
      <c r="H169" s="618">
        <v>375381</v>
      </c>
      <c r="I169" s="618">
        <v>312819</v>
      </c>
      <c r="J169" s="617">
        <v>187692</v>
      </c>
    </row>
    <row r="170" spans="1:11" s="637" customFormat="1" ht="16.5" customHeight="1" x14ac:dyDescent="0.2">
      <c r="A170" s="628"/>
      <c r="B170" s="627">
        <v>3</v>
      </c>
      <c r="C170" s="655">
        <v>474156</v>
      </c>
      <c r="D170" s="625">
        <v>355617</v>
      </c>
      <c r="E170" s="625">
        <v>296349</v>
      </c>
      <c r="F170" s="620">
        <v>177810</v>
      </c>
      <c r="G170" s="619">
        <v>505449</v>
      </c>
      <c r="H170" s="618">
        <v>379086</v>
      </c>
      <c r="I170" s="618">
        <v>315906</v>
      </c>
      <c r="J170" s="617">
        <v>189543</v>
      </c>
    </row>
    <row r="171" spans="1:11" s="637" customFormat="1" ht="16.5" customHeight="1" x14ac:dyDescent="0.2">
      <c r="A171" s="628"/>
      <c r="B171" s="627">
        <v>4</v>
      </c>
      <c r="C171" s="655">
        <v>478848</v>
      </c>
      <c r="D171" s="625">
        <v>359136</v>
      </c>
      <c r="E171" s="625">
        <v>299280</v>
      </c>
      <c r="F171" s="620">
        <v>179568</v>
      </c>
      <c r="G171" s="619">
        <v>510453</v>
      </c>
      <c r="H171" s="618">
        <v>382839</v>
      </c>
      <c r="I171" s="618">
        <v>319032</v>
      </c>
      <c r="J171" s="617">
        <v>191421</v>
      </c>
    </row>
    <row r="172" spans="1:11" s="637" customFormat="1" ht="16.5" customHeight="1" x14ac:dyDescent="0.2">
      <c r="A172" s="628"/>
      <c r="B172" s="627">
        <v>5</v>
      </c>
      <c r="C172" s="655">
        <v>483588</v>
      </c>
      <c r="D172" s="625">
        <v>362691</v>
      </c>
      <c r="E172" s="625">
        <v>302244</v>
      </c>
      <c r="F172" s="620">
        <v>181347</v>
      </c>
      <c r="G172" s="619">
        <v>515505</v>
      </c>
      <c r="H172" s="618">
        <v>386628</v>
      </c>
      <c r="I172" s="618">
        <v>322191</v>
      </c>
      <c r="J172" s="617">
        <v>193314</v>
      </c>
    </row>
    <row r="173" spans="1:11" s="637" customFormat="1" ht="16.5" customHeight="1" x14ac:dyDescent="0.2">
      <c r="A173" s="628"/>
      <c r="B173" s="627">
        <v>6</v>
      </c>
      <c r="C173" s="655">
        <v>488373</v>
      </c>
      <c r="D173" s="625">
        <v>366279</v>
      </c>
      <c r="E173" s="625">
        <v>305232</v>
      </c>
      <c r="F173" s="620">
        <v>183141</v>
      </c>
      <c r="G173" s="619">
        <v>520605</v>
      </c>
      <c r="H173" s="618">
        <v>390453</v>
      </c>
      <c r="I173" s="618">
        <v>325377</v>
      </c>
      <c r="J173" s="617">
        <v>195228</v>
      </c>
    </row>
    <row r="174" spans="1:11" s="637" customFormat="1" ht="16.5" customHeight="1" x14ac:dyDescent="0.2">
      <c r="A174" s="628"/>
      <c r="B174" s="627">
        <v>7</v>
      </c>
      <c r="C174" s="655">
        <v>493200</v>
      </c>
      <c r="D174" s="625">
        <v>369900</v>
      </c>
      <c r="E174" s="625">
        <v>308250</v>
      </c>
      <c r="F174" s="620">
        <v>184950</v>
      </c>
      <c r="G174" s="619">
        <v>525750</v>
      </c>
      <c r="H174" s="618">
        <v>394314</v>
      </c>
      <c r="I174" s="618">
        <v>328593</v>
      </c>
      <c r="J174" s="617">
        <v>197157</v>
      </c>
    </row>
    <row r="175" spans="1:11" s="637" customFormat="1" ht="16.5" customHeight="1" x14ac:dyDescent="0.2">
      <c r="A175" s="628"/>
      <c r="B175" s="627">
        <v>8</v>
      </c>
      <c r="C175" s="655">
        <v>498075</v>
      </c>
      <c r="D175" s="625">
        <v>373557</v>
      </c>
      <c r="E175" s="625">
        <v>311298</v>
      </c>
      <c r="F175" s="620">
        <v>186777</v>
      </c>
      <c r="G175" s="619">
        <v>530949</v>
      </c>
      <c r="H175" s="618">
        <v>398211</v>
      </c>
      <c r="I175" s="618">
        <v>331842</v>
      </c>
      <c r="J175" s="617">
        <v>199107</v>
      </c>
    </row>
    <row r="176" spans="1:11" s="637" customFormat="1" ht="16.5" customHeight="1" x14ac:dyDescent="0.2">
      <c r="A176" s="628"/>
      <c r="B176" s="627">
        <v>9</v>
      </c>
      <c r="C176" s="655">
        <v>503010</v>
      </c>
      <c r="D176" s="625">
        <v>377259</v>
      </c>
      <c r="E176" s="625">
        <v>314382</v>
      </c>
      <c r="F176" s="620">
        <v>188628</v>
      </c>
      <c r="G176" s="619">
        <v>536208</v>
      </c>
      <c r="H176" s="618">
        <v>402156</v>
      </c>
      <c r="I176" s="618">
        <v>335130</v>
      </c>
      <c r="J176" s="617">
        <v>201078</v>
      </c>
    </row>
    <row r="177" spans="1:10" s="637" customFormat="1" ht="16.5" customHeight="1" x14ac:dyDescent="0.2">
      <c r="A177" s="628"/>
      <c r="B177" s="627">
        <v>10</v>
      </c>
      <c r="C177" s="655">
        <v>507990</v>
      </c>
      <c r="D177" s="625">
        <v>380994</v>
      </c>
      <c r="E177" s="625">
        <v>317493</v>
      </c>
      <c r="F177" s="620">
        <v>190497</v>
      </c>
      <c r="G177" s="619">
        <v>541518</v>
      </c>
      <c r="H177" s="618">
        <v>406140</v>
      </c>
      <c r="I177" s="618">
        <v>338448</v>
      </c>
      <c r="J177" s="617">
        <v>203070</v>
      </c>
    </row>
    <row r="178" spans="1:10" s="637" customFormat="1" ht="16.5" customHeight="1" x14ac:dyDescent="0.2">
      <c r="A178" s="628"/>
      <c r="B178" s="627">
        <v>11</v>
      </c>
      <c r="C178" s="655">
        <v>513012</v>
      </c>
      <c r="D178" s="625">
        <v>384759</v>
      </c>
      <c r="E178" s="625">
        <v>320634</v>
      </c>
      <c r="F178" s="620">
        <v>192381</v>
      </c>
      <c r="G178" s="619">
        <v>546870</v>
      </c>
      <c r="H178" s="618">
        <v>410154</v>
      </c>
      <c r="I178" s="618">
        <v>341793</v>
      </c>
      <c r="J178" s="617">
        <v>205077</v>
      </c>
    </row>
    <row r="179" spans="1:10" s="637" customFormat="1" ht="16.5" customHeight="1" x14ac:dyDescent="0.2">
      <c r="A179" s="628"/>
      <c r="B179" s="627">
        <v>12</v>
      </c>
      <c r="C179" s="655">
        <v>518085</v>
      </c>
      <c r="D179" s="625">
        <v>388563</v>
      </c>
      <c r="E179" s="625">
        <v>323802</v>
      </c>
      <c r="F179" s="620">
        <v>194283</v>
      </c>
      <c r="G179" s="619">
        <v>552279</v>
      </c>
      <c r="H179" s="618">
        <v>414210</v>
      </c>
      <c r="I179" s="618">
        <v>345174</v>
      </c>
      <c r="J179" s="617">
        <v>207105</v>
      </c>
    </row>
    <row r="180" spans="1:10" s="637" customFormat="1" ht="16.5" customHeight="1" x14ac:dyDescent="0.2">
      <c r="A180" s="628"/>
      <c r="B180" s="627">
        <v>13</v>
      </c>
      <c r="C180" s="655">
        <v>523218</v>
      </c>
      <c r="D180" s="625">
        <v>392415</v>
      </c>
      <c r="E180" s="625">
        <v>327012</v>
      </c>
      <c r="F180" s="620">
        <v>196206</v>
      </c>
      <c r="G180" s="619">
        <v>557751</v>
      </c>
      <c r="H180" s="618">
        <v>418314</v>
      </c>
      <c r="I180" s="618">
        <v>348594</v>
      </c>
      <c r="J180" s="617">
        <v>209157</v>
      </c>
    </row>
    <row r="181" spans="1:10" s="637" customFormat="1" ht="16.5" customHeight="1" x14ac:dyDescent="0.2">
      <c r="A181" s="628"/>
      <c r="B181" s="627">
        <v>14</v>
      </c>
      <c r="C181" s="655">
        <v>528399</v>
      </c>
      <c r="D181" s="625">
        <v>396300</v>
      </c>
      <c r="E181" s="625">
        <v>330249</v>
      </c>
      <c r="F181" s="620">
        <v>198150</v>
      </c>
      <c r="G181" s="619">
        <v>563274</v>
      </c>
      <c r="H181" s="618">
        <v>422457</v>
      </c>
      <c r="I181" s="618">
        <v>352047</v>
      </c>
      <c r="J181" s="617">
        <v>211227</v>
      </c>
    </row>
    <row r="182" spans="1:10" s="637" customFormat="1" ht="16.5" customHeight="1" x14ac:dyDescent="0.2">
      <c r="A182" s="628"/>
      <c r="B182" s="627">
        <v>15</v>
      </c>
      <c r="C182" s="655">
        <v>533631</v>
      </c>
      <c r="D182" s="625">
        <v>400224</v>
      </c>
      <c r="E182" s="625">
        <v>333519</v>
      </c>
      <c r="F182" s="620">
        <v>200112</v>
      </c>
      <c r="G182" s="619">
        <v>568851</v>
      </c>
      <c r="H182" s="618">
        <v>426639</v>
      </c>
      <c r="I182" s="618">
        <v>355533</v>
      </c>
      <c r="J182" s="617">
        <v>213318</v>
      </c>
    </row>
    <row r="183" spans="1:10" s="637" customFormat="1" ht="16.5" customHeight="1" thickBot="1" x14ac:dyDescent="0.25">
      <c r="A183" s="624"/>
      <c r="B183" s="623">
        <v>16</v>
      </c>
      <c r="C183" s="654">
        <v>538911</v>
      </c>
      <c r="D183" s="621">
        <v>404184</v>
      </c>
      <c r="E183" s="621">
        <v>336819</v>
      </c>
      <c r="F183" s="620">
        <v>202092</v>
      </c>
      <c r="G183" s="619">
        <v>574479</v>
      </c>
      <c r="H183" s="618">
        <v>430860</v>
      </c>
      <c r="I183" s="618">
        <v>359049</v>
      </c>
      <c r="J183" s="617">
        <v>215430</v>
      </c>
    </row>
    <row r="184" spans="1:10" s="637" customFormat="1" ht="16.5" customHeight="1" x14ac:dyDescent="0.2">
      <c r="A184" s="636">
        <v>12</v>
      </c>
      <c r="B184" s="635">
        <v>1</v>
      </c>
      <c r="C184" s="656">
        <v>550992</v>
      </c>
      <c r="D184" s="633">
        <v>413244</v>
      </c>
      <c r="E184" s="633">
        <v>344370</v>
      </c>
      <c r="F184" s="632">
        <v>206622</v>
      </c>
      <c r="G184" s="631">
        <v>587358</v>
      </c>
      <c r="H184" s="630">
        <v>440520</v>
      </c>
      <c r="I184" s="630">
        <v>367098</v>
      </c>
      <c r="J184" s="629">
        <v>220260</v>
      </c>
    </row>
    <row r="185" spans="1:10" s="637" customFormat="1" ht="16.5" customHeight="1" x14ac:dyDescent="0.2">
      <c r="A185" s="628"/>
      <c r="B185" s="627">
        <v>2</v>
      </c>
      <c r="C185" s="655">
        <v>556446</v>
      </c>
      <c r="D185" s="625">
        <v>417336</v>
      </c>
      <c r="E185" s="625">
        <v>347778</v>
      </c>
      <c r="F185" s="620">
        <v>208668</v>
      </c>
      <c r="G185" s="619">
        <v>593172</v>
      </c>
      <c r="H185" s="618">
        <v>444879</v>
      </c>
      <c r="I185" s="618">
        <v>370734</v>
      </c>
      <c r="J185" s="617">
        <v>222441</v>
      </c>
    </row>
    <row r="186" spans="1:10" s="637" customFormat="1" ht="16.5" customHeight="1" x14ac:dyDescent="0.2">
      <c r="A186" s="628"/>
      <c r="B186" s="627">
        <v>3</v>
      </c>
      <c r="C186" s="655">
        <v>561960</v>
      </c>
      <c r="D186" s="625">
        <v>421470</v>
      </c>
      <c r="E186" s="625">
        <v>351225</v>
      </c>
      <c r="F186" s="620">
        <v>210735</v>
      </c>
      <c r="G186" s="619">
        <v>599049</v>
      </c>
      <c r="H186" s="618">
        <v>449286</v>
      </c>
      <c r="I186" s="618">
        <v>374406</v>
      </c>
      <c r="J186" s="617">
        <v>224643</v>
      </c>
    </row>
    <row r="187" spans="1:10" s="637" customFormat="1" ht="16.5" customHeight="1" x14ac:dyDescent="0.2">
      <c r="A187" s="628"/>
      <c r="B187" s="627">
        <v>4</v>
      </c>
      <c r="C187" s="655">
        <v>567534</v>
      </c>
      <c r="D187" s="625">
        <v>425652</v>
      </c>
      <c r="E187" s="625">
        <v>354708</v>
      </c>
      <c r="F187" s="620">
        <v>212826</v>
      </c>
      <c r="G187" s="619">
        <v>604992</v>
      </c>
      <c r="H187" s="618">
        <v>453744</v>
      </c>
      <c r="I187" s="618">
        <v>378120</v>
      </c>
      <c r="J187" s="617">
        <v>226872</v>
      </c>
    </row>
    <row r="188" spans="1:10" s="637" customFormat="1" ht="16.5" customHeight="1" x14ac:dyDescent="0.2">
      <c r="A188" s="628"/>
      <c r="B188" s="627">
        <v>5</v>
      </c>
      <c r="C188" s="655">
        <v>573159</v>
      </c>
      <c r="D188" s="625">
        <v>429870</v>
      </c>
      <c r="E188" s="625">
        <v>358224</v>
      </c>
      <c r="F188" s="620">
        <v>214935</v>
      </c>
      <c r="G188" s="619">
        <v>610986</v>
      </c>
      <c r="H188" s="618">
        <v>458241</v>
      </c>
      <c r="I188" s="618">
        <v>381867</v>
      </c>
      <c r="J188" s="617">
        <v>229119</v>
      </c>
    </row>
    <row r="189" spans="1:10" s="637" customFormat="1" ht="16.5" customHeight="1" x14ac:dyDescent="0.2">
      <c r="A189" s="628"/>
      <c r="B189" s="627">
        <v>6</v>
      </c>
      <c r="C189" s="655">
        <v>578835</v>
      </c>
      <c r="D189" s="625">
        <v>434127</v>
      </c>
      <c r="E189" s="625">
        <v>361773</v>
      </c>
      <c r="F189" s="620">
        <v>217062</v>
      </c>
      <c r="G189" s="619">
        <v>617037</v>
      </c>
      <c r="H189" s="618">
        <v>462777</v>
      </c>
      <c r="I189" s="618">
        <v>385647</v>
      </c>
      <c r="J189" s="617">
        <v>231390</v>
      </c>
    </row>
    <row r="190" spans="1:10" s="637" customFormat="1" ht="16.5" customHeight="1" x14ac:dyDescent="0.2">
      <c r="A190" s="628"/>
      <c r="B190" s="627">
        <v>7</v>
      </c>
      <c r="C190" s="655">
        <v>584568</v>
      </c>
      <c r="D190" s="625">
        <v>438426</v>
      </c>
      <c r="E190" s="625">
        <v>365355</v>
      </c>
      <c r="F190" s="620">
        <v>219213</v>
      </c>
      <c r="G190" s="619">
        <v>623148</v>
      </c>
      <c r="H190" s="618">
        <v>467361</v>
      </c>
      <c r="I190" s="618">
        <v>389469</v>
      </c>
      <c r="J190" s="617">
        <v>233682</v>
      </c>
    </row>
    <row r="191" spans="1:10" s="637" customFormat="1" ht="16.5" customHeight="1" x14ac:dyDescent="0.2">
      <c r="A191" s="628"/>
      <c r="B191" s="627">
        <v>8</v>
      </c>
      <c r="C191" s="655">
        <v>590364</v>
      </c>
      <c r="D191" s="625">
        <v>442773</v>
      </c>
      <c r="E191" s="625">
        <v>368979</v>
      </c>
      <c r="F191" s="620">
        <v>221388</v>
      </c>
      <c r="G191" s="619">
        <v>629328</v>
      </c>
      <c r="H191" s="618">
        <v>471996</v>
      </c>
      <c r="I191" s="618">
        <v>393330</v>
      </c>
      <c r="J191" s="617">
        <v>235998</v>
      </c>
    </row>
    <row r="192" spans="1:10" s="637" customFormat="1" ht="16.5" customHeight="1" x14ac:dyDescent="0.2">
      <c r="A192" s="628"/>
      <c r="B192" s="627">
        <v>9</v>
      </c>
      <c r="C192" s="655">
        <v>596214</v>
      </c>
      <c r="D192" s="625">
        <v>447162</v>
      </c>
      <c r="E192" s="625">
        <v>372633</v>
      </c>
      <c r="F192" s="620">
        <v>223581</v>
      </c>
      <c r="G192" s="619">
        <v>635565</v>
      </c>
      <c r="H192" s="618">
        <v>476673</v>
      </c>
      <c r="I192" s="618">
        <v>397227</v>
      </c>
      <c r="J192" s="617">
        <v>238338</v>
      </c>
    </row>
    <row r="193" spans="1:10" s="637" customFormat="1" ht="16.5" customHeight="1" x14ac:dyDescent="0.2">
      <c r="A193" s="628"/>
      <c r="B193" s="627">
        <v>10</v>
      </c>
      <c r="C193" s="655">
        <v>602121</v>
      </c>
      <c r="D193" s="625">
        <v>451590</v>
      </c>
      <c r="E193" s="625">
        <v>376326</v>
      </c>
      <c r="F193" s="620">
        <v>225795</v>
      </c>
      <c r="G193" s="619">
        <v>641862</v>
      </c>
      <c r="H193" s="618">
        <v>481398</v>
      </c>
      <c r="I193" s="618">
        <v>401163</v>
      </c>
      <c r="J193" s="617">
        <v>240699</v>
      </c>
    </row>
    <row r="194" spans="1:10" s="637" customFormat="1" ht="16.5" customHeight="1" x14ac:dyDescent="0.2">
      <c r="A194" s="628"/>
      <c r="B194" s="627">
        <v>11</v>
      </c>
      <c r="C194" s="655">
        <v>608085</v>
      </c>
      <c r="D194" s="625">
        <v>456063</v>
      </c>
      <c r="E194" s="625">
        <v>380052</v>
      </c>
      <c r="F194" s="620">
        <v>228033</v>
      </c>
      <c r="G194" s="619">
        <v>648219</v>
      </c>
      <c r="H194" s="618">
        <v>486165</v>
      </c>
      <c r="I194" s="618">
        <v>405138</v>
      </c>
      <c r="J194" s="617">
        <v>243081</v>
      </c>
    </row>
    <row r="195" spans="1:10" s="637" customFormat="1" ht="16.5" customHeight="1" x14ac:dyDescent="0.2">
      <c r="A195" s="628"/>
      <c r="B195" s="627">
        <v>12</v>
      </c>
      <c r="C195" s="655">
        <v>614121</v>
      </c>
      <c r="D195" s="625">
        <v>460590</v>
      </c>
      <c r="E195" s="625">
        <v>383826</v>
      </c>
      <c r="F195" s="620">
        <v>230295</v>
      </c>
      <c r="G195" s="619">
        <v>654654</v>
      </c>
      <c r="H195" s="618">
        <v>490992</v>
      </c>
      <c r="I195" s="618">
        <v>409158</v>
      </c>
      <c r="J195" s="617">
        <v>245496</v>
      </c>
    </row>
    <row r="196" spans="1:10" s="637" customFormat="1" ht="16.5" customHeight="1" x14ac:dyDescent="0.2">
      <c r="A196" s="628"/>
      <c r="B196" s="627">
        <v>13</v>
      </c>
      <c r="C196" s="655">
        <v>620208</v>
      </c>
      <c r="D196" s="625">
        <v>465156</v>
      </c>
      <c r="E196" s="625">
        <v>387630</v>
      </c>
      <c r="F196" s="620">
        <v>232578</v>
      </c>
      <c r="G196" s="619">
        <v>661143</v>
      </c>
      <c r="H196" s="618">
        <v>495858</v>
      </c>
      <c r="I196" s="618">
        <v>413214</v>
      </c>
      <c r="J196" s="617">
        <v>247929</v>
      </c>
    </row>
    <row r="197" spans="1:10" s="637" customFormat="1" ht="16.5" customHeight="1" x14ac:dyDescent="0.2">
      <c r="A197" s="628"/>
      <c r="B197" s="627">
        <v>14</v>
      </c>
      <c r="C197" s="655">
        <v>626352</v>
      </c>
      <c r="D197" s="625">
        <v>469764</v>
      </c>
      <c r="E197" s="625">
        <v>391470</v>
      </c>
      <c r="F197" s="620">
        <v>234882</v>
      </c>
      <c r="G197" s="619">
        <v>667692</v>
      </c>
      <c r="H197" s="618">
        <v>500769</v>
      </c>
      <c r="I197" s="618">
        <v>417309</v>
      </c>
      <c r="J197" s="617">
        <v>250386</v>
      </c>
    </row>
    <row r="198" spans="1:10" s="637" customFormat="1" ht="16.5" customHeight="1" x14ac:dyDescent="0.2">
      <c r="A198" s="628"/>
      <c r="B198" s="627">
        <v>15</v>
      </c>
      <c r="C198" s="655">
        <v>632565</v>
      </c>
      <c r="D198" s="625">
        <v>474423</v>
      </c>
      <c r="E198" s="625">
        <v>395352</v>
      </c>
      <c r="F198" s="620">
        <v>237213</v>
      </c>
      <c r="G198" s="619">
        <v>674313</v>
      </c>
      <c r="H198" s="618">
        <v>505734</v>
      </c>
      <c r="I198" s="618">
        <v>421446</v>
      </c>
      <c r="J198" s="617">
        <v>252867</v>
      </c>
    </row>
    <row r="199" spans="1:10" s="637" customFormat="1" ht="16.5" customHeight="1" thickBot="1" x14ac:dyDescent="0.25">
      <c r="A199" s="624"/>
      <c r="B199" s="623">
        <v>16</v>
      </c>
      <c r="C199" s="654">
        <v>638847</v>
      </c>
      <c r="D199" s="621">
        <v>479136</v>
      </c>
      <c r="E199" s="621">
        <v>399279</v>
      </c>
      <c r="F199" s="620">
        <v>239568</v>
      </c>
      <c r="G199" s="619">
        <v>681012</v>
      </c>
      <c r="H199" s="618">
        <v>510759</v>
      </c>
      <c r="I199" s="618">
        <v>425634</v>
      </c>
      <c r="J199" s="617">
        <v>255381</v>
      </c>
    </row>
    <row r="200" spans="1:10" s="637" customFormat="1" ht="16.5" customHeight="1" thickBot="1" x14ac:dyDescent="0.25">
      <c r="A200" s="653" t="s">
        <v>1269</v>
      </c>
      <c r="B200" s="652"/>
      <c r="C200" s="652"/>
      <c r="D200" s="652"/>
      <c r="E200" s="652"/>
      <c r="F200" s="652"/>
      <c r="G200" s="652"/>
      <c r="H200" s="652"/>
      <c r="I200" s="652"/>
      <c r="J200" s="651"/>
    </row>
    <row r="201" spans="1:10" s="637" customFormat="1" ht="16.5" customHeight="1" x14ac:dyDescent="0.2">
      <c r="A201" s="650"/>
      <c r="B201" s="649"/>
      <c r="C201" s="648" t="s">
        <v>980</v>
      </c>
      <c r="D201" s="646" t="s">
        <v>981</v>
      </c>
      <c r="E201" s="645"/>
      <c r="F201" s="645"/>
      <c r="G201" s="647" t="s">
        <v>980</v>
      </c>
      <c r="H201" s="646" t="s">
        <v>981</v>
      </c>
      <c r="I201" s="645"/>
      <c r="J201" s="644"/>
    </row>
    <row r="202" spans="1:10" s="637" customFormat="1" ht="29.45" customHeight="1" thickBot="1" x14ac:dyDescent="0.25">
      <c r="A202" s="643"/>
      <c r="B202" s="642"/>
      <c r="C202" s="641"/>
      <c r="D202" s="638" t="s">
        <v>4</v>
      </c>
      <c r="E202" s="638" t="s">
        <v>5</v>
      </c>
      <c r="F202" s="640" t="s">
        <v>6</v>
      </c>
      <c r="G202" s="639"/>
      <c r="H202" s="638" t="s">
        <v>4</v>
      </c>
      <c r="I202" s="638" t="s">
        <v>5</v>
      </c>
      <c r="J202" s="638" t="s">
        <v>6</v>
      </c>
    </row>
    <row r="203" spans="1:10" s="616" customFormat="1" ht="16.5" customHeight="1" x14ac:dyDescent="0.2">
      <c r="A203" s="636">
        <v>11</v>
      </c>
      <c r="B203" s="635">
        <v>1</v>
      </c>
      <c r="C203" s="634">
        <v>468351</v>
      </c>
      <c r="D203" s="633">
        <v>351264</v>
      </c>
      <c r="E203" s="633">
        <v>292719</v>
      </c>
      <c r="F203" s="632">
        <v>175632</v>
      </c>
      <c r="G203" s="631">
        <v>499263</v>
      </c>
      <c r="H203" s="630">
        <v>374448</v>
      </c>
      <c r="I203" s="630">
        <v>312039</v>
      </c>
      <c r="J203" s="629">
        <v>187224</v>
      </c>
    </row>
    <row r="204" spans="1:10" s="616" customFormat="1" ht="16.5" customHeight="1" x14ac:dyDescent="0.2">
      <c r="A204" s="628"/>
      <c r="B204" s="627">
        <v>2</v>
      </c>
      <c r="C204" s="626">
        <v>472974</v>
      </c>
      <c r="D204" s="625">
        <v>354732</v>
      </c>
      <c r="E204" s="625">
        <v>295608</v>
      </c>
      <c r="F204" s="620">
        <v>177366</v>
      </c>
      <c r="G204" s="619">
        <v>504189</v>
      </c>
      <c r="H204" s="618">
        <v>378141</v>
      </c>
      <c r="I204" s="618">
        <v>315117</v>
      </c>
      <c r="J204" s="617">
        <v>189072</v>
      </c>
    </row>
    <row r="205" spans="1:10" s="616" customFormat="1" ht="16.5" customHeight="1" x14ac:dyDescent="0.2">
      <c r="A205" s="628"/>
      <c r="B205" s="627">
        <v>3</v>
      </c>
      <c r="C205" s="626">
        <v>477660</v>
      </c>
      <c r="D205" s="625">
        <v>358245</v>
      </c>
      <c r="E205" s="625">
        <v>298539</v>
      </c>
      <c r="F205" s="620">
        <v>179124</v>
      </c>
      <c r="G205" s="619">
        <v>509187</v>
      </c>
      <c r="H205" s="618">
        <v>381891</v>
      </c>
      <c r="I205" s="618">
        <v>318243</v>
      </c>
      <c r="J205" s="617">
        <v>190944</v>
      </c>
    </row>
    <row r="206" spans="1:10" s="616" customFormat="1" ht="16.5" customHeight="1" x14ac:dyDescent="0.2">
      <c r="A206" s="628"/>
      <c r="B206" s="627">
        <v>4</v>
      </c>
      <c r="C206" s="626">
        <v>482385</v>
      </c>
      <c r="D206" s="625">
        <v>361788</v>
      </c>
      <c r="E206" s="625">
        <v>301491</v>
      </c>
      <c r="F206" s="620">
        <v>180894</v>
      </c>
      <c r="G206" s="619">
        <v>514221</v>
      </c>
      <c r="H206" s="618">
        <v>385665</v>
      </c>
      <c r="I206" s="618">
        <v>321387</v>
      </c>
      <c r="J206" s="617">
        <v>192834</v>
      </c>
    </row>
    <row r="207" spans="1:10" s="616" customFormat="1" ht="16.5" customHeight="1" x14ac:dyDescent="0.2">
      <c r="A207" s="628"/>
      <c r="B207" s="627">
        <v>5</v>
      </c>
      <c r="C207" s="626">
        <v>487158</v>
      </c>
      <c r="D207" s="625">
        <v>365370</v>
      </c>
      <c r="E207" s="625">
        <v>304473</v>
      </c>
      <c r="F207" s="620">
        <v>182685</v>
      </c>
      <c r="G207" s="619">
        <v>519309</v>
      </c>
      <c r="H207" s="618">
        <v>389481</v>
      </c>
      <c r="I207" s="618">
        <v>324567</v>
      </c>
      <c r="J207" s="617">
        <v>194742</v>
      </c>
    </row>
    <row r="208" spans="1:10" s="616" customFormat="1" ht="16.5" customHeight="1" x14ac:dyDescent="0.2">
      <c r="A208" s="628"/>
      <c r="B208" s="627">
        <v>6</v>
      </c>
      <c r="C208" s="626">
        <v>491982</v>
      </c>
      <c r="D208" s="625">
        <v>368988</v>
      </c>
      <c r="E208" s="625">
        <v>307488</v>
      </c>
      <c r="F208" s="620">
        <v>184494</v>
      </c>
      <c r="G208" s="619">
        <v>524454</v>
      </c>
      <c r="H208" s="618">
        <v>393342</v>
      </c>
      <c r="I208" s="618">
        <v>327783</v>
      </c>
      <c r="J208" s="617">
        <v>196671</v>
      </c>
    </row>
    <row r="209" spans="1:10" s="616" customFormat="1" ht="16.5" customHeight="1" x14ac:dyDescent="0.2">
      <c r="A209" s="628"/>
      <c r="B209" s="627">
        <v>7</v>
      </c>
      <c r="C209" s="626">
        <v>496848</v>
      </c>
      <c r="D209" s="625">
        <v>372636</v>
      </c>
      <c r="E209" s="625">
        <v>310530</v>
      </c>
      <c r="F209" s="620">
        <v>186318</v>
      </c>
      <c r="G209" s="619">
        <v>529641</v>
      </c>
      <c r="H209" s="618">
        <v>397230</v>
      </c>
      <c r="I209" s="618">
        <v>331026</v>
      </c>
      <c r="J209" s="617">
        <v>198615</v>
      </c>
    </row>
    <row r="210" spans="1:10" s="616" customFormat="1" ht="16.5" customHeight="1" x14ac:dyDescent="0.2">
      <c r="A210" s="628"/>
      <c r="B210" s="627">
        <v>8</v>
      </c>
      <c r="C210" s="626">
        <v>501768</v>
      </c>
      <c r="D210" s="625">
        <v>376326</v>
      </c>
      <c r="E210" s="625">
        <v>313605</v>
      </c>
      <c r="F210" s="620">
        <v>188163</v>
      </c>
      <c r="G210" s="619">
        <v>534885</v>
      </c>
      <c r="H210" s="618">
        <v>401163</v>
      </c>
      <c r="I210" s="618">
        <v>334302</v>
      </c>
      <c r="J210" s="617">
        <v>200583</v>
      </c>
    </row>
    <row r="211" spans="1:10" s="616" customFormat="1" ht="16.5" customHeight="1" x14ac:dyDescent="0.2">
      <c r="A211" s="628"/>
      <c r="B211" s="627">
        <v>9</v>
      </c>
      <c r="C211" s="626">
        <v>506733</v>
      </c>
      <c r="D211" s="625">
        <v>380049</v>
      </c>
      <c r="E211" s="625">
        <v>316707</v>
      </c>
      <c r="F211" s="620">
        <v>190026</v>
      </c>
      <c r="G211" s="619">
        <v>540177</v>
      </c>
      <c r="H211" s="618">
        <v>405132</v>
      </c>
      <c r="I211" s="618">
        <v>337611</v>
      </c>
      <c r="J211" s="617">
        <v>202566</v>
      </c>
    </row>
    <row r="212" spans="1:10" s="616" customFormat="1" ht="16.5" customHeight="1" x14ac:dyDescent="0.2">
      <c r="A212" s="628"/>
      <c r="B212" s="627">
        <v>10</v>
      </c>
      <c r="C212" s="626">
        <v>511737</v>
      </c>
      <c r="D212" s="625">
        <v>383802</v>
      </c>
      <c r="E212" s="625">
        <v>319836</v>
      </c>
      <c r="F212" s="620">
        <v>191901</v>
      </c>
      <c r="G212" s="619">
        <v>545511</v>
      </c>
      <c r="H212" s="618">
        <v>409134</v>
      </c>
      <c r="I212" s="618">
        <v>340944</v>
      </c>
      <c r="J212" s="617">
        <v>204567</v>
      </c>
    </row>
    <row r="213" spans="1:10" s="616" customFormat="1" ht="16.5" customHeight="1" x14ac:dyDescent="0.2">
      <c r="A213" s="628"/>
      <c r="B213" s="627">
        <v>11</v>
      </c>
      <c r="C213" s="626">
        <v>516807</v>
      </c>
      <c r="D213" s="625">
        <v>387606</v>
      </c>
      <c r="E213" s="625">
        <v>323004</v>
      </c>
      <c r="F213" s="620">
        <v>193803</v>
      </c>
      <c r="G213" s="619">
        <v>550917</v>
      </c>
      <c r="H213" s="618">
        <v>413187</v>
      </c>
      <c r="I213" s="618">
        <v>344322</v>
      </c>
      <c r="J213" s="617">
        <v>206595</v>
      </c>
    </row>
    <row r="214" spans="1:10" s="616" customFormat="1" ht="16.5" customHeight="1" x14ac:dyDescent="0.2">
      <c r="A214" s="628"/>
      <c r="B214" s="627">
        <v>12</v>
      </c>
      <c r="C214" s="626">
        <v>521934</v>
      </c>
      <c r="D214" s="625">
        <v>391452</v>
      </c>
      <c r="E214" s="625">
        <v>326208</v>
      </c>
      <c r="F214" s="620">
        <v>195726</v>
      </c>
      <c r="G214" s="619">
        <v>556383</v>
      </c>
      <c r="H214" s="618">
        <v>417288</v>
      </c>
      <c r="I214" s="618">
        <v>347739</v>
      </c>
      <c r="J214" s="617">
        <v>208644</v>
      </c>
    </row>
    <row r="215" spans="1:10" s="616" customFormat="1" ht="16.5" customHeight="1" x14ac:dyDescent="0.2">
      <c r="A215" s="628"/>
      <c r="B215" s="627">
        <v>13</v>
      </c>
      <c r="C215" s="626">
        <v>527091</v>
      </c>
      <c r="D215" s="625">
        <v>395319</v>
      </c>
      <c r="E215" s="625">
        <v>329433</v>
      </c>
      <c r="F215" s="620">
        <v>197658</v>
      </c>
      <c r="G215" s="619">
        <v>561879</v>
      </c>
      <c r="H215" s="618">
        <v>421410</v>
      </c>
      <c r="I215" s="618">
        <v>351174</v>
      </c>
      <c r="J215" s="617">
        <v>210705</v>
      </c>
    </row>
    <row r="216" spans="1:10" s="616" customFormat="1" ht="16.5" customHeight="1" x14ac:dyDescent="0.2">
      <c r="A216" s="628"/>
      <c r="B216" s="627">
        <v>14</v>
      </c>
      <c r="C216" s="626">
        <v>532308</v>
      </c>
      <c r="D216" s="625">
        <v>399231</v>
      </c>
      <c r="E216" s="625">
        <v>332694</v>
      </c>
      <c r="F216" s="620">
        <v>199617</v>
      </c>
      <c r="G216" s="619">
        <v>567441</v>
      </c>
      <c r="H216" s="618">
        <v>425580</v>
      </c>
      <c r="I216" s="618">
        <v>354651</v>
      </c>
      <c r="J216" s="617">
        <v>212790</v>
      </c>
    </row>
    <row r="217" spans="1:10" s="616" customFormat="1" ht="16.5" customHeight="1" x14ac:dyDescent="0.2">
      <c r="A217" s="628"/>
      <c r="B217" s="627">
        <v>15</v>
      </c>
      <c r="C217" s="626">
        <v>537579</v>
      </c>
      <c r="D217" s="625">
        <v>403185</v>
      </c>
      <c r="E217" s="625">
        <v>335988</v>
      </c>
      <c r="F217" s="620">
        <v>201591</v>
      </c>
      <c r="G217" s="619">
        <v>573060</v>
      </c>
      <c r="H217" s="618">
        <v>429795</v>
      </c>
      <c r="I217" s="618">
        <v>358164</v>
      </c>
      <c r="J217" s="617">
        <v>214899</v>
      </c>
    </row>
    <row r="218" spans="1:10" s="616" customFormat="1" ht="16.5" customHeight="1" thickBot="1" x14ac:dyDescent="0.25">
      <c r="A218" s="624"/>
      <c r="B218" s="623">
        <v>16</v>
      </c>
      <c r="C218" s="622">
        <v>541314</v>
      </c>
      <c r="D218" s="621">
        <v>405987</v>
      </c>
      <c r="E218" s="621">
        <v>338322</v>
      </c>
      <c r="F218" s="620">
        <v>202992</v>
      </c>
      <c r="G218" s="619">
        <v>577041</v>
      </c>
      <c r="H218" s="618">
        <v>432780</v>
      </c>
      <c r="I218" s="618">
        <v>360651</v>
      </c>
      <c r="J218" s="617">
        <v>216390</v>
      </c>
    </row>
    <row r="219" spans="1:10" s="616" customFormat="1" ht="16.5" customHeight="1" x14ac:dyDescent="0.2">
      <c r="A219" s="636">
        <v>12</v>
      </c>
      <c r="B219" s="635">
        <v>1</v>
      </c>
      <c r="C219" s="634">
        <v>555129</v>
      </c>
      <c r="D219" s="633">
        <v>416346</v>
      </c>
      <c r="E219" s="633">
        <v>346956</v>
      </c>
      <c r="F219" s="632">
        <v>208173</v>
      </c>
      <c r="G219" s="631">
        <v>591768</v>
      </c>
      <c r="H219" s="630">
        <v>443826</v>
      </c>
      <c r="I219" s="630">
        <v>369855</v>
      </c>
      <c r="J219" s="629">
        <v>221913</v>
      </c>
    </row>
    <row r="220" spans="1:10" s="616" customFormat="1" ht="16.5" customHeight="1" x14ac:dyDescent="0.2">
      <c r="A220" s="628"/>
      <c r="B220" s="627">
        <v>2</v>
      </c>
      <c r="C220" s="626">
        <v>560619</v>
      </c>
      <c r="D220" s="625">
        <v>420465</v>
      </c>
      <c r="E220" s="625">
        <v>350388</v>
      </c>
      <c r="F220" s="620">
        <v>210231</v>
      </c>
      <c r="G220" s="619">
        <v>597621</v>
      </c>
      <c r="H220" s="618">
        <v>448215</v>
      </c>
      <c r="I220" s="618">
        <v>373512</v>
      </c>
      <c r="J220" s="617">
        <v>224109</v>
      </c>
    </row>
    <row r="221" spans="1:10" s="616" customFormat="1" ht="16.5" customHeight="1" x14ac:dyDescent="0.2">
      <c r="A221" s="628"/>
      <c r="B221" s="627">
        <v>3</v>
      </c>
      <c r="C221" s="626">
        <v>566172</v>
      </c>
      <c r="D221" s="625">
        <v>424629</v>
      </c>
      <c r="E221" s="625">
        <v>353859</v>
      </c>
      <c r="F221" s="620">
        <v>212316</v>
      </c>
      <c r="G221" s="619">
        <v>603540</v>
      </c>
      <c r="H221" s="618">
        <v>452655</v>
      </c>
      <c r="I221" s="618">
        <v>377214</v>
      </c>
      <c r="J221" s="617">
        <v>226329</v>
      </c>
    </row>
    <row r="222" spans="1:10" s="616" customFormat="1" ht="16.5" customHeight="1" x14ac:dyDescent="0.2">
      <c r="A222" s="628"/>
      <c r="B222" s="627">
        <v>4</v>
      </c>
      <c r="C222" s="626">
        <v>571782</v>
      </c>
      <c r="D222" s="625">
        <v>428838</v>
      </c>
      <c r="E222" s="625">
        <v>357363</v>
      </c>
      <c r="F222" s="620">
        <v>214419</v>
      </c>
      <c r="G222" s="619">
        <v>609519</v>
      </c>
      <c r="H222" s="618">
        <v>457140</v>
      </c>
      <c r="I222" s="618">
        <v>380949</v>
      </c>
      <c r="J222" s="617">
        <v>228570</v>
      </c>
    </row>
    <row r="223" spans="1:10" s="616" customFormat="1" ht="16.5" customHeight="1" x14ac:dyDescent="0.2">
      <c r="A223" s="628"/>
      <c r="B223" s="627">
        <v>5</v>
      </c>
      <c r="C223" s="626">
        <v>577446</v>
      </c>
      <c r="D223" s="625">
        <v>433086</v>
      </c>
      <c r="E223" s="625">
        <v>360903</v>
      </c>
      <c r="F223" s="620">
        <v>216543</v>
      </c>
      <c r="G223" s="619">
        <v>615558</v>
      </c>
      <c r="H223" s="618">
        <v>461670</v>
      </c>
      <c r="I223" s="618">
        <v>384723</v>
      </c>
      <c r="J223" s="617">
        <v>230835</v>
      </c>
    </row>
    <row r="224" spans="1:10" s="616" customFormat="1" ht="16.5" customHeight="1" x14ac:dyDescent="0.2">
      <c r="A224" s="628"/>
      <c r="B224" s="627">
        <v>6</v>
      </c>
      <c r="C224" s="626">
        <v>583173</v>
      </c>
      <c r="D224" s="625">
        <v>437379</v>
      </c>
      <c r="E224" s="625">
        <v>364482</v>
      </c>
      <c r="F224" s="620">
        <v>218691</v>
      </c>
      <c r="G224" s="619">
        <v>621663</v>
      </c>
      <c r="H224" s="618">
        <v>466248</v>
      </c>
      <c r="I224" s="618">
        <v>388539</v>
      </c>
      <c r="J224" s="617">
        <v>233124</v>
      </c>
    </row>
    <row r="225" spans="1:10" s="616" customFormat="1" ht="16.5" customHeight="1" x14ac:dyDescent="0.2">
      <c r="A225" s="628"/>
      <c r="B225" s="627">
        <v>7</v>
      </c>
      <c r="C225" s="626">
        <v>588957</v>
      </c>
      <c r="D225" s="625">
        <v>441717</v>
      </c>
      <c r="E225" s="625">
        <v>368097</v>
      </c>
      <c r="F225" s="620">
        <v>220860</v>
      </c>
      <c r="G225" s="619">
        <v>627828</v>
      </c>
      <c r="H225" s="618">
        <v>470871</v>
      </c>
      <c r="I225" s="618">
        <v>392394</v>
      </c>
      <c r="J225" s="617">
        <v>235437</v>
      </c>
    </row>
    <row r="226" spans="1:10" s="616" customFormat="1" ht="16.5" customHeight="1" x14ac:dyDescent="0.2">
      <c r="A226" s="628"/>
      <c r="B226" s="627">
        <v>8</v>
      </c>
      <c r="C226" s="626">
        <v>594795</v>
      </c>
      <c r="D226" s="625">
        <v>446097</v>
      </c>
      <c r="E226" s="625">
        <v>371748</v>
      </c>
      <c r="F226" s="620">
        <v>223047</v>
      </c>
      <c r="G226" s="619">
        <v>634050</v>
      </c>
      <c r="H226" s="618">
        <v>475539</v>
      </c>
      <c r="I226" s="618">
        <v>396282</v>
      </c>
      <c r="J226" s="617">
        <v>237768</v>
      </c>
    </row>
    <row r="227" spans="1:10" s="616" customFormat="1" ht="16.5" customHeight="1" x14ac:dyDescent="0.2">
      <c r="A227" s="628"/>
      <c r="B227" s="627">
        <v>9</v>
      </c>
      <c r="C227" s="626">
        <v>600684</v>
      </c>
      <c r="D227" s="625">
        <v>450513</v>
      </c>
      <c r="E227" s="625">
        <v>375429</v>
      </c>
      <c r="F227" s="620">
        <v>225258</v>
      </c>
      <c r="G227" s="619">
        <v>640329</v>
      </c>
      <c r="H227" s="618">
        <v>480246</v>
      </c>
      <c r="I227" s="618">
        <v>400206</v>
      </c>
      <c r="J227" s="617">
        <v>240123</v>
      </c>
    </row>
    <row r="228" spans="1:10" s="616" customFormat="1" ht="16.5" customHeight="1" x14ac:dyDescent="0.2">
      <c r="A228" s="628"/>
      <c r="B228" s="627">
        <v>10</v>
      </c>
      <c r="C228" s="626">
        <v>606636</v>
      </c>
      <c r="D228" s="625">
        <v>454977</v>
      </c>
      <c r="E228" s="625">
        <v>379149</v>
      </c>
      <c r="F228" s="620">
        <v>227490</v>
      </c>
      <c r="G228" s="619">
        <v>646674</v>
      </c>
      <c r="H228" s="618">
        <v>485007</v>
      </c>
      <c r="I228" s="618">
        <v>404172</v>
      </c>
      <c r="J228" s="617">
        <v>242502</v>
      </c>
    </row>
    <row r="229" spans="1:10" s="616" customFormat="1" ht="16.5" customHeight="1" x14ac:dyDescent="0.2">
      <c r="A229" s="628"/>
      <c r="B229" s="627">
        <v>11</v>
      </c>
      <c r="C229" s="626">
        <v>612657</v>
      </c>
      <c r="D229" s="625">
        <v>459492</v>
      </c>
      <c r="E229" s="625">
        <v>382911</v>
      </c>
      <c r="F229" s="620">
        <v>229746</v>
      </c>
      <c r="G229" s="619">
        <v>653091</v>
      </c>
      <c r="H229" s="618">
        <v>489819</v>
      </c>
      <c r="I229" s="618">
        <v>408183</v>
      </c>
      <c r="J229" s="617">
        <v>244908</v>
      </c>
    </row>
    <row r="230" spans="1:10" s="616" customFormat="1" ht="16.5" customHeight="1" x14ac:dyDescent="0.2">
      <c r="A230" s="628"/>
      <c r="B230" s="627">
        <v>12</v>
      </c>
      <c r="C230" s="626">
        <v>618720</v>
      </c>
      <c r="D230" s="625">
        <v>464040</v>
      </c>
      <c r="E230" s="625">
        <v>386700</v>
      </c>
      <c r="F230" s="620">
        <v>232020</v>
      </c>
      <c r="G230" s="619">
        <v>659556</v>
      </c>
      <c r="H230" s="618">
        <v>494667</v>
      </c>
      <c r="I230" s="618">
        <v>412224</v>
      </c>
      <c r="J230" s="617">
        <v>247335</v>
      </c>
    </row>
    <row r="231" spans="1:10" s="616" customFormat="1" ht="16.5" customHeight="1" x14ac:dyDescent="0.2">
      <c r="A231" s="628"/>
      <c r="B231" s="627">
        <v>13</v>
      </c>
      <c r="C231" s="626">
        <v>624858</v>
      </c>
      <c r="D231" s="625">
        <v>468645</v>
      </c>
      <c r="E231" s="625">
        <v>390537</v>
      </c>
      <c r="F231" s="620">
        <v>234321</v>
      </c>
      <c r="G231" s="619">
        <v>666099</v>
      </c>
      <c r="H231" s="618">
        <v>499575</v>
      </c>
      <c r="I231" s="618">
        <v>416313</v>
      </c>
      <c r="J231" s="617">
        <v>249786</v>
      </c>
    </row>
    <row r="232" spans="1:10" s="616" customFormat="1" ht="16.5" customHeight="1" x14ac:dyDescent="0.2">
      <c r="A232" s="628"/>
      <c r="B232" s="627">
        <v>14</v>
      </c>
      <c r="C232" s="626">
        <v>631056</v>
      </c>
      <c r="D232" s="625">
        <v>473292</v>
      </c>
      <c r="E232" s="625">
        <v>394410</v>
      </c>
      <c r="F232" s="620">
        <v>236646</v>
      </c>
      <c r="G232" s="619">
        <v>672705</v>
      </c>
      <c r="H232" s="618">
        <v>504528</v>
      </c>
      <c r="I232" s="618">
        <v>420441</v>
      </c>
      <c r="J232" s="617">
        <v>252264</v>
      </c>
    </row>
    <row r="233" spans="1:10" s="616" customFormat="1" ht="16.5" customHeight="1" x14ac:dyDescent="0.2">
      <c r="A233" s="628"/>
      <c r="B233" s="627">
        <v>15</v>
      </c>
      <c r="C233" s="626">
        <v>637317</v>
      </c>
      <c r="D233" s="625">
        <v>477987</v>
      </c>
      <c r="E233" s="625">
        <v>398322</v>
      </c>
      <c r="F233" s="620">
        <v>238995</v>
      </c>
      <c r="G233" s="619">
        <v>679380</v>
      </c>
      <c r="H233" s="618">
        <v>509535</v>
      </c>
      <c r="I233" s="618">
        <v>424614</v>
      </c>
      <c r="J233" s="617">
        <v>254769</v>
      </c>
    </row>
    <row r="234" spans="1:10" s="616" customFormat="1" ht="16.5" customHeight="1" thickBot="1" x14ac:dyDescent="0.25">
      <c r="A234" s="624"/>
      <c r="B234" s="623">
        <v>16</v>
      </c>
      <c r="C234" s="622">
        <v>643641</v>
      </c>
      <c r="D234" s="621">
        <v>482730</v>
      </c>
      <c r="E234" s="621">
        <v>402276</v>
      </c>
      <c r="F234" s="620">
        <v>241365</v>
      </c>
      <c r="G234" s="619">
        <v>686121</v>
      </c>
      <c r="H234" s="618">
        <v>514590</v>
      </c>
      <c r="I234" s="618">
        <v>428826</v>
      </c>
      <c r="J234" s="617">
        <v>257295</v>
      </c>
    </row>
  </sheetData>
  <mergeCells count="35">
    <mergeCell ref="A2:J2"/>
    <mergeCell ref="A4:E4"/>
    <mergeCell ref="A7:A8"/>
    <mergeCell ref="B7:B8"/>
    <mergeCell ref="G6:J6"/>
    <mergeCell ref="A1:J1"/>
    <mergeCell ref="A98:A114"/>
    <mergeCell ref="A115:A130"/>
    <mergeCell ref="C7:C8"/>
    <mergeCell ref="D7:F7"/>
    <mergeCell ref="A9:A20"/>
    <mergeCell ref="A21:A32"/>
    <mergeCell ref="A82:A97"/>
    <mergeCell ref="A33:A48"/>
    <mergeCell ref="A49:A64"/>
    <mergeCell ref="C6:F6"/>
    <mergeCell ref="A165:J165"/>
    <mergeCell ref="A200:J200"/>
    <mergeCell ref="C166:C167"/>
    <mergeCell ref="D166:F166"/>
    <mergeCell ref="G166:G167"/>
    <mergeCell ref="H166:J166"/>
    <mergeCell ref="A65:A81"/>
    <mergeCell ref="A131:A148"/>
    <mergeCell ref="A149:A164"/>
    <mergeCell ref="A168:A183"/>
    <mergeCell ref="A184:A199"/>
    <mergeCell ref="G7:G8"/>
    <mergeCell ref="H7:J7"/>
    <mergeCell ref="C201:C202"/>
    <mergeCell ref="D201:F201"/>
    <mergeCell ref="G201:G202"/>
    <mergeCell ref="H201:J201"/>
    <mergeCell ref="A203:A218"/>
    <mergeCell ref="A219:A234"/>
  </mergeCells>
  <pageMargins left="0.31496062992125984" right="0.31496062992125984" top="0.35433070866141736" bottom="0.31496062992125984" header="0.19685039370078741" footer="0.19685039370078741"/>
  <pageSetup paperSize="9" scale="88" fitToHeight="17" orientation="portrait" r:id="rId1"/>
  <headerFooter alignWithMargins="0">
    <oddHeader>&amp;C&amp;P</oddHeader>
  </headerFooter>
  <rowBreaks count="4" manualBreakCount="4">
    <brk id="48" max="9" man="1"/>
    <brk id="97" max="9" man="1"/>
    <brk id="148" max="9" man="1"/>
    <brk id="1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166"/>
  <sheetViews>
    <sheetView view="pageBreakPreview" zoomScaleSheetLayoutView="100" workbookViewId="0">
      <selection activeCell="H11" sqref="H11"/>
    </sheetView>
  </sheetViews>
  <sheetFormatPr defaultRowHeight="12.75" x14ac:dyDescent="0.2"/>
  <cols>
    <col min="1" max="1" width="2.7109375" style="7" customWidth="1"/>
    <col min="2" max="2" width="21" customWidth="1"/>
    <col min="3" max="3" width="5.5703125" customWidth="1"/>
    <col min="4" max="4" width="9.7109375" style="38" customWidth="1"/>
    <col min="5" max="7" width="9.7109375" customWidth="1"/>
    <col min="8" max="11" width="9.7109375" style="38" customWidth="1"/>
    <col min="12" max="12" width="3.85546875" customWidth="1"/>
  </cols>
  <sheetData>
    <row r="1" spans="1:12" x14ac:dyDescent="0.2">
      <c r="A1" s="420" t="s">
        <v>992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2" ht="48" customHeight="1" x14ac:dyDescent="0.2">
      <c r="A2" s="394" t="s">
        <v>994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2" ht="12.75" hidden="1" customHeight="1" thickBot="1" x14ac:dyDescent="0.25">
      <c r="A3" s="25"/>
      <c r="B3" s="1"/>
      <c r="C3" s="1"/>
      <c r="D3" s="114"/>
      <c r="E3" s="1"/>
      <c r="F3" s="1"/>
      <c r="G3" s="1"/>
      <c r="H3" s="102"/>
      <c r="I3" s="102"/>
      <c r="J3" s="102"/>
      <c r="K3" s="102"/>
      <c r="L3" s="2"/>
    </row>
    <row r="4" spans="1:12" ht="19.899999999999999" hidden="1" customHeight="1" thickBot="1" x14ac:dyDescent="0.25">
      <c r="A4" s="395" t="s">
        <v>7</v>
      </c>
      <c r="B4" s="395"/>
      <c r="C4" s="395"/>
      <c r="D4" s="395"/>
      <c r="E4" s="395"/>
      <c r="F4" s="396"/>
      <c r="G4" s="113" t="e">
        <f>#REF!</f>
        <v>#REF!</v>
      </c>
      <c r="H4" s="102"/>
      <c r="I4" s="102"/>
      <c r="J4" s="102"/>
      <c r="K4" s="102"/>
      <c r="L4" s="2"/>
    </row>
    <row r="5" spans="1:12" ht="13.5" customHeight="1" thickBot="1" x14ac:dyDescent="0.25">
      <c r="A5" s="25"/>
      <c r="B5" s="1"/>
      <c r="C5" s="1"/>
      <c r="D5" s="114"/>
      <c r="E5" s="1"/>
      <c r="F5" s="1"/>
      <c r="G5" s="1"/>
      <c r="H5" s="102"/>
      <c r="I5" s="102"/>
      <c r="J5" s="102"/>
      <c r="K5" s="102"/>
      <c r="L5" s="2"/>
    </row>
    <row r="6" spans="1:12" ht="41.25" customHeight="1" thickBot="1" x14ac:dyDescent="0.25">
      <c r="B6" s="7"/>
      <c r="C6" s="7"/>
      <c r="D6" s="397" t="s">
        <v>1009</v>
      </c>
      <c r="E6" s="398"/>
      <c r="F6" s="398"/>
      <c r="G6" s="399"/>
      <c r="H6" s="397" t="s">
        <v>998</v>
      </c>
      <c r="I6" s="398"/>
      <c r="J6" s="398"/>
      <c r="K6" s="399"/>
    </row>
    <row r="7" spans="1:12" ht="20.25" customHeight="1" thickBot="1" x14ac:dyDescent="0.25">
      <c r="A7" s="400"/>
      <c r="B7" s="401" t="s">
        <v>9</v>
      </c>
      <c r="C7" s="401" t="s">
        <v>331</v>
      </c>
      <c r="D7" s="404" t="s">
        <v>2</v>
      </c>
      <c r="E7" s="406" t="s">
        <v>3</v>
      </c>
      <c r="F7" s="407"/>
      <c r="G7" s="408"/>
      <c r="H7" s="404" t="s">
        <v>2</v>
      </c>
      <c r="I7" s="406" t="s">
        <v>3</v>
      </c>
      <c r="J7" s="407"/>
      <c r="K7" s="408"/>
    </row>
    <row r="8" spans="1:12" ht="32.25" customHeight="1" thickBot="1" x14ac:dyDescent="0.25">
      <c r="A8" s="400"/>
      <c r="B8" s="402"/>
      <c r="C8" s="402"/>
      <c r="D8" s="405"/>
      <c r="E8" s="21" t="s">
        <v>4</v>
      </c>
      <c r="F8" s="21" t="s">
        <v>5</v>
      </c>
      <c r="G8" s="21" t="s">
        <v>6</v>
      </c>
      <c r="H8" s="405"/>
      <c r="I8" s="21" t="s">
        <v>4</v>
      </c>
      <c r="J8" s="21" t="s">
        <v>5</v>
      </c>
      <c r="K8" s="21" t="s">
        <v>6</v>
      </c>
    </row>
    <row r="9" spans="1:12" ht="24.75" customHeight="1" thickBot="1" x14ac:dyDescent="0.25">
      <c r="A9" s="26"/>
      <c r="B9" s="409" t="s">
        <v>22</v>
      </c>
      <c r="C9" s="410"/>
      <c r="D9" s="410"/>
      <c r="E9" s="410"/>
      <c r="F9" s="410"/>
      <c r="G9" s="410"/>
      <c r="H9" s="410"/>
      <c r="I9" s="410"/>
      <c r="J9" s="410"/>
      <c r="K9" s="411"/>
      <c r="L9" s="6"/>
    </row>
    <row r="10" spans="1:12" ht="15" customHeight="1" thickBot="1" x14ac:dyDescent="0.25">
      <c r="A10" s="116"/>
      <c r="B10" s="123"/>
      <c r="C10" s="124"/>
      <c r="D10" s="412" t="s">
        <v>340</v>
      </c>
      <c r="E10" s="413"/>
      <c r="F10" s="413"/>
      <c r="G10" s="414"/>
      <c r="H10" s="412" t="s">
        <v>340</v>
      </c>
      <c r="I10" s="413"/>
      <c r="J10" s="413"/>
      <c r="K10" s="414"/>
      <c r="L10" s="6"/>
    </row>
    <row r="11" spans="1:12" s="157" customFormat="1" ht="26.25" customHeight="1" thickBot="1" x14ac:dyDescent="0.25">
      <c r="A11" s="156">
        <v>1</v>
      </c>
      <c r="B11" s="137" t="s">
        <v>10</v>
      </c>
      <c r="C11" s="59">
        <v>1</v>
      </c>
      <c r="D11" s="119">
        <v>139797</v>
      </c>
      <c r="E11" s="148">
        <v>104847</v>
      </c>
      <c r="F11" s="148">
        <v>87372</v>
      </c>
      <c r="G11" s="153">
        <v>52425</v>
      </c>
      <c r="H11" s="119">
        <v>150141</v>
      </c>
      <c r="I11" s="148">
        <v>112605</v>
      </c>
      <c r="J11" s="148">
        <v>93837</v>
      </c>
      <c r="K11" s="153">
        <v>56304</v>
      </c>
      <c r="L11" s="3"/>
    </row>
    <row r="12" spans="1:12" s="157" customFormat="1" ht="14.1" customHeight="1" x14ac:dyDescent="0.2">
      <c r="A12" s="156">
        <v>2</v>
      </c>
      <c r="B12" s="393" t="s">
        <v>11</v>
      </c>
      <c r="C12" s="56">
        <v>1</v>
      </c>
      <c r="D12" s="119">
        <v>170400</v>
      </c>
      <c r="E12" s="148">
        <v>127800</v>
      </c>
      <c r="F12" s="148">
        <v>106500</v>
      </c>
      <c r="G12" s="153">
        <v>63900</v>
      </c>
      <c r="H12" s="119">
        <v>183009</v>
      </c>
      <c r="I12" s="148">
        <v>137256</v>
      </c>
      <c r="J12" s="148">
        <v>114381</v>
      </c>
      <c r="K12" s="153">
        <v>68628</v>
      </c>
      <c r="L12" s="96"/>
    </row>
    <row r="13" spans="1:12" s="157" customFormat="1" ht="14.1" customHeight="1" x14ac:dyDescent="0.2">
      <c r="A13" s="156"/>
      <c r="B13" s="391"/>
      <c r="C13" s="60">
        <v>2</v>
      </c>
      <c r="D13" s="120">
        <v>175509</v>
      </c>
      <c r="E13" s="149">
        <v>131631</v>
      </c>
      <c r="F13" s="149">
        <v>109692</v>
      </c>
      <c r="G13" s="154">
        <v>65817</v>
      </c>
      <c r="H13" s="155">
        <v>188496</v>
      </c>
      <c r="I13" s="151">
        <v>141372</v>
      </c>
      <c r="J13" s="151">
        <v>117810</v>
      </c>
      <c r="K13" s="302">
        <v>70686</v>
      </c>
      <c r="L13" s="96"/>
    </row>
    <row r="14" spans="1:12" s="157" customFormat="1" ht="14.1" customHeight="1" x14ac:dyDescent="0.2">
      <c r="A14" s="156"/>
      <c r="B14" s="391"/>
      <c r="C14" s="60">
        <v>3</v>
      </c>
      <c r="D14" s="120">
        <v>180777</v>
      </c>
      <c r="E14" s="149">
        <v>135582</v>
      </c>
      <c r="F14" s="149">
        <v>112986</v>
      </c>
      <c r="G14" s="154">
        <v>67791</v>
      </c>
      <c r="H14" s="155">
        <v>194154</v>
      </c>
      <c r="I14" s="151">
        <v>145617</v>
      </c>
      <c r="J14" s="151">
        <v>121347</v>
      </c>
      <c r="K14" s="302">
        <v>72807</v>
      </c>
      <c r="L14" s="96"/>
    </row>
    <row r="15" spans="1:12" s="157" customFormat="1" ht="14.1" customHeight="1" x14ac:dyDescent="0.2">
      <c r="A15" s="156"/>
      <c r="B15" s="391"/>
      <c r="C15" s="60">
        <v>4</v>
      </c>
      <c r="D15" s="120">
        <v>186201</v>
      </c>
      <c r="E15" s="149">
        <v>139650</v>
      </c>
      <c r="F15" s="149">
        <v>116376</v>
      </c>
      <c r="G15" s="154">
        <v>69825</v>
      </c>
      <c r="H15" s="155">
        <v>199980</v>
      </c>
      <c r="I15" s="151">
        <v>149985</v>
      </c>
      <c r="J15" s="151">
        <v>124989</v>
      </c>
      <c r="K15" s="302">
        <v>74994</v>
      </c>
      <c r="L15" s="96"/>
    </row>
    <row r="16" spans="1:12" s="157" customFormat="1" ht="14.1" customHeight="1" x14ac:dyDescent="0.2">
      <c r="A16" s="156"/>
      <c r="B16" s="391"/>
      <c r="C16" s="60">
        <v>5</v>
      </c>
      <c r="D16" s="120">
        <v>191784</v>
      </c>
      <c r="E16" s="149">
        <v>143838</v>
      </c>
      <c r="F16" s="149">
        <v>119865</v>
      </c>
      <c r="G16" s="154">
        <v>71919</v>
      </c>
      <c r="H16" s="155">
        <v>205977</v>
      </c>
      <c r="I16" s="151">
        <v>154482</v>
      </c>
      <c r="J16" s="151">
        <v>128736</v>
      </c>
      <c r="K16" s="302">
        <v>77241</v>
      </c>
      <c r="L16" s="96"/>
    </row>
    <row r="17" spans="1:12" s="157" customFormat="1" ht="14.1" customHeight="1" thickBot="1" x14ac:dyDescent="0.25">
      <c r="A17" s="156"/>
      <c r="B17" s="392"/>
      <c r="C17" s="61">
        <v>6</v>
      </c>
      <c r="D17" s="120">
        <v>197538</v>
      </c>
      <c r="E17" s="149">
        <v>148155</v>
      </c>
      <c r="F17" s="149">
        <v>123462</v>
      </c>
      <c r="G17" s="154">
        <v>74076</v>
      </c>
      <c r="H17" s="121">
        <v>212157</v>
      </c>
      <c r="I17" s="150">
        <v>159117</v>
      </c>
      <c r="J17" s="150">
        <v>132597</v>
      </c>
      <c r="K17" s="299">
        <v>79560</v>
      </c>
      <c r="L17" s="96"/>
    </row>
    <row r="18" spans="1:12" s="157" customFormat="1" ht="14.1" customHeight="1" x14ac:dyDescent="0.2">
      <c r="A18" s="156">
        <v>3</v>
      </c>
      <c r="B18" s="393" t="s">
        <v>12</v>
      </c>
      <c r="C18" s="56">
        <v>1</v>
      </c>
      <c r="D18" s="119">
        <v>209568</v>
      </c>
      <c r="E18" s="148">
        <v>157176</v>
      </c>
      <c r="F18" s="148">
        <v>130980</v>
      </c>
      <c r="G18" s="153">
        <v>78588</v>
      </c>
      <c r="H18" s="155">
        <v>225075</v>
      </c>
      <c r="I18" s="151">
        <v>168807</v>
      </c>
      <c r="J18" s="151">
        <v>140673</v>
      </c>
      <c r="K18" s="302">
        <v>84402</v>
      </c>
      <c r="L18" s="96"/>
    </row>
    <row r="19" spans="1:12" s="157" customFormat="1" ht="14.1" customHeight="1" x14ac:dyDescent="0.2">
      <c r="A19" s="156"/>
      <c r="B19" s="391"/>
      <c r="C19" s="60">
        <v>2</v>
      </c>
      <c r="D19" s="120">
        <v>215859</v>
      </c>
      <c r="E19" s="149">
        <v>161895</v>
      </c>
      <c r="F19" s="149">
        <v>134913</v>
      </c>
      <c r="G19" s="154">
        <v>80946</v>
      </c>
      <c r="H19" s="155">
        <v>231834</v>
      </c>
      <c r="I19" s="151">
        <v>173877</v>
      </c>
      <c r="J19" s="151">
        <v>144897</v>
      </c>
      <c r="K19" s="302">
        <v>86937</v>
      </c>
      <c r="L19" s="96"/>
    </row>
    <row r="20" spans="1:12" s="157" customFormat="1" ht="14.1" customHeight="1" x14ac:dyDescent="0.2">
      <c r="A20" s="156"/>
      <c r="B20" s="391"/>
      <c r="C20" s="60">
        <v>3</v>
      </c>
      <c r="D20" s="120">
        <v>222330</v>
      </c>
      <c r="E20" s="149">
        <v>166749</v>
      </c>
      <c r="F20" s="149">
        <v>138957</v>
      </c>
      <c r="G20" s="154">
        <v>83373</v>
      </c>
      <c r="H20" s="155">
        <v>238782</v>
      </c>
      <c r="I20" s="151">
        <v>179088</v>
      </c>
      <c r="J20" s="151">
        <v>149238</v>
      </c>
      <c r="K20" s="302">
        <v>89544</v>
      </c>
      <c r="L20" s="96"/>
    </row>
    <row r="21" spans="1:12" s="157" customFormat="1" ht="14.1" customHeight="1" x14ac:dyDescent="0.2">
      <c r="A21" s="156"/>
      <c r="B21" s="391"/>
      <c r="C21" s="60">
        <v>4</v>
      </c>
      <c r="D21" s="120">
        <v>229005</v>
      </c>
      <c r="E21" s="149">
        <v>171753</v>
      </c>
      <c r="F21" s="149">
        <v>143127</v>
      </c>
      <c r="G21" s="154">
        <v>85878</v>
      </c>
      <c r="H21" s="155">
        <v>245952</v>
      </c>
      <c r="I21" s="151">
        <v>184464</v>
      </c>
      <c r="J21" s="151">
        <v>153720</v>
      </c>
      <c r="K21" s="302">
        <v>92232</v>
      </c>
      <c r="L21" s="96"/>
    </row>
    <row r="22" spans="1:12" s="157" customFormat="1" ht="14.1" customHeight="1" x14ac:dyDescent="0.2">
      <c r="A22" s="156"/>
      <c r="B22" s="391"/>
      <c r="C22" s="60">
        <v>5</v>
      </c>
      <c r="D22" s="120">
        <v>235875</v>
      </c>
      <c r="E22" s="149">
        <v>176907</v>
      </c>
      <c r="F22" s="149">
        <v>147423</v>
      </c>
      <c r="G22" s="154">
        <v>88452</v>
      </c>
      <c r="H22" s="155">
        <v>253329</v>
      </c>
      <c r="I22" s="151">
        <v>189996</v>
      </c>
      <c r="J22" s="151">
        <v>158331</v>
      </c>
      <c r="K22" s="302">
        <v>94998</v>
      </c>
      <c r="L22" s="96"/>
    </row>
    <row r="23" spans="1:12" s="157" customFormat="1" ht="14.1" customHeight="1" thickBot="1" x14ac:dyDescent="0.25">
      <c r="A23" s="156"/>
      <c r="B23" s="392"/>
      <c r="C23" s="61">
        <v>6</v>
      </c>
      <c r="D23" s="120">
        <v>242952</v>
      </c>
      <c r="E23" s="149">
        <v>182214</v>
      </c>
      <c r="F23" s="149">
        <v>151845</v>
      </c>
      <c r="G23" s="154">
        <v>91107</v>
      </c>
      <c r="H23" s="121">
        <v>260931</v>
      </c>
      <c r="I23" s="150">
        <v>195699</v>
      </c>
      <c r="J23" s="150">
        <v>163083</v>
      </c>
      <c r="K23" s="299">
        <v>97848</v>
      </c>
      <c r="L23" s="96"/>
    </row>
    <row r="24" spans="1:12" s="157" customFormat="1" ht="14.1" customHeight="1" x14ac:dyDescent="0.2">
      <c r="A24" s="403">
        <v>3</v>
      </c>
      <c r="B24" s="393" t="s">
        <v>13</v>
      </c>
      <c r="C24" s="56">
        <v>1</v>
      </c>
      <c r="D24" s="119">
        <v>256584</v>
      </c>
      <c r="E24" s="148">
        <v>192438</v>
      </c>
      <c r="F24" s="148">
        <v>160365</v>
      </c>
      <c r="G24" s="153">
        <v>96219</v>
      </c>
      <c r="H24" s="155">
        <v>275571</v>
      </c>
      <c r="I24" s="151">
        <v>206679</v>
      </c>
      <c r="J24" s="151">
        <v>172233</v>
      </c>
      <c r="K24" s="302">
        <v>103338</v>
      </c>
    </row>
    <row r="25" spans="1:12" s="157" customFormat="1" ht="14.1" customHeight="1" x14ac:dyDescent="0.2">
      <c r="A25" s="403"/>
      <c r="B25" s="391"/>
      <c r="C25" s="60">
        <v>2</v>
      </c>
      <c r="D25" s="120">
        <v>264285</v>
      </c>
      <c r="E25" s="149">
        <v>198213</v>
      </c>
      <c r="F25" s="149">
        <v>165177</v>
      </c>
      <c r="G25" s="154">
        <v>99108</v>
      </c>
      <c r="H25" s="155">
        <v>283842</v>
      </c>
      <c r="I25" s="151">
        <v>212883</v>
      </c>
      <c r="J25" s="151">
        <v>177402</v>
      </c>
      <c r="K25" s="302">
        <v>106440</v>
      </c>
    </row>
    <row r="26" spans="1:12" s="157" customFormat="1" ht="14.1" customHeight="1" x14ac:dyDescent="0.2">
      <c r="A26" s="403"/>
      <c r="B26" s="391"/>
      <c r="C26" s="60">
        <v>3</v>
      </c>
      <c r="D26" s="120">
        <v>272220</v>
      </c>
      <c r="E26" s="149">
        <v>204165</v>
      </c>
      <c r="F26" s="149">
        <v>170139</v>
      </c>
      <c r="G26" s="154">
        <v>102084</v>
      </c>
      <c r="H26" s="155">
        <v>292365</v>
      </c>
      <c r="I26" s="151">
        <v>219273</v>
      </c>
      <c r="J26" s="151">
        <v>182727</v>
      </c>
      <c r="K26" s="302">
        <v>109638</v>
      </c>
    </row>
    <row r="27" spans="1:12" s="157" customFormat="1" ht="14.1" customHeight="1" x14ac:dyDescent="0.2">
      <c r="A27" s="403"/>
      <c r="B27" s="391"/>
      <c r="C27" s="60">
        <v>4</v>
      </c>
      <c r="D27" s="120">
        <v>280386</v>
      </c>
      <c r="E27" s="149">
        <v>210291</v>
      </c>
      <c r="F27" s="149">
        <v>175242</v>
      </c>
      <c r="G27" s="154">
        <v>105144</v>
      </c>
      <c r="H27" s="155">
        <v>301134</v>
      </c>
      <c r="I27" s="151">
        <v>225852</v>
      </c>
      <c r="J27" s="151">
        <v>188208</v>
      </c>
      <c r="K27" s="302">
        <v>112926</v>
      </c>
    </row>
    <row r="28" spans="1:12" s="157" customFormat="1" ht="14.1" customHeight="1" x14ac:dyDescent="0.2">
      <c r="A28" s="403"/>
      <c r="B28" s="391"/>
      <c r="C28" s="60">
        <v>5</v>
      </c>
      <c r="D28" s="120">
        <v>288795</v>
      </c>
      <c r="E28" s="149">
        <v>216597</v>
      </c>
      <c r="F28" s="149">
        <v>180498</v>
      </c>
      <c r="G28" s="154">
        <v>108297</v>
      </c>
      <c r="H28" s="155">
        <v>310167</v>
      </c>
      <c r="I28" s="151">
        <v>232626</v>
      </c>
      <c r="J28" s="151">
        <v>193854</v>
      </c>
      <c r="K28" s="302">
        <v>116313</v>
      </c>
    </row>
    <row r="29" spans="1:12" s="157" customFormat="1" ht="14.1" customHeight="1" x14ac:dyDescent="0.2">
      <c r="A29" s="403"/>
      <c r="B29" s="391"/>
      <c r="C29" s="60">
        <v>6</v>
      </c>
      <c r="D29" s="120">
        <v>297462</v>
      </c>
      <c r="E29" s="149">
        <v>223098</v>
      </c>
      <c r="F29" s="149">
        <v>185913</v>
      </c>
      <c r="G29" s="154">
        <v>111549</v>
      </c>
      <c r="H29" s="155">
        <v>319473</v>
      </c>
      <c r="I29" s="151">
        <v>239604</v>
      </c>
      <c r="J29" s="151">
        <v>199671</v>
      </c>
      <c r="K29" s="302">
        <v>119802</v>
      </c>
    </row>
    <row r="30" spans="1:12" s="157" customFormat="1" ht="14.1" customHeight="1" x14ac:dyDescent="0.2">
      <c r="A30" s="403"/>
      <c r="B30" s="391"/>
      <c r="C30" s="60">
        <v>7</v>
      </c>
      <c r="D30" s="120">
        <v>306381</v>
      </c>
      <c r="E30" s="149">
        <v>229785</v>
      </c>
      <c r="F30" s="149">
        <v>191487</v>
      </c>
      <c r="G30" s="154">
        <v>114894</v>
      </c>
      <c r="H30" s="155">
        <v>329052</v>
      </c>
      <c r="I30" s="151">
        <v>246789</v>
      </c>
      <c r="J30" s="151">
        <v>205659</v>
      </c>
      <c r="K30" s="302">
        <v>123396</v>
      </c>
    </row>
    <row r="31" spans="1:12" s="157" customFormat="1" ht="14.1" customHeight="1" x14ac:dyDescent="0.2">
      <c r="A31" s="403"/>
      <c r="B31" s="391"/>
      <c r="C31" s="60">
        <v>8</v>
      </c>
      <c r="D31" s="120">
        <v>315579</v>
      </c>
      <c r="E31" s="149">
        <v>236685</v>
      </c>
      <c r="F31" s="149">
        <v>197238</v>
      </c>
      <c r="G31" s="154">
        <v>118341</v>
      </c>
      <c r="H31" s="155">
        <v>338931</v>
      </c>
      <c r="I31" s="151">
        <v>254199</v>
      </c>
      <c r="J31" s="151">
        <v>211833</v>
      </c>
      <c r="K31" s="302">
        <v>127098</v>
      </c>
    </row>
    <row r="32" spans="1:12" s="157" customFormat="1" ht="14.1" customHeight="1" thickBot="1" x14ac:dyDescent="0.25">
      <c r="A32" s="403"/>
      <c r="B32" s="392"/>
      <c r="C32" s="61">
        <v>9</v>
      </c>
      <c r="D32" s="120">
        <v>325041</v>
      </c>
      <c r="E32" s="149">
        <v>243780</v>
      </c>
      <c r="F32" s="149">
        <v>203151</v>
      </c>
      <c r="G32" s="154">
        <v>121890</v>
      </c>
      <c r="H32" s="121">
        <v>349095</v>
      </c>
      <c r="I32" s="150">
        <v>261822</v>
      </c>
      <c r="J32" s="150">
        <v>218184</v>
      </c>
      <c r="K32" s="299">
        <v>130911</v>
      </c>
    </row>
    <row r="33" spans="1:12" s="157" customFormat="1" ht="14.1" customHeight="1" x14ac:dyDescent="0.2">
      <c r="A33" s="156">
        <v>4</v>
      </c>
      <c r="B33" s="393" t="s">
        <v>14</v>
      </c>
      <c r="C33" s="56">
        <v>1</v>
      </c>
      <c r="D33" s="119">
        <v>297462</v>
      </c>
      <c r="E33" s="148">
        <v>223098</v>
      </c>
      <c r="F33" s="148">
        <v>185913</v>
      </c>
      <c r="G33" s="153">
        <v>111549</v>
      </c>
      <c r="H33" s="155">
        <v>319473</v>
      </c>
      <c r="I33" s="151">
        <v>239604</v>
      </c>
      <c r="J33" s="151">
        <v>199671</v>
      </c>
      <c r="K33" s="302">
        <v>119802</v>
      </c>
      <c r="L33" s="96"/>
    </row>
    <row r="34" spans="1:12" s="157" customFormat="1" ht="14.1" customHeight="1" x14ac:dyDescent="0.2">
      <c r="A34" s="156"/>
      <c r="B34" s="391"/>
      <c r="C34" s="60">
        <v>2</v>
      </c>
      <c r="D34" s="120">
        <v>306381</v>
      </c>
      <c r="E34" s="149">
        <v>229785</v>
      </c>
      <c r="F34" s="149">
        <v>191487</v>
      </c>
      <c r="G34" s="154">
        <v>114894</v>
      </c>
      <c r="H34" s="155">
        <v>329052</v>
      </c>
      <c r="I34" s="151">
        <v>246789</v>
      </c>
      <c r="J34" s="151">
        <v>205659</v>
      </c>
      <c r="K34" s="302">
        <v>123396</v>
      </c>
      <c r="L34" s="96"/>
    </row>
    <row r="35" spans="1:12" s="157" customFormat="1" ht="14.1" customHeight="1" x14ac:dyDescent="0.2">
      <c r="A35" s="156"/>
      <c r="B35" s="391"/>
      <c r="C35" s="60">
        <v>3</v>
      </c>
      <c r="D35" s="120">
        <v>315579</v>
      </c>
      <c r="E35" s="149">
        <v>236685</v>
      </c>
      <c r="F35" s="149">
        <v>197238</v>
      </c>
      <c r="G35" s="154">
        <v>118341</v>
      </c>
      <c r="H35" s="155">
        <v>338931</v>
      </c>
      <c r="I35" s="151">
        <v>254199</v>
      </c>
      <c r="J35" s="151">
        <v>211833</v>
      </c>
      <c r="K35" s="302">
        <v>127098</v>
      </c>
      <c r="L35" s="96"/>
    </row>
    <row r="36" spans="1:12" s="157" customFormat="1" ht="14.1" customHeight="1" x14ac:dyDescent="0.2">
      <c r="A36" s="156"/>
      <c r="B36" s="391" t="s">
        <v>15</v>
      </c>
      <c r="C36" s="60">
        <v>4</v>
      </c>
      <c r="D36" s="120">
        <v>325041</v>
      </c>
      <c r="E36" s="149">
        <v>243780</v>
      </c>
      <c r="F36" s="149">
        <v>203151</v>
      </c>
      <c r="G36" s="154">
        <v>121890</v>
      </c>
      <c r="H36" s="155">
        <v>349095</v>
      </c>
      <c r="I36" s="151">
        <v>261822</v>
      </c>
      <c r="J36" s="151">
        <v>218184</v>
      </c>
      <c r="K36" s="302">
        <v>130911</v>
      </c>
      <c r="L36" s="96"/>
    </row>
    <row r="37" spans="1:12" s="157" customFormat="1" ht="14.1" customHeight="1" thickBot="1" x14ac:dyDescent="0.25">
      <c r="A37" s="156"/>
      <c r="B37" s="392"/>
      <c r="C37" s="61">
        <v>5</v>
      </c>
      <c r="D37" s="120">
        <v>334791</v>
      </c>
      <c r="E37" s="149">
        <v>251094</v>
      </c>
      <c r="F37" s="149">
        <v>209244</v>
      </c>
      <c r="G37" s="154">
        <v>125547</v>
      </c>
      <c r="H37" s="121">
        <v>359565</v>
      </c>
      <c r="I37" s="150">
        <v>269673</v>
      </c>
      <c r="J37" s="150">
        <v>224727</v>
      </c>
      <c r="K37" s="299">
        <v>134838</v>
      </c>
      <c r="L37" s="96"/>
    </row>
    <row r="38" spans="1:12" s="157" customFormat="1" ht="14.1" customHeight="1" x14ac:dyDescent="0.2">
      <c r="A38" s="156">
        <v>5</v>
      </c>
      <c r="B38" s="393" t="s">
        <v>17</v>
      </c>
      <c r="C38" s="56">
        <v>1</v>
      </c>
      <c r="D38" s="119">
        <v>344838</v>
      </c>
      <c r="E38" s="148">
        <v>258630</v>
      </c>
      <c r="F38" s="148">
        <v>215523</v>
      </c>
      <c r="G38" s="153">
        <v>129315</v>
      </c>
      <c r="H38" s="155">
        <v>370356</v>
      </c>
      <c r="I38" s="151">
        <v>277767</v>
      </c>
      <c r="J38" s="151">
        <v>231474</v>
      </c>
      <c r="K38" s="302">
        <v>138885</v>
      </c>
      <c r="L38" s="96"/>
    </row>
    <row r="39" spans="1:12" s="157" customFormat="1" ht="14.1" customHeight="1" x14ac:dyDescent="0.2">
      <c r="A39" s="156"/>
      <c r="B39" s="391"/>
      <c r="C39" s="60">
        <v>2</v>
      </c>
      <c r="D39" s="120">
        <v>355188</v>
      </c>
      <c r="E39" s="149">
        <v>266391</v>
      </c>
      <c r="F39" s="149">
        <v>221994</v>
      </c>
      <c r="G39" s="154">
        <v>133197</v>
      </c>
      <c r="H39" s="155">
        <v>381471</v>
      </c>
      <c r="I39" s="151">
        <v>286104</v>
      </c>
      <c r="J39" s="151">
        <v>238419</v>
      </c>
      <c r="K39" s="302">
        <v>143052</v>
      </c>
      <c r="L39" s="96"/>
    </row>
    <row r="40" spans="1:12" s="157" customFormat="1" ht="14.1" customHeight="1" x14ac:dyDescent="0.2">
      <c r="A40" s="156"/>
      <c r="B40" s="391"/>
      <c r="C40" s="60">
        <v>3</v>
      </c>
      <c r="D40" s="120">
        <v>365841</v>
      </c>
      <c r="E40" s="149">
        <v>274380</v>
      </c>
      <c r="F40" s="149">
        <v>228651</v>
      </c>
      <c r="G40" s="154">
        <v>137190</v>
      </c>
      <c r="H40" s="155">
        <v>392913</v>
      </c>
      <c r="I40" s="151">
        <v>294684</v>
      </c>
      <c r="J40" s="151">
        <v>245571</v>
      </c>
      <c r="K40" s="302">
        <v>147342</v>
      </c>
      <c r="L40" s="96"/>
    </row>
    <row r="41" spans="1:12" s="157" customFormat="1" ht="14.1" customHeight="1" x14ac:dyDescent="0.2">
      <c r="A41" s="156"/>
      <c r="B41" s="391" t="s">
        <v>16</v>
      </c>
      <c r="C41" s="60">
        <v>4</v>
      </c>
      <c r="D41" s="120">
        <v>376815</v>
      </c>
      <c r="E41" s="149">
        <v>282612</v>
      </c>
      <c r="F41" s="149">
        <v>235509</v>
      </c>
      <c r="G41" s="154">
        <v>141306</v>
      </c>
      <c r="H41" s="155">
        <v>404700</v>
      </c>
      <c r="I41" s="151">
        <v>303525</v>
      </c>
      <c r="J41" s="151">
        <v>252939</v>
      </c>
      <c r="K41" s="302">
        <v>151764</v>
      </c>
      <c r="L41" s="96"/>
    </row>
    <row r="42" spans="1:12" s="157" customFormat="1" ht="14.1" customHeight="1" thickBot="1" x14ac:dyDescent="0.25">
      <c r="A42" s="156"/>
      <c r="B42" s="392"/>
      <c r="C42" s="61">
        <v>5</v>
      </c>
      <c r="D42" s="120">
        <v>388128</v>
      </c>
      <c r="E42" s="149">
        <v>291096</v>
      </c>
      <c r="F42" s="149">
        <v>242580</v>
      </c>
      <c r="G42" s="154">
        <v>145548</v>
      </c>
      <c r="H42" s="121">
        <v>416850</v>
      </c>
      <c r="I42" s="150">
        <v>312639</v>
      </c>
      <c r="J42" s="150">
        <v>260532</v>
      </c>
      <c r="K42" s="299">
        <v>156318</v>
      </c>
      <c r="L42" s="96"/>
    </row>
    <row r="43" spans="1:12" s="157" customFormat="1" ht="14.1" customHeight="1" x14ac:dyDescent="0.2">
      <c r="A43" s="156">
        <v>6</v>
      </c>
      <c r="B43" s="393" t="s">
        <v>18</v>
      </c>
      <c r="C43" s="56">
        <v>1</v>
      </c>
      <c r="D43" s="119">
        <v>376815</v>
      </c>
      <c r="E43" s="148">
        <v>282612</v>
      </c>
      <c r="F43" s="148">
        <v>235509</v>
      </c>
      <c r="G43" s="153">
        <v>141306</v>
      </c>
      <c r="H43" s="155">
        <v>404700</v>
      </c>
      <c r="I43" s="151">
        <v>303525</v>
      </c>
      <c r="J43" s="151">
        <v>252939</v>
      </c>
      <c r="K43" s="302">
        <v>151764</v>
      </c>
    </row>
    <row r="44" spans="1:12" s="157" customFormat="1" ht="14.1" customHeight="1" x14ac:dyDescent="0.2">
      <c r="A44" s="156"/>
      <c r="B44" s="391"/>
      <c r="C44" s="60">
        <v>2</v>
      </c>
      <c r="D44" s="120">
        <v>388128</v>
      </c>
      <c r="E44" s="149">
        <v>291096</v>
      </c>
      <c r="F44" s="149">
        <v>242580</v>
      </c>
      <c r="G44" s="154">
        <v>145548</v>
      </c>
      <c r="H44" s="155">
        <v>416850</v>
      </c>
      <c r="I44" s="151">
        <v>312639</v>
      </c>
      <c r="J44" s="151">
        <v>260532</v>
      </c>
      <c r="K44" s="302">
        <v>156318</v>
      </c>
    </row>
    <row r="45" spans="1:12" s="157" customFormat="1" ht="14.1" customHeight="1" x14ac:dyDescent="0.2">
      <c r="A45" s="156"/>
      <c r="B45" s="391" t="s">
        <v>19</v>
      </c>
      <c r="C45" s="60">
        <v>3</v>
      </c>
      <c r="D45" s="120">
        <v>399762</v>
      </c>
      <c r="E45" s="149">
        <v>299823</v>
      </c>
      <c r="F45" s="149">
        <v>249852</v>
      </c>
      <c r="G45" s="154">
        <v>149910</v>
      </c>
      <c r="H45" s="155">
        <v>429345</v>
      </c>
      <c r="I45" s="151">
        <v>322008</v>
      </c>
      <c r="J45" s="151">
        <v>268341</v>
      </c>
      <c r="K45" s="302">
        <v>161004</v>
      </c>
    </row>
    <row r="46" spans="1:12" s="157" customFormat="1" ht="14.1" customHeight="1" x14ac:dyDescent="0.2">
      <c r="A46" s="156"/>
      <c r="B46" s="391"/>
      <c r="C46" s="60">
        <v>4</v>
      </c>
      <c r="D46" s="120">
        <v>411759</v>
      </c>
      <c r="E46" s="149">
        <v>308820</v>
      </c>
      <c r="F46" s="149">
        <v>257349</v>
      </c>
      <c r="G46" s="154">
        <v>154410</v>
      </c>
      <c r="H46" s="155">
        <v>442230</v>
      </c>
      <c r="I46" s="151">
        <v>331674</v>
      </c>
      <c r="J46" s="151">
        <v>276393</v>
      </c>
      <c r="K46" s="302">
        <v>165837</v>
      </c>
    </row>
    <row r="47" spans="1:12" s="157" customFormat="1" ht="14.1" customHeight="1" x14ac:dyDescent="0.2">
      <c r="A47" s="156"/>
      <c r="B47" s="391"/>
      <c r="C47" s="74">
        <v>5</v>
      </c>
      <c r="D47" s="120">
        <v>424107</v>
      </c>
      <c r="E47" s="149">
        <v>318081</v>
      </c>
      <c r="F47" s="149">
        <v>265068</v>
      </c>
      <c r="G47" s="154">
        <v>159039</v>
      </c>
      <c r="H47" s="155">
        <v>455490</v>
      </c>
      <c r="I47" s="151">
        <v>341619</v>
      </c>
      <c r="J47" s="151">
        <v>284682</v>
      </c>
      <c r="K47" s="302">
        <v>170808</v>
      </c>
    </row>
    <row r="48" spans="1:12" s="157" customFormat="1" ht="14.1" customHeight="1" thickBot="1" x14ac:dyDescent="0.25">
      <c r="A48" s="156"/>
      <c r="B48" s="392"/>
      <c r="C48" s="61">
        <v>6</v>
      </c>
      <c r="D48" s="133">
        <v>436830</v>
      </c>
      <c r="E48" s="300">
        <v>327624</v>
      </c>
      <c r="F48" s="300">
        <v>273018</v>
      </c>
      <c r="G48" s="301">
        <v>163812</v>
      </c>
      <c r="H48" s="155">
        <v>469155</v>
      </c>
      <c r="I48" s="151">
        <v>351867</v>
      </c>
      <c r="J48" s="151">
        <v>293223</v>
      </c>
      <c r="K48" s="302">
        <v>175932</v>
      </c>
    </row>
    <row r="49" spans="1:11" s="157" customFormat="1" ht="14.1" customHeight="1" thickBot="1" x14ac:dyDescent="0.25">
      <c r="A49" s="156"/>
      <c r="B49" s="136"/>
      <c r="C49" s="58"/>
      <c r="D49" s="417" t="s">
        <v>982</v>
      </c>
      <c r="E49" s="418"/>
      <c r="F49" s="418"/>
      <c r="G49" s="419"/>
      <c r="H49" s="417" t="s">
        <v>982</v>
      </c>
      <c r="I49" s="418"/>
      <c r="J49" s="418"/>
      <c r="K49" s="419"/>
    </row>
    <row r="50" spans="1:11" s="157" customFormat="1" ht="14.1" customHeight="1" x14ac:dyDescent="0.2">
      <c r="A50" s="158">
        <v>7</v>
      </c>
      <c r="B50" s="393" t="s">
        <v>20</v>
      </c>
      <c r="C50" s="56">
        <v>1</v>
      </c>
      <c r="D50" s="119">
        <v>570195</v>
      </c>
      <c r="E50" s="148">
        <v>427647</v>
      </c>
      <c r="F50" s="148">
        <v>356373</v>
      </c>
      <c r="G50" s="153">
        <v>213822</v>
      </c>
      <c r="H50" s="119">
        <v>612390</v>
      </c>
      <c r="I50" s="148">
        <v>459294</v>
      </c>
      <c r="J50" s="148">
        <v>382743</v>
      </c>
      <c r="K50" s="153">
        <v>229647</v>
      </c>
    </row>
    <row r="51" spans="1:11" s="157" customFormat="1" ht="14.1" customHeight="1" x14ac:dyDescent="0.2">
      <c r="A51" s="158"/>
      <c r="B51" s="391"/>
      <c r="C51" s="60">
        <v>2</v>
      </c>
      <c r="D51" s="120">
        <v>587301</v>
      </c>
      <c r="E51" s="149">
        <v>440475</v>
      </c>
      <c r="F51" s="149">
        <v>367062</v>
      </c>
      <c r="G51" s="154">
        <v>220239</v>
      </c>
      <c r="H51" s="155">
        <v>630762</v>
      </c>
      <c r="I51" s="151">
        <v>473073</v>
      </c>
      <c r="J51" s="151">
        <v>394227</v>
      </c>
      <c r="K51" s="302">
        <v>236535</v>
      </c>
    </row>
    <row r="52" spans="1:11" s="157" customFormat="1" ht="14.1" customHeight="1" x14ac:dyDescent="0.2">
      <c r="A52" s="158"/>
      <c r="B52" s="391"/>
      <c r="C52" s="60">
        <v>3</v>
      </c>
      <c r="D52" s="120">
        <v>604920</v>
      </c>
      <c r="E52" s="149">
        <v>453690</v>
      </c>
      <c r="F52" s="149">
        <v>378075</v>
      </c>
      <c r="G52" s="154">
        <v>226845</v>
      </c>
      <c r="H52" s="155">
        <v>649683</v>
      </c>
      <c r="I52" s="151">
        <v>487263</v>
      </c>
      <c r="J52" s="151">
        <v>406053</v>
      </c>
      <c r="K52" s="302">
        <v>243630</v>
      </c>
    </row>
    <row r="53" spans="1:11" s="157" customFormat="1" ht="14.1" customHeight="1" x14ac:dyDescent="0.2">
      <c r="A53" s="158"/>
      <c r="B53" s="391"/>
      <c r="C53" s="60">
        <v>4</v>
      </c>
      <c r="D53" s="120">
        <v>623067</v>
      </c>
      <c r="E53" s="149">
        <v>467301</v>
      </c>
      <c r="F53" s="149">
        <v>389418</v>
      </c>
      <c r="G53" s="154">
        <v>233649</v>
      </c>
      <c r="H53" s="155">
        <v>669174</v>
      </c>
      <c r="I53" s="151">
        <v>501882</v>
      </c>
      <c r="J53" s="151">
        <v>418233</v>
      </c>
      <c r="K53" s="302">
        <v>250941</v>
      </c>
    </row>
    <row r="54" spans="1:11" s="157" customFormat="1" ht="14.1" customHeight="1" thickBot="1" x14ac:dyDescent="0.25">
      <c r="A54" s="158"/>
      <c r="B54" s="391"/>
      <c r="C54" s="74">
        <v>5</v>
      </c>
      <c r="D54" s="120">
        <v>641751</v>
      </c>
      <c r="E54" s="149">
        <v>481314</v>
      </c>
      <c r="F54" s="149">
        <v>401094</v>
      </c>
      <c r="G54" s="154">
        <v>240657</v>
      </c>
      <c r="H54" s="121">
        <v>689241</v>
      </c>
      <c r="I54" s="150">
        <v>516930</v>
      </c>
      <c r="J54" s="150">
        <v>430776</v>
      </c>
      <c r="K54" s="299">
        <v>258465</v>
      </c>
    </row>
    <row r="55" spans="1:11" s="157" customFormat="1" ht="14.1" customHeight="1" x14ac:dyDescent="0.2">
      <c r="A55" s="158">
        <v>8</v>
      </c>
      <c r="B55" s="426" t="s">
        <v>21</v>
      </c>
      <c r="C55" s="56">
        <v>1</v>
      </c>
      <c r="D55" s="119">
        <v>641751</v>
      </c>
      <c r="E55" s="148">
        <v>481314</v>
      </c>
      <c r="F55" s="148">
        <v>401094</v>
      </c>
      <c r="G55" s="153">
        <v>240657</v>
      </c>
      <c r="H55" s="155">
        <v>689241</v>
      </c>
      <c r="I55" s="151">
        <v>516930</v>
      </c>
      <c r="J55" s="151">
        <v>430776</v>
      </c>
      <c r="K55" s="302">
        <v>258465</v>
      </c>
    </row>
    <row r="56" spans="1:11" s="157" customFormat="1" ht="14.1" customHeight="1" x14ac:dyDescent="0.2">
      <c r="A56" s="158"/>
      <c r="B56" s="427"/>
      <c r="C56" s="60">
        <v>2</v>
      </c>
      <c r="D56" s="120">
        <v>661011</v>
      </c>
      <c r="E56" s="149">
        <v>495759</v>
      </c>
      <c r="F56" s="149">
        <v>413133</v>
      </c>
      <c r="G56" s="154">
        <v>247878</v>
      </c>
      <c r="H56" s="155">
        <v>709926</v>
      </c>
      <c r="I56" s="151">
        <v>532446</v>
      </c>
      <c r="J56" s="151">
        <v>443703</v>
      </c>
      <c r="K56" s="302">
        <v>266223</v>
      </c>
    </row>
    <row r="57" spans="1:11" s="157" customFormat="1" ht="14.1" customHeight="1" x14ac:dyDescent="0.2">
      <c r="A57" s="158"/>
      <c r="B57" s="427"/>
      <c r="C57" s="60">
        <v>3</v>
      </c>
      <c r="D57" s="120">
        <v>680844</v>
      </c>
      <c r="E57" s="149">
        <v>510633</v>
      </c>
      <c r="F57" s="149">
        <v>425529</v>
      </c>
      <c r="G57" s="154">
        <v>255318</v>
      </c>
      <c r="H57" s="155">
        <v>731226</v>
      </c>
      <c r="I57" s="151">
        <v>548421</v>
      </c>
      <c r="J57" s="151">
        <v>457017</v>
      </c>
      <c r="K57" s="302">
        <v>274209</v>
      </c>
    </row>
    <row r="58" spans="1:11" s="157" customFormat="1" ht="14.1" customHeight="1" x14ac:dyDescent="0.2">
      <c r="A58" s="158"/>
      <c r="B58" s="427"/>
      <c r="C58" s="60">
        <v>4</v>
      </c>
      <c r="D58" s="120">
        <v>701268</v>
      </c>
      <c r="E58" s="149">
        <v>525951</v>
      </c>
      <c r="F58" s="149">
        <v>438294</v>
      </c>
      <c r="G58" s="154">
        <v>262977</v>
      </c>
      <c r="H58" s="155">
        <v>753162</v>
      </c>
      <c r="I58" s="151">
        <v>564873</v>
      </c>
      <c r="J58" s="151">
        <v>470727</v>
      </c>
      <c r="K58" s="302">
        <v>282435</v>
      </c>
    </row>
    <row r="59" spans="1:11" s="157" customFormat="1" ht="14.1" customHeight="1" thickBot="1" x14ac:dyDescent="0.25">
      <c r="A59" s="158"/>
      <c r="B59" s="428"/>
      <c r="C59" s="61">
        <v>5</v>
      </c>
      <c r="D59" s="120">
        <v>722304</v>
      </c>
      <c r="E59" s="149">
        <v>541728</v>
      </c>
      <c r="F59" s="149">
        <v>451440</v>
      </c>
      <c r="G59" s="154">
        <v>270864</v>
      </c>
      <c r="H59" s="121">
        <v>775755</v>
      </c>
      <c r="I59" s="150">
        <v>581817</v>
      </c>
      <c r="J59" s="150">
        <v>484848</v>
      </c>
      <c r="K59" s="299">
        <v>290907</v>
      </c>
    </row>
    <row r="60" spans="1:11" s="101" customFormat="1" ht="25.5" customHeight="1" thickBot="1" x14ac:dyDescent="0.25">
      <c r="A60" s="159"/>
      <c r="B60" s="140" t="s">
        <v>311</v>
      </c>
      <c r="C60" s="141"/>
      <c r="D60" s="160"/>
      <c r="E60" s="160"/>
      <c r="F60" s="161"/>
      <c r="G60" s="161"/>
      <c r="H60" s="161"/>
      <c r="I60" s="161"/>
      <c r="J60" s="161"/>
      <c r="K60" s="162"/>
    </row>
    <row r="61" spans="1:11" s="101" customFormat="1" ht="13.15" customHeight="1" thickBot="1" x14ac:dyDescent="0.25">
      <c r="A61" s="159"/>
      <c r="B61" s="130"/>
      <c r="C61" s="23"/>
      <c r="D61" s="412" t="s">
        <v>340</v>
      </c>
      <c r="E61" s="413"/>
      <c r="F61" s="413"/>
      <c r="G61" s="414"/>
      <c r="H61" s="412" t="s">
        <v>340</v>
      </c>
      <c r="I61" s="413"/>
      <c r="J61" s="413"/>
      <c r="K61" s="414"/>
    </row>
    <row r="62" spans="1:11" s="163" customFormat="1" ht="14.1" customHeight="1" x14ac:dyDescent="0.2">
      <c r="A62" s="156">
        <v>1</v>
      </c>
      <c r="B62" s="393" t="s">
        <v>23</v>
      </c>
      <c r="C62" s="56">
        <v>1</v>
      </c>
      <c r="D62" s="119">
        <v>256584</v>
      </c>
      <c r="E62" s="148">
        <v>192438</v>
      </c>
      <c r="F62" s="148">
        <v>160365</v>
      </c>
      <c r="G62" s="153">
        <v>96219</v>
      </c>
      <c r="H62" s="119">
        <v>275571</v>
      </c>
      <c r="I62" s="148">
        <v>206679</v>
      </c>
      <c r="J62" s="148">
        <v>172233</v>
      </c>
      <c r="K62" s="153">
        <v>103338</v>
      </c>
    </row>
    <row r="63" spans="1:11" s="163" customFormat="1" ht="14.1" customHeight="1" x14ac:dyDescent="0.2">
      <c r="A63" s="156"/>
      <c r="B63" s="391"/>
      <c r="C63" s="60">
        <v>2</v>
      </c>
      <c r="D63" s="120">
        <v>264285</v>
      </c>
      <c r="E63" s="149">
        <v>198213</v>
      </c>
      <c r="F63" s="149">
        <v>165177</v>
      </c>
      <c r="G63" s="154">
        <v>99108</v>
      </c>
      <c r="H63" s="155">
        <v>283842</v>
      </c>
      <c r="I63" s="151">
        <v>212883</v>
      </c>
      <c r="J63" s="151">
        <v>177402</v>
      </c>
      <c r="K63" s="302">
        <v>106440</v>
      </c>
    </row>
    <row r="64" spans="1:11" s="163" customFormat="1" ht="14.1" customHeight="1" x14ac:dyDescent="0.2">
      <c r="A64" s="156"/>
      <c r="B64" s="391" t="s">
        <v>24</v>
      </c>
      <c r="C64" s="60">
        <v>3</v>
      </c>
      <c r="D64" s="120">
        <v>272220</v>
      </c>
      <c r="E64" s="149">
        <v>204165</v>
      </c>
      <c r="F64" s="149">
        <v>170139</v>
      </c>
      <c r="G64" s="154">
        <v>102084</v>
      </c>
      <c r="H64" s="155">
        <v>292365</v>
      </c>
      <c r="I64" s="151">
        <v>219273</v>
      </c>
      <c r="J64" s="151">
        <v>182727</v>
      </c>
      <c r="K64" s="302">
        <v>109638</v>
      </c>
    </row>
    <row r="65" spans="1:11" s="163" customFormat="1" ht="14.1" customHeight="1" x14ac:dyDescent="0.2">
      <c r="A65" s="156"/>
      <c r="B65" s="391"/>
      <c r="C65" s="60">
        <v>4</v>
      </c>
      <c r="D65" s="120">
        <v>280386</v>
      </c>
      <c r="E65" s="149">
        <v>210291</v>
      </c>
      <c r="F65" s="149">
        <v>175242</v>
      </c>
      <c r="G65" s="154">
        <v>105144</v>
      </c>
      <c r="H65" s="155">
        <v>301134</v>
      </c>
      <c r="I65" s="151">
        <v>225852</v>
      </c>
      <c r="J65" s="151">
        <v>188208</v>
      </c>
      <c r="K65" s="302">
        <v>112926</v>
      </c>
    </row>
    <row r="66" spans="1:11" s="163" customFormat="1" ht="14.1" customHeight="1" x14ac:dyDescent="0.2">
      <c r="A66" s="156"/>
      <c r="B66" s="391"/>
      <c r="C66" s="60">
        <v>5</v>
      </c>
      <c r="D66" s="120">
        <v>288795</v>
      </c>
      <c r="E66" s="149">
        <v>216597</v>
      </c>
      <c r="F66" s="149">
        <v>180498</v>
      </c>
      <c r="G66" s="154">
        <v>108297</v>
      </c>
      <c r="H66" s="155">
        <v>310167</v>
      </c>
      <c r="I66" s="151">
        <v>232626</v>
      </c>
      <c r="J66" s="151">
        <v>193854</v>
      </c>
      <c r="K66" s="302">
        <v>116313</v>
      </c>
    </row>
    <row r="67" spans="1:11" s="163" customFormat="1" ht="14.1" customHeight="1" thickBot="1" x14ac:dyDescent="0.25">
      <c r="A67" s="156"/>
      <c r="B67" s="392"/>
      <c r="C67" s="61">
        <v>6</v>
      </c>
      <c r="D67" s="120">
        <v>297462</v>
      </c>
      <c r="E67" s="149">
        <v>223098</v>
      </c>
      <c r="F67" s="149">
        <v>185913</v>
      </c>
      <c r="G67" s="154">
        <v>111549</v>
      </c>
      <c r="H67" s="121">
        <v>319473</v>
      </c>
      <c r="I67" s="150">
        <v>239604</v>
      </c>
      <c r="J67" s="150">
        <v>199671</v>
      </c>
      <c r="K67" s="299">
        <v>119802</v>
      </c>
    </row>
    <row r="68" spans="1:11" s="163" customFormat="1" ht="14.1" customHeight="1" x14ac:dyDescent="0.2">
      <c r="A68" s="403">
        <v>2</v>
      </c>
      <c r="B68" s="393" t="s">
        <v>25</v>
      </c>
      <c r="C68" s="56">
        <v>1</v>
      </c>
      <c r="D68" s="119">
        <v>315579</v>
      </c>
      <c r="E68" s="148">
        <v>236685</v>
      </c>
      <c r="F68" s="148">
        <v>197238</v>
      </c>
      <c r="G68" s="153">
        <v>118341</v>
      </c>
      <c r="H68" s="155">
        <v>338931</v>
      </c>
      <c r="I68" s="151">
        <v>254199</v>
      </c>
      <c r="J68" s="151">
        <v>211833</v>
      </c>
      <c r="K68" s="302">
        <v>127098</v>
      </c>
    </row>
    <row r="69" spans="1:11" s="163" customFormat="1" ht="14.1" customHeight="1" x14ac:dyDescent="0.2">
      <c r="A69" s="403"/>
      <c r="B69" s="391"/>
      <c r="C69" s="60">
        <v>2</v>
      </c>
      <c r="D69" s="120">
        <v>325041</v>
      </c>
      <c r="E69" s="149">
        <v>243780</v>
      </c>
      <c r="F69" s="149">
        <v>203151</v>
      </c>
      <c r="G69" s="154">
        <v>121890</v>
      </c>
      <c r="H69" s="155">
        <v>349095</v>
      </c>
      <c r="I69" s="151">
        <v>261822</v>
      </c>
      <c r="J69" s="151">
        <v>218184</v>
      </c>
      <c r="K69" s="302">
        <v>130911</v>
      </c>
    </row>
    <row r="70" spans="1:11" s="163" customFormat="1" ht="14.1" customHeight="1" x14ac:dyDescent="0.2">
      <c r="A70" s="403"/>
      <c r="B70" s="391" t="s">
        <v>26</v>
      </c>
      <c r="C70" s="60">
        <v>3</v>
      </c>
      <c r="D70" s="120">
        <v>334791</v>
      </c>
      <c r="E70" s="149">
        <v>251094</v>
      </c>
      <c r="F70" s="149">
        <v>209244</v>
      </c>
      <c r="G70" s="154">
        <v>125547</v>
      </c>
      <c r="H70" s="155">
        <v>359565</v>
      </c>
      <c r="I70" s="151">
        <v>269673</v>
      </c>
      <c r="J70" s="151">
        <v>224727</v>
      </c>
      <c r="K70" s="302">
        <v>134838</v>
      </c>
    </row>
    <row r="71" spans="1:11" s="163" customFormat="1" ht="14.1" customHeight="1" x14ac:dyDescent="0.2">
      <c r="A71" s="403"/>
      <c r="B71" s="391"/>
      <c r="C71" s="60">
        <v>4</v>
      </c>
      <c r="D71" s="120">
        <v>344838</v>
      </c>
      <c r="E71" s="149">
        <v>258630</v>
      </c>
      <c r="F71" s="149">
        <v>215523</v>
      </c>
      <c r="G71" s="154">
        <v>129315</v>
      </c>
      <c r="H71" s="155">
        <v>370356</v>
      </c>
      <c r="I71" s="151">
        <v>277767</v>
      </c>
      <c r="J71" s="151">
        <v>231474</v>
      </c>
      <c r="K71" s="302">
        <v>138885</v>
      </c>
    </row>
    <row r="72" spans="1:11" s="163" customFormat="1" ht="14.1" customHeight="1" x14ac:dyDescent="0.2">
      <c r="A72" s="403"/>
      <c r="B72" s="391"/>
      <c r="C72" s="60">
        <v>5</v>
      </c>
      <c r="D72" s="120">
        <v>355188</v>
      </c>
      <c r="E72" s="149">
        <v>266391</v>
      </c>
      <c r="F72" s="149">
        <v>221994</v>
      </c>
      <c r="G72" s="154">
        <v>133197</v>
      </c>
      <c r="H72" s="155">
        <v>381471</v>
      </c>
      <c r="I72" s="151">
        <v>286104</v>
      </c>
      <c r="J72" s="151">
        <v>238419</v>
      </c>
      <c r="K72" s="302">
        <v>143052</v>
      </c>
    </row>
    <row r="73" spans="1:11" s="163" customFormat="1" ht="14.1" customHeight="1" x14ac:dyDescent="0.2">
      <c r="A73" s="403"/>
      <c r="B73" s="391"/>
      <c r="C73" s="60">
        <v>6</v>
      </c>
      <c r="D73" s="120">
        <v>365841</v>
      </c>
      <c r="E73" s="149">
        <v>274380</v>
      </c>
      <c r="F73" s="149">
        <v>228651</v>
      </c>
      <c r="G73" s="154">
        <v>137190</v>
      </c>
      <c r="H73" s="155">
        <v>392913</v>
      </c>
      <c r="I73" s="151">
        <v>294684</v>
      </c>
      <c r="J73" s="151">
        <v>245571</v>
      </c>
      <c r="K73" s="302">
        <v>147342</v>
      </c>
    </row>
    <row r="74" spans="1:11" s="163" customFormat="1" ht="14.1" customHeight="1" x14ac:dyDescent="0.2">
      <c r="A74" s="403"/>
      <c r="B74" s="391"/>
      <c r="C74" s="60">
        <v>7</v>
      </c>
      <c r="D74" s="120">
        <v>376815</v>
      </c>
      <c r="E74" s="149">
        <v>282612</v>
      </c>
      <c r="F74" s="149">
        <v>235509</v>
      </c>
      <c r="G74" s="154">
        <v>141306</v>
      </c>
      <c r="H74" s="155">
        <v>404700</v>
      </c>
      <c r="I74" s="151">
        <v>303525</v>
      </c>
      <c r="J74" s="151">
        <v>252939</v>
      </c>
      <c r="K74" s="302">
        <v>151764</v>
      </c>
    </row>
    <row r="75" spans="1:11" s="163" customFormat="1" ht="14.1" customHeight="1" thickBot="1" x14ac:dyDescent="0.25">
      <c r="A75" s="403"/>
      <c r="B75" s="392"/>
      <c r="C75" s="61">
        <v>8</v>
      </c>
      <c r="D75" s="120">
        <v>388128</v>
      </c>
      <c r="E75" s="149">
        <v>291096</v>
      </c>
      <c r="F75" s="149">
        <v>242580</v>
      </c>
      <c r="G75" s="154">
        <v>145548</v>
      </c>
      <c r="H75" s="121">
        <v>416850</v>
      </c>
      <c r="I75" s="150">
        <v>312639</v>
      </c>
      <c r="J75" s="150">
        <v>260532</v>
      </c>
      <c r="K75" s="299">
        <v>156318</v>
      </c>
    </row>
    <row r="76" spans="1:11" s="163" customFormat="1" ht="14.1" customHeight="1" x14ac:dyDescent="0.2">
      <c r="A76" s="156">
        <v>3</v>
      </c>
      <c r="B76" s="393" t="s">
        <v>27</v>
      </c>
      <c r="C76" s="56">
        <v>1</v>
      </c>
      <c r="D76" s="119">
        <v>376815</v>
      </c>
      <c r="E76" s="148">
        <v>282612</v>
      </c>
      <c r="F76" s="148">
        <v>235509</v>
      </c>
      <c r="G76" s="153">
        <v>141306</v>
      </c>
      <c r="H76" s="155">
        <v>404700</v>
      </c>
      <c r="I76" s="151">
        <v>303525</v>
      </c>
      <c r="J76" s="151">
        <v>252939</v>
      </c>
      <c r="K76" s="302">
        <v>151764</v>
      </c>
    </row>
    <row r="77" spans="1:11" s="163" customFormat="1" ht="12" customHeight="1" x14ac:dyDescent="0.2">
      <c r="A77" s="156"/>
      <c r="B77" s="391"/>
      <c r="C77" s="60">
        <v>2</v>
      </c>
      <c r="D77" s="120">
        <v>388128</v>
      </c>
      <c r="E77" s="149">
        <v>291096</v>
      </c>
      <c r="F77" s="149">
        <v>242580</v>
      </c>
      <c r="G77" s="154">
        <v>145548</v>
      </c>
      <c r="H77" s="155">
        <v>416850</v>
      </c>
      <c r="I77" s="151">
        <v>312639</v>
      </c>
      <c r="J77" s="151">
        <v>260532</v>
      </c>
      <c r="K77" s="302">
        <v>156318</v>
      </c>
    </row>
    <row r="78" spans="1:11" s="163" customFormat="1" ht="14.1" customHeight="1" x14ac:dyDescent="0.2">
      <c r="A78" s="156"/>
      <c r="B78" s="391" t="s">
        <v>28</v>
      </c>
      <c r="C78" s="60">
        <v>3</v>
      </c>
      <c r="D78" s="120">
        <v>399762</v>
      </c>
      <c r="E78" s="149">
        <v>299823</v>
      </c>
      <c r="F78" s="149">
        <v>249852</v>
      </c>
      <c r="G78" s="154">
        <v>149910</v>
      </c>
      <c r="H78" s="155">
        <v>429345</v>
      </c>
      <c r="I78" s="151">
        <v>322008</v>
      </c>
      <c r="J78" s="151">
        <v>268341</v>
      </c>
      <c r="K78" s="302">
        <v>161004</v>
      </c>
    </row>
    <row r="79" spans="1:11" s="163" customFormat="1" ht="14.1" customHeight="1" x14ac:dyDescent="0.2">
      <c r="A79" s="156"/>
      <c r="B79" s="391"/>
      <c r="C79" s="60">
        <v>4</v>
      </c>
      <c r="D79" s="120">
        <v>411759</v>
      </c>
      <c r="E79" s="149">
        <v>308820</v>
      </c>
      <c r="F79" s="149">
        <v>257349</v>
      </c>
      <c r="G79" s="154">
        <v>154410</v>
      </c>
      <c r="H79" s="155">
        <v>442230</v>
      </c>
      <c r="I79" s="151">
        <v>331674</v>
      </c>
      <c r="J79" s="151">
        <v>276393</v>
      </c>
      <c r="K79" s="302">
        <v>165837</v>
      </c>
    </row>
    <row r="80" spans="1:11" s="163" customFormat="1" ht="14.1" customHeight="1" thickBot="1" x14ac:dyDescent="0.25">
      <c r="A80" s="156"/>
      <c r="B80" s="392"/>
      <c r="C80" s="61">
        <v>5</v>
      </c>
      <c r="D80" s="120">
        <v>424107</v>
      </c>
      <c r="E80" s="149">
        <v>318081</v>
      </c>
      <c r="F80" s="149">
        <v>265068</v>
      </c>
      <c r="G80" s="154">
        <v>159039</v>
      </c>
      <c r="H80" s="121">
        <v>455490</v>
      </c>
      <c r="I80" s="150">
        <v>341619</v>
      </c>
      <c r="J80" s="150">
        <v>284682</v>
      </c>
      <c r="K80" s="299">
        <v>170808</v>
      </c>
    </row>
    <row r="81" spans="1:11" s="163" customFormat="1" ht="14.1" customHeight="1" x14ac:dyDescent="0.2">
      <c r="A81" s="156">
        <v>4</v>
      </c>
      <c r="B81" s="393" t="s">
        <v>29</v>
      </c>
      <c r="C81" s="56">
        <v>1</v>
      </c>
      <c r="D81" s="119">
        <v>411759</v>
      </c>
      <c r="E81" s="148">
        <v>308820</v>
      </c>
      <c r="F81" s="148">
        <v>257349</v>
      </c>
      <c r="G81" s="153">
        <v>154410</v>
      </c>
      <c r="H81" s="155">
        <v>442230</v>
      </c>
      <c r="I81" s="151">
        <v>331674</v>
      </c>
      <c r="J81" s="151">
        <v>276393</v>
      </c>
      <c r="K81" s="302">
        <v>165837</v>
      </c>
    </row>
    <row r="82" spans="1:11" s="163" customFormat="1" ht="14.1" customHeight="1" x14ac:dyDescent="0.2">
      <c r="A82" s="156"/>
      <c r="B82" s="391"/>
      <c r="C82" s="60">
        <v>2</v>
      </c>
      <c r="D82" s="120">
        <v>424107</v>
      </c>
      <c r="E82" s="149">
        <v>318081</v>
      </c>
      <c r="F82" s="149">
        <v>265068</v>
      </c>
      <c r="G82" s="154">
        <v>159039</v>
      </c>
      <c r="H82" s="155">
        <v>455490</v>
      </c>
      <c r="I82" s="151">
        <v>341619</v>
      </c>
      <c r="J82" s="151">
        <v>284682</v>
      </c>
      <c r="K82" s="302">
        <v>170808</v>
      </c>
    </row>
    <row r="83" spans="1:11" s="163" customFormat="1" ht="14.1" customHeight="1" x14ac:dyDescent="0.2">
      <c r="A83" s="156"/>
      <c r="B83" s="391" t="s">
        <v>30</v>
      </c>
      <c r="C83" s="60">
        <v>3</v>
      </c>
      <c r="D83" s="120">
        <v>436830</v>
      </c>
      <c r="E83" s="149">
        <v>327624</v>
      </c>
      <c r="F83" s="149">
        <v>273018</v>
      </c>
      <c r="G83" s="154">
        <v>163812</v>
      </c>
      <c r="H83" s="155">
        <v>469155</v>
      </c>
      <c r="I83" s="151">
        <v>351867</v>
      </c>
      <c r="J83" s="151">
        <v>293223</v>
      </c>
      <c r="K83" s="302">
        <v>175932</v>
      </c>
    </row>
    <row r="84" spans="1:11" s="163" customFormat="1" ht="14.1" customHeight="1" x14ac:dyDescent="0.2">
      <c r="A84" s="156"/>
      <c r="B84" s="391"/>
      <c r="C84" s="60">
        <v>4</v>
      </c>
      <c r="D84" s="120">
        <v>449940</v>
      </c>
      <c r="E84" s="149">
        <v>337455</v>
      </c>
      <c r="F84" s="149">
        <v>281214</v>
      </c>
      <c r="G84" s="154">
        <v>168729</v>
      </c>
      <c r="H84" s="155">
        <v>483237</v>
      </c>
      <c r="I84" s="151">
        <v>362427</v>
      </c>
      <c r="J84" s="151">
        <v>302022</v>
      </c>
      <c r="K84" s="302">
        <v>181215</v>
      </c>
    </row>
    <row r="85" spans="1:11" s="163" customFormat="1" ht="14.1" customHeight="1" thickBot="1" x14ac:dyDescent="0.25">
      <c r="A85" s="156"/>
      <c r="B85" s="392"/>
      <c r="C85" s="61">
        <v>5</v>
      </c>
      <c r="D85" s="120">
        <v>463431</v>
      </c>
      <c r="E85" s="149">
        <v>347574</v>
      </c>
      <c r="F85" s="149">
        <v>289644</v>
      </c>
      <c r="G85" s="154">
        <v>173787</v>
      </c>
      <c r="H85" s="155">
        <v>497724</v>
      </c>
      <c r="I85" s="151">
        <v>373293</v>
      </c>
      <c r="J85" s="151">
        <v>311079</v>
      </c>
      <c r="K85" s="302">
        <v>186648</v>
      </c>
    </row>
    <row r="86" spans="1:11" s="101" customFormat="1" ht="24" customHeight="1" thickBot="1" x14ac:dyDescent="0.25">
      <c r="A86" s="164"/>
      <c r="B86" s="24" t="s">
        <v>31</v>
      </c>
      <c r="C86" s="165"/>
      <c r="D86" s="166"/>
      <c r="E86" s="167"/>
      <c r="F86" s="167"/>
      <c r="G86" s="167"/>
      <c r="H86" s="166"/>
      <c r="I86" s="166"/>
      <c r="J86" s="166"/>
      <c r="K86" s="168"/>
    </row>
    <row r="87" spans="1:11" s="101" customFormat="1" ht="15.6" customHeight="1" thickBot="1" x14ac:dyDescent="0.25">
      <c r="A87" s="164"/>
      <c r="B87" s="169"/>
      <c r="C87" s="170"/>
      <c r="D87" s="412" t="s">
        <v>340</v>
      </c>
      <c r="E87" s="413"/>
      <c r="F87" s="413"/>
      <c r="G87" s="414"/>
      <c r="H87" s="412" t="s">
        <v>340</v>
      </c>
      <c r="I87" s="413"/>
      <c r="J87" s="413"/>
      <c r="K87" s="414"/>
    </row>
    <row r="88" spans="1:11" s="163" customFormat="1" ht="14.1" customHeight="1" x14ac:dyDescent="0.2">
      <c r="A88" s="156">
        <v>1</v>
      </c>
      <c r="B88" s="393" t="s">
        <v>32</v>
      </c>
      <c r="C88" s="56">
        <v>1</v>
      </c>
      <c r="D88" s="119">
        <v>256584</v>
      </c>
      <c r="E88" s="148">
        <v>192438</v>
      </c>
      <c r="F88" s="148">
        <v>160365</v>
      </c>
      <c r="G88" s="153">
        <v>96219</v>
      </c>
      <c r="H88" s="119">
        <v>275571</v>
      </c>
      <c r="I88" s="148">
        <v>206679</v>
      </c>
      <c r="J88" s="148">
        <v>172233</v>
      </c>
      <c r="K88" s="153">
        <v>103338</v>
      </c>
    </row>
    <row r="89" spans="1:11" s="163" customFormat="1" ht="14.1" customHeight="1" x14ac:dyDescent="0.2">
      <c r="A89" s="156"/>
      <c r="B89" s="391"/>
      <c r="C89" s="60">
        <v>2</v>
      </c>
      <c r="D89" s="120">
        <v>264285</v>
      </c>
      <c r="E89" s="149">
        <v>198213</v>
      </c>
      <c r="F89" s="149">
        <v>165177</v>
      </c>
      <c r="G89" s="154">
        <v>99108</v>
      </c>
      <c r="H89" s="155">
        <v>283842</v>
      </c>
      <c r="I89" s="151">
        <v>212883</v>
      </c>
      <c r="J89" s="151">
        <v>177402</v>
      </c>
      <c r="K89" s="302">
        <v>106440</v>
      </c>
    </row>
    <row r="90" spans="1:11" s="163" customFormat="1" ht="14.1" customHeight="1" x14ac:dyDescent="0.2">
      <c r="A90" s="156"/>
      <c r="B90" s="391"/>
      <c r="C90" s="60">
        <v>3</v>
      </c>
      <c r="D90" s="120">
        <v>272220</v>
      </c>
      <c r="E90" s="149">
        <v>204165</v>
      </c>
      <c r="F90" s="149">
        <v>170139</v>
      </c>
      <c r="G90" s="154">
        <v>102084</v>
      </c>
      <c r="H90" s="155">
        <v>292365</v>
      </c>
      <c r="I90" s="151">
        <v>219273</v>
      </c>
      <c r="J90" s="151">
        <v>182727</v>
      </c>
      <c r="K90" s="302">
        <v>109638</v>
      </c>
    </row>
    <row r="91" spans="1:11" s="163" customFormat="1" ht="14.1" customHeight="1" x14ac:dyDescent="0.2">
      <c r="A91" s="156"/>
      <c r="B91" s="391"/>
      <c r="C91" s="60">
        <v>4</v>
      </c>
      <c r="D91" s="120">
        <v>280386</v>
      </c>
      <c r="E91" s="149">
        <v>210291</v>
      </c>
      <c r="F91" s="149">
        <v>175242</v>
      </c>
      <c r="G91" s="154">
        <v>105144</v>
      </c>
      <c r="H91" s="155">
        <v>301134</v>
      </c>
      <c r="I91" s="151">
        <v>225852</v>
      </c>
      <c r="J91" s="151">
        <v>188208</v>
      </c>
      <c r="K91" s="302">
        <v>112926</v>
      </c>
    </row>
    <row r="92" spans="1:11" s="163" customFormat="1" ht="14.1" customHeight="1" x14ac:dyDescent="0.2">
      <c r="A92" s="156"/>
      <c r="B92" s="391"/>
      <c r="C92" s="60">
        <v>5</v>
      </c>
      <c r="D92" s="120">
        <v>288795</v>
      </c>
      <c r="E92" s="149">
        <v>216597</v>
      </c>
      <c r="F92" s="149">
        <v>180498</v>
      </c>
      <c r="G92" s="154">
        <v>108297</v>
      </c>
      <c r="H92" s="155">
        <v>310167</v>
      </c>
      <c r="I92" s="151">
        <v>232626</v>
      </c>
      <c r="J92" s="151">
        <v>193854</v>
      </c>
      <c r="K92" s="302">
        <v>116313</v>
      </c>
    </row>
    <row r="93" spans="1:11" s="163" customFormat="1" ht="14.1" customHeight="1" thickBot="1" x14ac:dyDescent="0.25">
      <c r="A93" s="156"/>
      <c r="B93" s="392"/>
      <c r="C93" s="61">
        <v>6</v>
      </c>
      <c r="D93" s="120">
        <v>297462</v>
      </c>
      <c r="E93" s="149">
        <v>223098</v>
      </c>
      <c r="F93" s="149">
        <v>185913</v>
      </c>
      <c r="G93" s="154">
        <v>111549</v>
      </c>
      <c r="H93" s="121">
        <v>319473</v>
      </c>
      <c r="I93" s="150">
        <v>239604</v>
      </c>
      <c r="J93" s="150">
        <v>199671</v>
      </c>
      <c r="K93" s="299">
        <v>119802</v>
      </c>
    </row>
    <row r="94" spans="1:11" s="163" customFormat="1" ht="14.1" customHeight="1" x14ac:dyDescent="0.2">
      <c r="A94" s="403">
        <v>2</v>
      </c>
      <c r="B94" s="393" t="s">
        <v>33</v>
      </c>
      <c r="C94" s="56">
        <v>1</v>
      </c>
      <c r="D94" s="119">
        <v>315579</v>
      </c>
      <c r="E94" s="148">
        <v>236685</v>
      </c>
      <c r="F94" s="148">
        <v>197238</v>
      </c>
      <c r="G94" s="153">
        <v>118341</v>
      </c>
      <c r="H94" s="155">
        <v>338931</v>
      </c>
      <c r="I94" s="151">
        <v>254199</v>
      </c>
      <c r="J94" s="151">
        <v>211833</v>
      </c>
      <c r="K94" s="302">
        <v>127098</v>
      </c>
    </row>
    <row r="95" spans="1:11" s="163" customFormat="1" ht="14.1" customHeight="1" x14ac:dyDescent="0.2">
      <c r="A95" s="403"/>
      <c r="B95" s="391"/>
      <c r="C95" s="60">
        <v>2</v>
      </c>
      <c r="D95" s="120">
        <v>325041</v>
      </c>
      <c r="E95" s="149">
        <v>243780</v>
      </c>
      <c r="F95" s="149">
        <v>203151</v>
      </c>
      <c r="G95" s="154">
        <v>121890</v>
      </c>
      <c r="H95" s="155">
        <v>349095</v>
      </c>
      <c r="I95" s="151">
        <v>261822</v>
      </c>
      <c r="J95" s="151">
        <v>218184</v>
      </c>
      <c r="K95" s="302">
        <v>130911</v>
      </c>
    </row>
    <row r="96" spans="1:11" s="163" customFormat="1" ht="14.1" customHeight="1" x14ac:dyDescent="0.2">
      <c r="A96" s="403"/>
      <c r="B96" s="391"/>
      <c r="C96" s="60">
        <v>3</v>
      </c>
      <c r="D96" s="120">
        <v>334791</v>
      </c>
      <c r="E96" s="149">
        <v>251094</v>
      </c>
      <c r="F96" s="149">
        <v>209244</v>
      </c>
      <c r="G96" s="154">
        <v>125547</v>
      </c>
      <c r="H96" s="155">
        <v>359565</v>
      </c>
      <c r="I96" s="151">
        <v>269673</v>
      </c>
      <c r="J96" s="151">
        <v>224727</v>
      </c>
      <c r="K96" s="302">
        <v>134838</v>
      </c>
    </row>
    <row r="97" spans="1:11" s="163" customFormat="1" ht="14.1" customHeight="1" x14ac:dyDescent="0.2">
      <c r="A97" s="403"/>
      <c r="B97" s="391"/>
      <c r="C97" s="60">
        <v>4</v>
      </c>
      <c r="D97" s="120">
        <v>344838</v>
      </c>
      <c r="E97" s="149">
        <v>258630</v>
      </c>
      <c r="F97" s="149">
        <v>215523</v>
      </c>
      <c r="G97" s="154">
        <v>129315</v>
      </c>
      <c r="H97" s="155">
        <v>370356</v>
      </c>
      <c r="I97" s="151">
        <v>277767</v>
      </c>
      <c r="J97" s="151">
        <v>231474</v>
      </c>
      <c r="K97" s="302">
        <v>138885</v>
      </c>
    </row>
    <row r="98" spans="1:11" s="163" customFormat="1" ht="14.1" customHeight="1" x14ac:dyDescent="0.2">
      <c r="A98" s="403"/>
      <c r="B98" s="391"/>
      <c r="C98" s="60">
        <v>5</v>
      </c>
      <c r="D98" s="120">
        <v>355188</v>
      </c>
      <c r="E98" s="149">
        <v>266391</v>
      </c>
      <c r="F98" s="149">
        <v>221994</v>
      </c>
      <c r="G98" s="154">
        <v>133197</v>
      </c>
      <c r="H98" s="155">
        <v>381471</v>
      </c>
      <c r="I98" s="151">
        <v>286104</v>
      </c>
      <c r="J98" s="151">
        <v>238419</v>
      </c>
      <c r="K98" s="302">
        <v>143052</v>
      </c>
    </row>
    <row r="99" spans="1:11" s="163" customFormat="1" ht="14.1" customHeight="1" x14ac:dyDescent="0.2">
      <c r="A99" s="403"/>
      <c r="B99" s="391"/>
      <c r="C99" s="60">
        <v>6</v>
      </c>
      <c r="D99" s="120">
        <v>365841</v>
      </c>
      <c r="E99" s="149">
        <v>274380</v>
      </c>
      <c r="F99" s="149">
        <v>228651</v>
      </c>
      <c r="G99" s="154">
        <v>137190</v>
      </c>
      <c r="H99" s="155">
        <v>392913</v>
      </c>
      <c r="I99" s="151">
        <v>294684</v>
      </c>
      <c r="J99" s="151">
        <v>245571</v>
      </c>
      <c r="K99" s="302">
        <v>147342</v>
      </c>
    </row>
    <row r="100" spans="1:11" s="163" customFormat="1" ht="14.1" customHeight="1" x14ac:dyDescent="0.2">
      <c r="A100" s="403"/>
      <c r="B100" s="391"/>
      <c r="C100" s="60">
        <v>7</v>
      </c>
      <c r="D100" s="120">
        <v>376815</v>
      </c>
      <c r="E100" s="149">
        <v>282612</v>
      </c>
      <c r="F100" s="149">
        <v>235509</v>
      </c>
      <c r="G100" s="154">
        <v>141306</v>
      </c>
      <c r="H100" s="155">
        <v>404700</v>
      </c>
      <c r="I100" s="151">
        <v>303525</v>
      </c>
      <c r="J100" s="151">
        <v>252939</v>
      </c>
      <c r="K100" s="302">
        <v>151764</v>
      </c>
    </row>
    <row r="101" spans="1:11" s="163" customFormat="1" ht="14.1" customHeight="1" x14ac:dyDescent="0.2">
      <c r="A101" s="403"/>
      <c r="B101" s="391"/>
      <c r="C101" s="60">
        <v>8</v>
      </c>
      <c r="D101" s="120">
        <v>388128</v>
      </c>
      <c r="E101" s="149">
        <v>291096</v>
      </c>
      <c r="F101" s="149">
        <v>242580</v>
      </c>
      <c r="G101" s="154">
        <v>145548</v>
      </c>
      <c r="H101" s="155">
        <v>416850</v>
      </c>
      <c r="I101" s="151">
        <v>312639</v>
      </c>
      <c r="J101" s="151">
        <v>260532</v>
      </c>
      <c r="K101" s="302">
        <v>156318</v>
      </c>
    </row>
    <row r="102" spans="1:11" s="163" customFormat="1" ht="14.1" customHeight="1" x14ac:dyDescent="0.2">
      <c r="A102" s="403"/>
      <c r="B102" s="391"/>
      <c r="C102" s="60">
        <v>9</v>
      </c>
      <c r="D102" s="120">
        <v>399762</v>
      </c>
      <c r="E102" s="149">
        <v>299823</v>
      </c>
      <c r="F102" s="149">
        <v>249852</v>
      </c>
      <c r="G102" s="154">
        <v>149910</v>
      </c>
      <c r="H102" s="155">
        <v>429345</v>
      </c>
      <c r="I102" s="151">
        <v>322008</v>
      </c>
      <c r="J102" s="151">
        <v>268341</v>
      </c>
      <c r="K102" s="302">
        <v>161004</v>
      </c>
    </row>
    <row r="103" spans="1:11" s="163" customFormat="1" ht="14.1" customHeight="1" thickBot="1" x14ac:dyDescent="0.25">
      <c r="A103" s="403"/>
      <c r="B103" s="392"/>
      <c r="C103" s="61">
        <v>10</v>
      </c>
      <c r="D103" s="120">
        <v>411759</v>
      </c>
      <c r="E103" s="149">
        <v>308820</v>
      </c>
      <c r="F103" s="149">
        <v>257349</v>
      </c>
      <c r="G103" s="154">
        <v>154410</v>
      </c>
      <c r="H103" s="121">
        <v>442230</v>
      </c>
      <c r="I103" s="150">
        <v>331674</v>
      </c>
      <c r="J103" s="150">
        <v>276393</v>
      </c>
      <c r="K103" s="299">
        <v>165837</v>
      </c>
    </row>
    <row r="104" spans="1:11" s="163" customFormat="1" ht="14.1" customHeight="1" x14ac:dyDescent="0.2">
      <c r="A104" s="156">
        <v>3</v>
      </c>
      <c r="B104" s="393" t="s">
        <v>34</v>
      </c>
      <c r="C104" s="56">
        <v>1</v>
      </c>
      <c r="D104" s="119">
        <v>388128</v>
      </c>
      <c r="E104" s="148">
        <v>291096</v>
      </c>
      <c r="F104" s="148">
        <v>242580</v>
      </c>
      <c r="G104" s="153">
        <v>145548</v>
      </c>
      <c r="H104" s="155">
        <v>416850</v>
      </c>
      <c r="I104" s="151">
        <v>312639</v>
      </c>
      <c r="J104" s="151">
        <v>260532</v>
      </c>
      <c r="K104" s="302">
        <v>156318</v>
      </c>
    </row>
    <row r="105" spans="1:11" s="163" customFormat="1" ht="14.1" customHeight="1" x14ac:dyDescent="0.2">
      <c r="A105" s="156"/>
      <c r="B105" s="424"/>
      <c r="C105" s="60">
        <v>2</v>
      </c>
      <c r="D105" s="120">
        <v>399762</v>
      </c>
      <c r="E105" s="149">
        <v>299823</v>
      </c>
      <c r="F105" s="149">
        <v>249852</v>
      </c>
      <c r="G105" s="154">
        <v>149910</v>
      </c>
      <c r="H105" s="155">
        <v>429345</v>
      </c>
      <c r="I105" s="151">
        <v>322008</v>
      </c>
      <c r="J105" s="151">
        <v>268341</v>
      </c>
      <c r="K105" s="302">
        <v>161004</v>
      </c>
    </row>
    <row r="106" spans="1:11" s="163" customFormat="1" ht="14.1" customHeight="1" x14ac:dyDescent="0.2">
      <c r="A106" s="156"/>
      <c r="B106" s="424"/>
      <c r="C106" s="60">
        <v>3</v>
      </c>
      <c r="D106" s="120">
        <v>411759</v>
      </c>
      <c r="E106" s="149">
        <v>308820</v>
      </c>
      <c r="F106" s="149">
        <v>257349</v>
      </c>
      <c r="G106" s="154">
        <v>154410</v>
      </c>
      <c r="H106" s="155">
        <v>442230</v>
      </c>
      <c r="I106" s="151">
        <v>331674</v>
      </c>
      <c r="J106" s="151">
        <v>276393</v>
      </c>
      <c r="K106" s="302">
        <v>165837</v>
      </c>
    </row>
    <row r="107" spans="1:11" s="163" customFormat="1" ht="14.1" customHeight="1" x14ac:dyDescent="0.2">
      <c r="A107" s="156"/>
      <c r="B107" s="391" t="s">
        <v>35</v>
      </c>
      <c r="C107" s="60">
        <v>4</v>
      </c>
      <c r="D107" s="120">
        <v>424107</v>
      </c>
      <c r="E107" s="149">
        <v>318081</v>
      </c>
      <c r="F107" s="149">
        <v>265068</v>
      </c>
      <c r="G107" s="154">
        <v>159039</v>
      </c>
      <c r="H107" s="155">
        <v>455490</v>
      </c>
      <c r="I107" s="151">
        <v>341619</v>
      </c>
      <c r="J107" s="151">
        <v>284682</v>
      </c>
      <c r="K107" s="302">
        <v>170808</v>
      </c>
    </row>
    <row r="108" spans="1:11" s="163" customFormat="1" ht="14.1" customHeight="1" x14ac:dyDescent="0.2">
      <c r="A108" s="156"/>
      <c r="B108" s="424"/>
      <c r="C108" s="60">
        <v>5</v>
      </c>
      <c r="D108" s="120">
        <v>436830</v>
      </c>
      <c r="E108" s="149">
        <v>327624</v>
      </c>
      <c r="F108" s="149">
        <v>273018</v>
      </c>
      <c r="G108" s="154">
        <v>163812</v>
      </c>
      <c r="H108" s="155">
        <v>469155</v>
      </c>
      <c r="I108" s="151">
        <v>351867</v>
      </c>
      <c r="J108" s="151">
        <v>293223</v>
      </c>
      <c r="K108" s="302">
        <v>175932</v>
      </c>
    </row>
    <row r="109" spans="1:11" s="163" customFormat="1" ht="14.1" customHeight="1" thickBot="1" x14ac:dyDescent="0.25">
      <c r="A109" s="156"/>
      <c r="B109" s="425"/>
      <c r="C109" s="61">
        <v>6</v>
      </c>
      <c r="D109" s="120">
        <v>449940</v>
      </c>
      <c r="E109" s="149">
        <v>337455</v>
      </c>
      <c r="F109" s="149">
        <v>281214</v>
      </c>
      <c r="G109" s="154">
        <v>168729</v>
      </c>
      <c r="H109" s="155">
        <v>483237</v>
      </c>
      <c r="I109" s="151">
        <v>362427</v>
      </c>
      <c r="J109" s="151">
        <v>302022</v>
      </c>
      <c r="K109" s="302">
        <v>181215</v>
      </c>
    </row>
    <row r="110" spans="1:11" s="163" customFormat="1" ht="14.1" customHeight="1" thickBot="1" x14ac:dyDescent="0.25">
      <c r="A110" s="156"/>
      <c r="B110" s="360"/>
      <c r="C110" s="361"/>
      <c r="D110" s="421" t="s">
        <v>982</v>
      </c>
      <c r="E110" s="422"/>
      <c r="F110" s="422"/>
      <c r="G110" s="423"/>
      <c r="H110" s="421" t="s">
        <v>982</v>
      </c>
      <c r="I110" s="422"/>
      <c r="J110" s="422"/>
      <c r="K110" s="423"/>
    </row>
    <row r="111" spans="1:11" s="163" customFormat="1" ht="14.1" customHeight="1" x14ac:dyDescent="0.2">
      <c r="A111" s="156">
        <v>4</v>
      </c>
      <c r="B111" s="393" t="s">
        <v>36</v>
      </c>
      <c r="C111" s="56">
        <v>1</v>
      </c>
      <c r="D111" s="119">
        <v>570195</v>
      </c>
      <c r="E111" s="148">
        <v>427647</v>
      </c>
      <c r="F111" s="148">
        <v>356373</v>
      </c>
      <c r="G111" s="153">
        <v>213822</v>
      </c>
      <c r="H111" s="119">
        <v>612390</v>
      </c>
      <c r="I111" s="148">
        <v>459294</v>
      </c>
      <c r="J111" s="148">
        <v>382743</v>
      </c>
      <c r="K111" s="153">
        <v>229647</v>
      </c>
    </row>
    <row r="112" spans="1:11" s="163" customFormat="1" ht="14.1" customHeight="1" x14ac:dyDescent="0.2">
      <c r="A112" s="156"/>
      <c r="B112" s="391"/>
      <c r="C112" s="60">
        <v>2</v>
      </c>
      <c r="D112" s="120">
        <v>587301</v>
      </c>
      <c r="E112" s="149">
        <v>440475</v>
      </c>
      <c r="F112" s="149">
        <v>367062</v>
      </c>
      <c r="G112" s="154">
        <v>220239</v>
      </c>
      <c r="H112" s="155">
        <v>630762</v>
      </c>
      <c r="I112" s="151">
        <v>473073</v>
      </c>
      <c r="J112" s="151">
        <v>394227</v>
      </c>
      <c r="K112" s="302">
        <v>236535</v>
      </c>
    </row>
    <row r="113" spans="1:11" s="163" customFormat="1" ht="14.1" customHeight="1" x14ac:dyDescent="0.2">
      <c r="A113" s="156"/>
      <c r="B113" s="391"/>
      <c r="C113" s="60">
        <v>3</v>
      </c>
      <c r="D113" s="120">
        <v>604920</v>
      </c>
      <c r="E113" s="149">
        <v>453690</v>
      </c>
      <c r="F113" s="149">
        <v>378075</v>
      </c>
      <c r="G113" s="154">
        <v>226845</v>
      </c>
      <c r="H113" s="155">
        <v>649683</v>
      </c>
      <c r="I113" s="151">
        <v>487263</v>
      </c>
      <c r="J113" s="151">
        <v>406053</v>
      </c>
      <c r="K113" s="302">
        <v>243630</v>
      </c>
    </row>
    <row r="114" spans="1:11" s="163" customFormat="1" ht="14.1" customHeight="1" x14ac:dyDescent="0.2">
      <c r="A114" s="156"/>
      <c r="B114" s="171"/>
      <c r="C114" s="60">
        <v>4</v>
      </c>
      <c r="D114" s="120">
        <v>623067</v>
      </c>
      <c r="E114" s="149">
        <v>467301</v>
      </c>
      <c r="F114" s="149">
        <v>389418</v>
      </c>
      <c r="G114" s="154">
        <v>233649</v>
      </c>
      <c r="H114" s="155">
        <v>669174</v>
      </c>
      <c r="I114" s="151">
        <v>501882</v>
      </c>
      <c r="J114" s="151">
        <v>418233</v>
      </c>
      <c r="K114" s="302">
        <v>250941</v>
      </c>
    </row>
    <row r="115" spans="1:11" s="163" customFormat="1" ht="14.1" customHeight="1" thickBot="1" x14ac:dyDescent="0.25">
      <c r="A115" s="156"/>
      <c r="B115" s="172"/>
      <c r="C115" s="61">
        <v>5</v>
      </c>
      <c r="D115" s="120">
        <v>641751</v>
      </c>
      <c r="E115" s="149">
        <v>481314</v>
      </c>
      <c r="F115" s="149">
        <v>401094</v>
      </c>
      <c r="G115" s="154">
        <v>240657</v>
      </c>
      <c r="H115" s="121">
        <v>689241</v>
      </c>
      <c r="I115" s="150">
        <v>516930</v>
      </c>
      <c r="J115" s="150">
        <v>430776</v>
      </c>
      <c r="K115" s="299">
        <v>258465</v>
      </c>
    </row>
    <row r="116" spans="1:11" s="163" customFormat="1" ht="14.1" customHeight="1" x14ac:dyDescent="0.2">
      <c r="A116" s="156">
        <v>5</v>
      </c>
      <c r="B116" s="393" t="s">
        <v>37</v>
      </c>
      <c r="C116" s="56">
        <v>1</v>
      </c>
      <c r="D116" s="119">
        <v>641751</v>
      </c>
      <c r="E116" s="148">
        <v>481314</v>
      </c>
      <c r="F116" s="148">
        <v>401094</v>
      </c>
      <c r="G116" s="153">
        <v>240657</v>
      </c>
      <c r="H116" s="155">
        <v>689241</v>
      </c>
      <c r="I116" s="151">
        <v>516930</v>
      </c>
      <c r="J116" s="151">
        <v>430776</v>
      </c>
      <c r="K116" s="302">
        <v>258465</v>
      </c>
    </row>
    <row r="117" spans="1:11" s="163" customFormat="1" ht="14.1" customHeight="1" x14ac:dyDescent="0.2">
      <c r="A117" s="156"/>
      <c r="B117" s="391"/>
      <c r="C117" s="60">
        <v>2</v>
      </c>
      <c r="D117" s="120">
        <v>661011</v>
      </c>
      <c r="E117" s="149">
        <v>495759</v>
      </c>
      <c r="F117" s="149">
        <v>413133</v>
      </c>
      <c r="G117" s="154">
        <v>247878</v>
      </c>
      <c r="H117" s="155">
        <v>709926</v>
      </c>
      <c r="I117" s="151">
        <v>532446</v>
      </c>
      <c r="J117" s="151">
        <v>443703</v>
      </c>
      <c r="K117" s="302">
        <v>266223</v>
      </c>
    </row>
    <row r="118" spans="1:11" s="163" customFormat="1" ht="14.1" customHeight="1" x14ac:dyDescent="0.2">
      <c r="A118" s="156"/>
      <c r="B118" s="391"/>
      <c r="C118" s="60">
        <v>3</v>
      </c>
      <c r="D118" s="120">
        <v>680844</v>
      </c>
      <c r="E118" s="149">
        <v>510633</v>
      </c>
      <c r="F118" s="149">
        <v>425529</v>
      </c>
      <c r="G118" s="154">
        <v>255318</v>
      </c>
      <c r="H118" s="155">
        <v>731226</v>
      </c>
      <c r="I118" s="151">
        <v>548421</v>
      </c>
      <c r="J118" s="151">
        <v>457017</v>
      </c>
      <c r="K118" s="302">
        <v>274209</v>
      </c>
    </row>
    <row r="119" spans="1:11" s="163" customFormat="1" ht="14.1" customHeight="1" x14ac:dyDescent="0.2">
      <c r="A119" s="156" t="s">
        <v>0</v>
      </c>
      <c r="B119" s="391" t="s">
        <v>38</v>
      </c>
      <c r="C119" s="60">
        <v>4</v>
      </c>
      <c r="D119" s="120">
        <v>701268</v>
      </c>
      <c r="E119" s="149">
        <v>525951</v>
      </c>
      <c r="F119" s="149">
        <v>438294</v>
      </c>
      <c r="G119" s="154">
        <v>262977</v>
      </c>
      <c r="H119" s="155">
        <v>753162</v>
      </c>
      <c r="I119" s="151">
        <v>564873</v>
      </c>
      <c r="J119" s="151">
        <v>470727</v>
      </c>
      <c r="K119" s="302">
        <v>282435</v>
      </c>
    </row>
    <row r="120" spans="1:11" s="163" customFormat="1" ht="14.1" customHeight="1" x14ac:dyDescent="0.2">
      <c r="A120" s="156"/>
      <c r="B120" s="391"/>
      <c r="C120" s="60">
        <v>5</v>
      </c>
      <c r="D120" s="120">
        <v>722304</v>
      </c>
      <c r="E120" s="149">
        <v>541728</v>
      </c>
      <c r="F120" s="149">
        <v>451440</v>
      </c>
      <c r="G120" s="154">
        <v>270864</v>
      </c>
      <c r="H120" s="155">
        <v>775755</v>
      </c>
      <c r="I120" s="151">
        <v>581817</v>
      </c>
      <c r="J120" s="151">
        <v>484848</v>
      </c>
      <c r="K120" s="302">
        <v>290907</v>
      </c>
    </row>
    <row r="121" spans="1:11" s="163" customFormat="1" ht="14.1" customHeight="1" thickBot="1" x14ac:dyDescent="0.25">
      <c r="A121" s="173"/>
      <c r="B121" s="392"/>
      <c r="C121" s="61"/>
      <c r="D121" s="45"/>
      <c r="E121" s="67"/>
      <c r="F121" s="67"/>
      <c r="G121" s="71"/>
      <c r="H121" s="112"/>
      <c r="I121" s="307"/>
      <c r="J121" s="307"/>
      <c r="K121" s="308"/>
    </row>
    <row r="122" spans="1:11" s="101" customFormat="1" ht="24.75" customHeight="1" thickBot="1" x14ac:dyDescent="0.25">
      <c r="A122" s="164"/>
      <c r="B122" s="415" t="s">
        <v>39</v>
      </c>
      <c r="C122" s="416"/>
      <c r="D122" s="416"/>
      <c r="E122" s="165"/>
      <c r="F122" s="165"/>
      <c r="G122" s="165"/>
      <c r="H122" s="166"/>
      <c r="I122" s="166"/>
      <c r="J122" s="166"/>
      <c r="K122" s="168"/>
    </row>
    <row r="123" spans="1:11" s="101" customFormat="1" ht="15.6" customHeight="1" thickBot="1" x14ac:dyDescent="0.25">
      <c r="A123" s="164"/>
      <c r="B123" s="130"/>
      <c r="C123" s="23"/>
      <c r="D123" s="412" t="s">
        <v>340</v>
      </c>
      <c r="E123" s="413"/>
      <c r="F123" s="413"/>
      <c r="G123" s="414"/>
      <c r="H123" s="412" t="s">
        <v>340</v>
      </c>
      <c r="I123" s="413"/>
      <c r="J123" s="413"/>
      <c r="K123" s="414"/>
    </row>
    <row r="124" spans="1:11" s="163" customFormat="1" ht="14.1" customHeight="1" x14ac:dyDescent="0.2">
      <c r="A124" s="156">
        <v>1</v>
      </c>
      <c r="B124" s="393" t="s">
        <v>40</v>
      </c>
      <c r="C124" s="56">
        <v>1</v>
      </c>
      <c r="D124" s="119">
        <v>113673</v>
      </c>
      <c r="E124" s="148">
        <v>85254</v>
      </c>
      <c r="F124" s="148">
        <v>71046</v>
      </c>
      <c r="G124" s="153">
        <v>42627</v>
      </c>
      <c r="H124" s="119">
        <v>122085</v>
      </c>
      <c r="I124" s="148">
        <v>91563</v>
      </c>
      <c r="J124" s="148">
        <v>76302</v>
      </c>
      <c r="K124" s="153">
        <v>45783</v>
      </c>
    </row>
    <row r="125" spans="1:11" s="163" customFormat="1" ht="14.1" customHeight="1" x14ac:dyDescent="0.2">
      <c r="A125" s="156"/>
      <c r="B125" s="391"/>
      <c r="C125" s="60">
        <v>2</v>
      </c>
      <c r="D125" s="120">
        <v>117084</v>
      </c>
      <c r="E125" s="149">
        <v>87813</v>
      </c>
      <c r="F125" s="149">
        <v>73179</v>
      </c>
      <c r="G125" s="154">
        <v>43908</v>
      </c>
      <c r="H125" s="155">
        <v>125748</v>
      </c>
      <c r="I125" s="151">
        <v>94311</v>
      </c>
      <c r="J125" s="151">
        <v>78594</v>
      </c>
      <c r="K125" s="302">
        <v>47157</v>
      </c>
    </row>
    <row r="126" spans="1:11" s="163" customFormat="1" ht="14.1" customHeight="1" x14ac:dyDescent="0.2">
      <c r="A126" s="156"/>
      <c r="B126" s="391"/>
      <c r="C126" s="60">
        <v>3</v>
      </c>
      <c r="D126" s="120">
        <v>120594</v>
      </c>
      <c r="E126" s="149">
        <v>90447</v>
      </c>
      <c r="F126" s="149">
        <v>75372</v>
      </c>
      <c r="G126" s="154">
        <v>45222</v>
      </c>
      <c r="H126" s="155">
        <v>129519</v>
      </c>
      <c r="I126" s="151">
        <v>97140</v>
      </c>
      <c r="J126" s="151">
        <v>80949</v>
      </c>
      <c r="K126" s="302">
        <v>48570</v>
      </c>
    </row>
    <row r="127" spans="1:11" s="163" customFormat="1" ht="14.1" customHeight="1" x14ac:dyDescent="0.2">
      <c r="A127" s="156"/>
      <c r="B127" s="391"/>
      <c r="C127" s="60">
        <v>4</v>
      </c>
      <c r="D127" s="120">
        <v>124206</v>
      </c>
      <c r="E127" s="149">
        <v>93156</v>
      </c>
      <c r="F127" s="149">
        <v>77628</v>
      </c>
      <c r="G127" s="154">
        <v>46578</v>
      </c>
      <c r="H127" s="155">
        <v>133398</v>
      </c>
      <c r="I127" s="151">
        <v>100050</v>
      </c>
      <c r="J127" s="151">
        <v>83373</v>
      </c>
      <c r="K127" s="302">
        <v>50025</v>
      </c>
    </row>
    <row r="128" spans="1:11" s="163" customFormat="1" ht="14.1" customHeight="1" thickBot="1" x14ac:dyDescent="0.25">
      <c r="A128" s="156"/>
      <c r="B128" s="392"/>
      <c r="C128" s="61">
        <v>5</v>
      </c>
      <c r="D128" s="120">
        <v>127932</v>
      </c>
      <c r="E128" s="149">
        <v>95949</v>
      </c>
      <c r="F128" s="149">
        <v>79959</v>
      </c>
      <c r="G128" s="154">
        <v>47976</v>
      </c>
      <c r="H128" s="121">
        <v>137400</v>
      </c>
      <c r="I128" s="150">
        <v>103050</v>
      </c>
      <c r="J128" s="150">
        <v>85875</v>
      </c>
      <c r="K128" s="299">
        <v>51525</v>
      </c>
    </row>
    <row r="129" spans="1:11" s="163" customFormat="1" ht="14.1" customHeight="1" x14ac:dyDescent="0.2">
      <c r="A129" s="156">
        <v>2</v>
      </c>
      <c r="B129" s="393" t="s">
        <v>41</v>
      </c>
      <c r="C129" s="56">
        <v>1</v>
      </c>
      <c r="D129" s="119">
        <v>135723</v>
      </c>
      <c r="E129" s="148">
        <v>101793</v>
      </c>
      <c r="F129" s="148">
        <v>84828</v>
      </c>
      <c r="G129" s="153">
        <v>50895</v>
      </c>
      <c r="H129" s="155">
        <v>145767</v>
      </c>
      <c r="I129" s="151">
        <v>109326</v>
      </c>
      <c r="J129" s="151">
        <v>91104</v>
      </c>
      <c r="K129" s="302">
        <v>54663</v>
      </c>
    </row>
    <row r="130" spans="1:11" s="163" customFormat="1" ht="14.1" customHeight="1" x14ac:dyDescent="0.2">
      <c r="A130" s="156"/>
      <c r="B130" s="391"/>
      <c r="C130" s="60">
        <v>2</v>
      </c>
      <c r="D130" s="120">
        <v>139797</v>
      </c>
      <c r="E130" s="149">
        <v>104847</v>
      </c>
      <c r="F130" s="149">
        <v>87372</v>
      </c>
      <c r="G130" s="154">
        <v>52425</v>
      </c>
      <c r="H130" s="155">
        <v>150141</v>
      </c>
      <c r="I130" s="151">
        <v>112605</v>
      </c>
      <c r="J130" s="151">
        <v>93837</v>
      </c>
      <c r="K130" s="302">
        <v>56304</v>
      </c>
    </row>
    <row r="131" spans="1:11" s="163" customFormat="1" ht="14.1" customHeight="1" x14ac:dyDescent="0.2">
      <c r="A131" s="156"/>
      <c r="B131" s="391"/>
      <c r="C131" s="60">
        <v>3</v>
      </c>
      <c r="D131" s="120">
        <v>143994</v>
      </c>
      <c r="E131" s="149">
        <v>107997</v>
      </c>
      <c r="F131" s="149">
        <v>89997</v>
      </c>
      <c r="G131" s="154">
        <v>53997</v>
      </c>
      <c r="H131" s="155">
        <v>154650</v>
      </c>
      <c r="I131" s="151">
        <v>115989</v>
      </c>
      <c r="J131" s="151">
        <v>96657</v>
      </c>
      <c r="K131" s="302">
        <v>57993</v>
      </c>
    </row>
    <row r="132" spans="1:11" s="163" customFormat="1" ht="14.1" customHeight="1" x14ac:dyDescent="0.2">
      <c r="A132" s="156"/>
      <c r="B132" s="391"/>
      <c r="C132" s="60">
        <v>4</v>
      </c>
      <c r="D132" s="120">
        <v>148311</v>
      </c>
      <c r="E132" s="149">
        <v>111234</v>
      </c>
      <c r="F132" s="149">
        <v>92694</v>
      </c>
      <c r="G132" s="154">
        <v>55617</v>
      </c>
      <c r="H132" s="155">
        <v>159285</v>
      </c>
      <c r="I132" s="151">
        <v>119463</v>
      </c>
      <c r="J132" s="151">
        <v>99552</v>
      </c>
      <c r="K132" s="302">
        <v>59733</v>
      </c>
    </row>
    <row r="133" spans="1:11" s="163" customFormat="1" ht="14.1" customHeight="1" thickBot="1" x14ac:dyDescent="0.25">
      <c r="A133" s="156"/>
      <c r="B133" s="392"/>
      <c r="C133" s="61">
        <v>5</v>
      </c>
      <c r="D133" s="120">
        <v>152757</v>
      </c>
      <c r="E133" s="149">
        <v>114567</v>
      </c>
      <c r="F133" s="149">
        <v>95472</v>
      </c>
      <c r="G133" s="154">
        <v>57285</v>
      </c>
      <c r="H133" s="121">
        <v>164061</v>
      </c>
      <c r="I133" s="150">
        <v>123045</v>
      </c>
      <c r="J133" s="150">
        <v>102537</v>
      </c>
      <c r="K133" s="299">
        <v>61524</v>
      </c>
    </row>
    <row r="134" spans="1:11" s="163" customFormat="1" ht="14.1" customHeight="1" x14ac:dyDescent="0.2">
      <c r="A134" s="403">
        <v>3</v>
      </c>
      <c r="B134" s="393" t="s">
        <v>42</v>
      </c>
      <c r="C134" s="56">
        <v>1</v>
      </c>
      <c r="D134" s="119">
        <v>160620</v>
      </c>
      <c r="E134" s="148">
        <v>120465</v>
      </c>
      <c r="F134" s="148">
        <v>100389</v>
      </c>
      <c r="G134" s="153">
        <v>60234</v>
      </c>
      <c r="H134" s="155">
        <v>172506</v>
      </c>
      <c r="I134" s="151">
        <v>129381</v>
      </c>
      <c r="J134" s="151">
        <v>107817</v>
      </c>
      <c r="K134" s="302">
        <v>64689</v>
      </c>
    </row>
    <row r="135" spans="1:11" s="163" customFormat="1" ht="14.1" customHeight="1" x14ac:dyDescent="0.2">
      <c r="A135" s="403"/>
      <c r="B135" s="391"/>
      <c r="C135" s="60">
        <v>2</v>
      </c>
      <c r="D135" s="120">
        <v>165432</v>
      </c>
      <c r="E135" s="149">
        <v>124074</v>
      </c>
      <c r="F135" s="149">
        <v>103395</v>
      </c>
      <c r="G135" s="154">
        <v>62037</v>
      </c>
      <c r="H135" s="155">
        <v>177675</v>
      </c>
      <c r="I135" s="151">
        <v>133257</v>
      </c>
      <c r="J135" s="151">
        <v>111048</v>
      </c>
      <c r="K135" s="302">
        <v>66627</v>
      </c>
    </row>
    <row r="136" spans="1:11" s="163" customFormat="1" ht="14.1" customHeight="1" x14ac:dyDescent="0.2">
      <c r="A136" s="403"/>
      <c r="B136" s="391"/>
      <c r="C136" s="60">
        <v>3</v>
      </c>
      <c r="D136" s="120">
        <v>170400</v>
      </c>
      <c r="E136" s="149">
        <v>127800</v>
      </c>
      <c r="F136" s="149">
        <v>106500</v>
      </c>
      <c r="G136" s="154">
        <v>63900</v>
      </c>
      <c r="H136" s="155">
        <v>183009</v>
      </c>
      <c r="I136" s="151">
        <v>137256</v>
      </c>
      <c r="J136" s="151">
        <v>114381</v>
      </c>
      <c r="K136" s="302">
        <v>68628</v>
      </c>
    </row>
    <row r="137" spans="1:11" s="163" customFormat="1" ht="14.1" customHeight="1" x14ac:dyDescent="0.2">
      <c r="A137" s="403"/>
      <c r="B137" s="391"/>
      <c r="C137" s="60">
        <v>4</v>
      </c>
      <c r="D137" s="120">
        <v>175509</v>
      </c>
      <c r="E137" s="149">
        <v>131631</v>
      </c>
      <c r="F137" s="149">
        <v>109692</v>
      </c>
      <c r="G137" s="154">
        <v>65817</v>
      </c>
      <c r="H137" s="155">
        <v>188496</v>
      </c>
      <c r="I137" s="151">
        <v>141372</v>
      </c>
      <c r="J137" s="151">
        <v>117810</v>
      </c>
      <c r="K137" s="302">
        <v>70686</v>
      </c>
    </row>
    <row r="138" spans="1:11" s="163" customFormat="1" ht="14.1" customHeight="1" x14ac:dyDescent="0.2">
      <c r="A138" s="403"/>
      <c r="B138" s="391"/>
      <c r="C138" s="60">
        <v>5</v>
      </c>
      <c r="D138" s="120">
        <v>180777</v>
      </c>
      <c r="E138" s="149">
        <v>135582</v>
      </c>
      <c r="F138" s="149">
        <v>112986</v>
      </c>
      <c r="G138" s="154">
        <v>67791</v>
      </c>
      <c r="H138" s="155">
        <v>194154</v>
      </c>
      <c r="I138" s="151">
        <v>145617</v>
      </c>
      <c r="J138" s="151">
        <v>121347</v>
      </c>
      <c r="K138" s="302">
        <v>72807</v>
      </c>
    </row>
    <row r="139" spans="1:11" s="163" customFormat="1" ht="14.1" customHeight="1" x14ac:dyDescent="0.2">
      <c r="A139" s="403"/>
      <c r="B139" s="391"/>
      <c r="C139" s="60">
        <v>6</v>
      </c>
      <c r="D139" s="120">
        <v>186201</v>
      </c>
      <c r="E139" s="149">
        <v>139650</v>
      </c>
      <c r="F139" s="149">
        <v>116376</v>
      </c>
      <c r="G139" s="154">
        <v>69825</v>
      </c>
      <c r="H139" s="155">
        <v>199980</v>
      </c>
      <c r="I139" s="151">
        <v>149985</v>
      </c>
      <c r="J139" s="151">
        <v>124989</v>
      </c>
      <c r="K139" s="302">
        <v>74994</v>
      </c>
    </row>
    <row r="140" spans="1:11" s="163" customFormat="1" ht="14.1" customHeight="1" x14ac:dyDescent="0.2">
      <c r="A140" s="403"/>
      <c r="B140" s="391"/>
      <c r="C140" s="60">
        <v>7</v>
      </c>
      <c r="D140" s="120">
        <v>191784</v>
      </c>
      <c r="E140" s="149">
        <v>143838</v>
      </c>
      <c r="F140" s="149">
        <v>119865</v>
      </c>
      <c r="G140" s="154">
        <v>71919</v>
      </c>
      <c r="H140" s="155">
        <v>205977</v>
      </c>
      <c r="I140" s="151">
        <v>154482</v>
      </c>
      <c r="J140" s="151">
        <v>128736</v>
      </c>
      <c r="K140" s="302">
        <v>77241</v>
      </c>
    </row>
    <row r="141" spans="1:11" s="163" customFormat="1" ht="14.1" customHeight="1" thickBot="1" x14ac:dyDescent="0.25">
      <c r="A141" s="403"/>
      <c r="B141" s="392"/>
      <c r="C141" s="61">
        <v>8</v>
      </c>
      <c r="D141" s="120">
        <v>197538</v>
      </c>
      <c r="E141" s="149">
        <v>148155</v>
      </c>
      <c r="F141" s="149">
        <v>123462</v>
      </c>
      <c r="G141" s="154">
        <v>74076</v>
      </c>
      <c r="H141" s="155">
        <v>212157</v>
      </c>
      <c r="I141" s="151">
        <v>159117</v>
      </c>
      <c r="J141" s="151">
        <v>132597</v>
      </c>
      <c r="K141" s="302">
        <v>79560</v>
      </c>
    </row>
    <row r="142" spans="1:11" s="101" customFormat="1" ht="24" customHeight="1" thickBot="1" x14ac:dyDescent="0.25">
      <c r="A142" s="164"/>
      <c r="B142" s="415" t="s">
        <v>43</v>
      </c>
      <c r="C142" s="416"/>
      <c r="D142" s="416"/>
      <c r="E142" s="165"/>
      <c r="F142" s="165"/>
      <c r="G142" s="165"/>
      <c r="H142" s="166"/>
      <c r="I142" s="166"/>
      <c r="J142" s="166"/>
      <c r="K142" s="168"/>
    </row>
    <row r="143" spans="1:11" s="101" customFormat="1" ht="15.6" customHeight="1" thickBot="1" x14ac:dyDescent="0.25">
      <c r="A143" s="164"/>
      <c r="B143" s="130"/>
      <c r="C143" s="23"/>
      <c r="D143" s="412" t="s">
        <v>340</v>
      </c>
      <c r="E143" s="413"/>
      <c r="F143" s="413"/>
      <c r="G143" s="414"/>
      <c r="H143" s="412" t="s">
        <v>340</v>
      </c>
      <c r="I143" s="413"/>
      <c r="J143" s="413"/>
      <c r="K143" s="414"/>
    </row>
    <row r="144" spans="1:11" s="163" customFormat="1" ht="14.1" customHeight="1" x14ac:dyDescent="0.2">
      <c r="A144" s="156">
        <v>1</v>
      </c>
      <c r="B144" s="393" t="s">
        <v>841</v>
      </c>
      <c r="C144" s="56">
        <v>1</v>
      </c>
      <c r="D144" s="119">
        <v>87900</v>
      </c>
      <c r="E144" s="148">
        <v>65925</v>
      </c>
      <c r="F144" s="148">
        <v>54939</v>
      </c>
      <c r="G144" s="153">
        <v>32964</v>
      </c>
      <c r="H144" s="119">
        <v>94404</v>
      </c>
      <c r="I144" s="148">
        <v>70803</v>
      </c>
      <c r="J144" s="148">
        <v>59004</v>
      </c>
      <c r="K144" s="153">
        <v>35403</v>
      </c>
    </row>
    <row r="145" spans="1:11" s="163" customFormat="1" ht="14.1" customHeight="1" x14ac:dyDescent="0.2">
      <c r="A145" s="156"/>
      <c r="B145" s="391"/>
      <c r="C145" s="60">
        <v>2</v>
      </c>
      <c r="D145" s="120">
        <v>90540</v>
      </c>
      <c r="E145" s="149">
        <v>67905</v>
      </c>
      <c r="F145" s="149">
        <v>56589</v>
      </c>
      <c r="G145" s="154">
        <v>33954</v>
      </c>
      <c r="H145" s="155">
        <v>97239</v>
      </c>
      <c r="I145" s="151">
        <v>72930</v>
      </c>
      <c r="J145" s="151">
        <v>60774</v>
      </c>
      <c r="K145" s="302">
        <v>36465</v>
      </c>
    </row>
    <row r="146" spans="1:11" s="163" customFormat="1" ht="14.1" customHeight="1" x14ac:dyDescent="0.2">
      <c r="A146" s="156"/>
      <c r="B146" s="391"/>
      <c r="C146" s="60">
        <v>3</v>
      </c>
      <c r="D146" s="120">
        <v>93258</v>
      </c>
      <c r="E146" s="149">
        <v>69945</v>
      </c>
      <c r="F146" s="149">
        <v>58287</v>
      </c>
      <c r="G146" s="154">
        <v>34971</v>
      </c>
      <c r="H146" s="155">
        <v>100158</v>
      </c>
      <c r="I146" s="151">
        <v>75120</v>
      </c>
      <c r="J146" s="151">
        <v>62598</v>
      </c>
      <c r="K146" s="302">
        <v>37560</v>
      </c>
    </row>
    <row r="147" spans="1:11" s="163" customFormat="1" ht="14.1" customHeight="1" x14ac:dyDescent="0.2">
      <c r="A147" s="156"/>
      <c r="B147" s="391"/>
      <c r="C147" s="60">
        <v>4</v>
      </c>
      <c r="D147" s="120">
        <v>96054</v>
      </c>
      <c r="E147" s="149">
        <v>72042</v>
      </c>
      <c r="F147" s="149">
        <v>60033</v>
      </c>
      <c r="G147" s="154">
        <v>36021</v>
      </c>
      <c r="H147" s="155">
        <v>103161</v>
      </c>
      <c r="I147" s="151">
        <v>77370</v>
      </c>
      <c r="J147" s="151">
        <v>64476</v>
      </c>
      <c r="K147" s="302">
        <v>38685</v>
      </c>
    </row>
    <row r="148" spans="1:11" s="163" customFormat="1" ht="14.1" customHeight="1" thickBot="1" x14ac:dyDescent="0.25">
      <c r="A148" s="156"/>
      <c r="B148" s="392"/>
      <c r="C148" s="61">
        <v>5</v>
      </c>
      <c r="D148" s="120">
        <v>98937</v>
      </c>
      <c r="E148" s="149">
        <v>74202</v>
      </c>
      <c r="F148" s="149">
        <v>61836</v>
      </c>
      <c r="G148" s="154">
        <v>37101</v>
      </c>
      <c r="H148" s="121">
        <v>106257</v>
      </c>
      <c r="I148" s="150">
        <v>79692</v>
      </c>
      <c r="J148" s="150">
        <v>66411</v>
      </c>
      <c r="K148" s="299">
        <v>39846</v>
      </c>
    </row>
    <row r="149" spans="1:11" s="163" customFormat="1" ht="14.1" customHeight="1" x14ac:dyDescent="0.2">
      <c r="A149" s="156">
        <v>2</v>
      </c>
      <c r="B149" s="393" t="s">
        <v>842</v>
      </c>
      <c r="C149" s="56">
        <v>1</v>
      </c>
      <c r="D149" s="119">
        <v>104031</v>
      </c>
      <c r="E149" s="148">
        <v>78024</v>
      </c>
      <c r="F149" s="148">
        <v>65019</v>
      </c>
      <c r="G149" s="153">
        <v>39012</v>
      </c>
      <c r="H149" s="155">
        <v>111729</v>
      </c>
      <c r="I149" s="151">
        <v>83796</v>
      </c>
      <c r="J149" s="151">
        <v>69831</v>
      </c>
      <c r="K149" s="302">
        <v>41898</v>
      </c>
    </row>
    <row r="150" spans="1:11" s="163" customFormat="1" ht="14.1" customHeight="1" x14ac:dyDescent="0.2">
      <c r="A150" s="156"/>
      <c r="B150" s="391"/>
      <c r="C150" s="60">
        <v>2</v>
      </c>
      <c r="D150" s="120">
        <v>107151</v>
      </c>
      <c r="E150" s="149">
        <v>80364</v>
      </c>
      <c r="F150" s="149">
        <v>66969</v>
      </c>
      <c r="G150" s="154">
        <v>40182</v>
      </c>
      <c r="H150" s="155">
        <v>115080</v>
      </c>
      <c r="I150" s="151">
        <v>86310</v>
      </c>
      <c r="J150" s="151">
        <v>71925</v>
      </c>
      <c r="K150" s="302">
        <v>43155</v>
      </c>
    </row>
    <row r="151" spans="1:11" s="163" customFormat="1" ht="14.1" customHeight="1" x14ac:dyDescent="0.2">
      <c r="A151" s="156"/>
      <c r="B151" s="391"/>
      <c r="C151" s="60">
        <v>3</v>
      </c>
      <c r="D151" s="120">
        <v>110367</v>
      </c>
      <c r="E151" s="149">
        <v>82776</v>
      </c>
      <c r="F151" s="149">
        <v>68979</v>
      </c>
      <c r="G151" s="154">
        <v>41388</v>
      </c>
      <c r="H151" s="155">
        <v>118533</v>
      </c>
      <c r="I151" s="151">
        <v>88899</v>
      </c>
      <c r="J151" s="151">
        <v>74082</v>
      </c>
      <c r="K151" s="302">
        <v>44451</v>
      </c>
    </row>
    <row r="152" spans="1:11" s="163" customFormat="1" ht="14.1" customHeight="1" x14ac:dyDescent="0.2">
      <c r="A152" s="156"/>
      <c r="B152" s="391"/>
      <c r="C152" s="60">
        <v>4</v>
      </c>
      <c r="D152" s="120">
        <v>113673</v>
      </c>
      <c r="E152" s="149">
        <v>85254</v>
      </c>
      <c r="F152" s="149">
        <v>71046</v>
      </c>
      <c r="G152" s="154">
        <v>42627</v>
      </c>
      <c r="H152" s="155">
        <v>122085</v>
      </c>
      <c r="I152" s="151">
        <v>91563</v>
      </c>
      <c r="J152" s="151">
        <v>76302</v>
      </c>
      <c r="K152" s="302">
        <v>45783</v>
      </c>
    </row>
    <row r="153" spans="1:11" s="163" customFormat="1" ht="14.1" customHeight="1" thickBot="1" x14ac:dyDescent="0.25">
      <c r="A153" s="156"/>
      <c r="B153" s="392"/>
      <c r="C153" s="61">
        <v>5</v>
      </c>
      <c r="D153" s="120">
        <v>117084</v>
      </c>
      <c r="E153" s="149">
        <v>87813</v>
      </c>
      <c r="F153" s="149">
        <v>73179</v>
      </c>
      <c r="G153" s="154">
        <v>43908</v>
      </c>
      <c r="H153" s="121">
        <v>125748</v>
      </c>
      <c r="I153" s="150">
        <v>94311</v>
      </c>
      <c r="J153" s="150">
        <v>78594</v>
      </c>
      <c r="K153" s="299">
        <v>47157</v>
      </c>
    </row>
    <row r="154" spans="1:11" s="163" customFormat="1" ht="14.1" customHeight="1" x14ac:dyDescent="0.2">
      <c r="A154" s="403">
        <v>3</v>
      </c>
      <c r="B154" s="393" t="s">
        <v>843</v>
      </c>
      <c r="C154" s="56">
        <v>1</v>
      </c>
      <c r="D154" s="119">
        <v>124206</v>
      </c>
      <c r="E154" s="148">
        <v>93156</v>
      </c>
      <c r="F154" s="148">
        <v>77628</v>
      </c>
      <c r="G154" s="153">
        <v>46578</v>
      </c>
      <c r="H154" s="155">
        <v>133398</v>
      </c>
      <c r="I154" s="151">
        <v>100050</v>
      </c>
      <c r="J154" s="151">
        <v>83373</v>
      </c>
      <c r="K154" s="302">
        <v>50025</v>
      </c>
    </row>
    <row r="155" spans="1:11" s="163" customFormat="1" ht="14.1" customHeight="1" x14ac:dyDescent="0.2">
      <c r="A155" s="403"/>
      <c r="B155" s="391"/>
      <c r="C155" s="60">
        <v>2</v>
      </c>
      <c r="D155" s="120">
        <v>127932</v>
      </c>
      <c r="E155" s="149">
        <v>95949</v>
      </c>
      <c r="F155" s="149">
        <v>79959</v>
      </c>
      <c r="G155" s="154">
        <v>47976</v>
      </c>
      <c r="H155" s="155">
        <v>137400</v>
      </c>
      <c r="I155" s="151">
        <v>103050</v>
      </c>
      <c r="J155" s="151">
        <v>85875</v>
      </c>
      <c r="K155" s="302">
        <v>51525</v>
      </c>
    </row>
    <row r="156" spans="1:11" s="163" customFormat="1" ht="14.1" customHeight="1" x14ac:dyDescent="0.2">
      <c r="A156" s="403"/>
      <c r="B156" s="391"/>
      <c r="C156" s="60">
        <v>3</v>
      </c>
      <c r="D156" s="120">
        <v>131778</v>
      </c>
      <c r="E156" s="149">
        <v>98835</v>
      </c>
      <c r="F156" s="149">
        <v>82362</v>
      </c>
      <c r="G156" s="154">
        <v>49416</v>
      </c>
      <c r="H156" s="155">
        <v>141531</v>
      </c>
      <c r="I156" s="151">
        <v>106149</v>
      </c>
      <c r="J156" s="151">
        <v>88458</v>
      </c>
      <c r="K156" s="302">
        <v>53073</v>
      </c>
    </row>
    <row r="157" spans="1:11" s="163" customFormat="1" ht="14.1" customHeight="1" x14ac:dyDescent="0.2">
      <c r="A157" s="403"/>
      <c r="B157" s="391"/>
      <c r="C157" s="60">
        <v>4</v>
      </c>
      <c r="D157" s="120">
        <v>135723</v>
      </c>
      <c r="E157" s="149">
        <v>101793</v>
      </c>
      <c r="F157" s="149">
        <v>84828</v>
      </c>
      <c r="G157" s="154">
        <v>50895</v>
      </c>
      <c r="H157" s="155">
        <v>145767</v>
      </c>
      <c r="I157" s="151">
        <v>109326</v>
      </c>
      <c r="J157" s="151">
        <v>91104</v>
      </c>
      <c r="K157" s="302">
        <v>54663</v>
      </c>
    </row>
    <row r="158" spans="1:11" s="163" customFormat="1" ht="14.1" customHeight="1" x14ac:dyDescent="0.2">
      <c r="A158" s="403"/>
      <c r="B158" s="391"/>
      <c r="C158" s="60">
        <v>5</v>
      </c>
      <c r="D158" s="120">
        <v>139797</v>
      </c>
      <c r="E158" s="149">
        <v>104847</v>
      </c>
      <c r="F158" s="149">
        <v>87372</v>
      </c>
      <c r="G158" s="154">
        <v>52425</v>
      </c>
      <c r="H158" s="155">
        <v>150141</v>
      </c>
      <c r="I158" s="151">
        <v>112605</v>
      </c>
      <c r="J158" s="151">
        <v>93837</v>
      </c>
      <c r="K158" s="302">
        <v>56304</v>
      </c>
    </row>
    <row r="159" spans="1:11" s="163" customFormat="1" ht="14.1" customHeight="1" x14ac:dyDescent="0.2">
      <c r="A159" s="403"/>
      <c r="B159" s="391"/>
      <c r="C159" s="60">
        <v>6</v>
      </c>
      <c r="D159" s="120">
        <v>143994</v>
      </c>
      <c r="E159" s="149">
        <v>107997</v>
      </c>
      <c r="F159" s="149">
        <v>89997</v>
      </c>
      <c r="G159" s="154">
        <v>53997</v>
      </c>
      <c r="H159" s="155">
        <v>154650</v>
      </c>
      <c r="I159" s="151">
        <v>115989</v>
      </c>
      <c r="J159" s="151">
        <v>96657</v>
      </c>
      <c r="K159" s="302">
        <v>57993</v>
      </c>
    </row>
    <row r="160" spans="1:11" s="163" customFormat="1" ht="14.1" customHeight="1" x14ac:dyDescent="0.2">
      <c r="A160" s="403"/>
      <c r="B160" s="391"/>
      <c r="C160" s="60">
        <v>7</v>
      </c>
      <c r="D160" s="120">
        <v>148311</v>
      </c>
      <c r="E160" s="149">
        <v>111234</v>
      </c>
      <c r="F160" s="149">
        <v>92694</v>
      </c>
      <c r="G160" s="154">
        <v>55617</v>
      </c>
      <c r="H160" s="155">
        <v>159285</v>
      </c>
      <c r="I160" s="151">
        <v>119463</v>
      </c>
      <c r="J160" s="151">
        <v>99552</v>
      </c>
      <c r="K160" s="302">
        <v>59733</v>
      </c>
    </row>
    <row r="161" spans="1:11" s="163" customFormat="1" ht="14.1" customHeight="1" thickBot="1" x14ac:dyDescent="0.25">
      <c r="A161" s="403"/>
      <c r="B161" s="392"/>
      <c r="C161" s="61">
        <v>8</v>
      </c>
      <c r="D161" s="120">
        <v>152757</v>
      </c>
      <c r="E161" s="149">
        <v>114567</v>
      </c>
      <c r="F161" s="149">
        <v>95472</v>
      </c>
      <c r="G161" s="154">
        <v>57285</v>
      </c>
      <c r="H161" s="121">
        <v>164061</v>
      </c>
      <c r="I161" s="150">
        <v>123045</v>
      </c>
      <c r="J161" s="150">
        <v>102537</v>
      </c>
      <c r="K161" s="299">
        <v>61524</v>
      </c>
    </row>
    <row r="162" spans="1:11" s="101" customFormat="1" x14ac:dyDescent="0.2">
      <c r="A162" s="164"/>
      <c r="D162" s="100"/>
      <c r="H162" s="100"/>
      <c r="I162" s="100"/>
      <c r="J162" s="100"/>
      <c r="K162" s="100"/>
    </row>
    <row r="163" spans="1:11" s="101" customFormat="1" x14ac:dyDescent="0.2">
      <c r="A163" s="164"/>
      <c r="D163" s="100"/>
      <c r="H163" s="100"/>
      <c r="I163" s="100"/>
      <c r="J163" s="100"/>
      <c r="K163" s="100"/>
    </row>
    <row r="164" spans="1:11" x14ac:dyDescent="0.2">
      <c r="A164" s="9"/>
    </row>
    <row r="165" spans="1:11" x14ac:dyDescent="0.2">
      <c r="A165" s="9"/>
    </row>
    <row r="166" spans="1:11" x14ac:dyDescent="0.2">
      <c r="A166" s="9"/>
    </row>
  </sheetData>
  <mergeCells count="66">
    <mergeCell ref="A1:K1"/>
    <mergeCell ref="D110:G110"/>
    <mergeCell ref="H110:K110"/>
    <mergeCell ref="D123:G123"/>
    <mergeCell ref="H123:K123"/>
    <mergeCell ref="B119:B121"/>
    <mergeCell ref="B88:B93"/>
    <mergeCell ref="B104:B106"/>
    <mergeCell ref="B111:B113"/>
    <mergeCell ref="B107:B109"/>
    <mergeCell ref="B116:B118"/>
    <mergeCell ref="A68:A75"/>
    <mergeCell ref="B81:B82"/>
    <mergeCell ref="B50:B54"/>
    <mergeCell ref="B55:B59"/>
    <mergeCell ref="B94:B103"/>
    <mergeCell ref="H143:K143"/>
    <mergeCell ref="D49:G49"/>
    <mergeCell ref="H49:K49"/>
    <mergeCell ref="D61:G61"/>
    <mergeCell ref="H61:K61"/>
    <mergeCell ref="D87:G87"/>
    <mergeCell ref="H87:K87"/>
    <mergeCell ref="B144:B148"/>
    <mergeCell ref="B149:B153"/>
    <mergeCell ref="A154:A161"/>
    <mergeCell ref="B154:B161"/>
    <mergeCell ref="B122:D122"/>
    <mergeCell ref="B124:B128"/>
    <mergeCell ref="B129:B133"/>
    <mergeCell ref="A134:A141"/>
    <mergeCell ref="B134:B141"/>
    <mergeCell ref="B142:D142"/>
    <mergeCell ref="D143:G143"/>
    <mergeCell ref="A94:A103"/>
    <mergeCell ref="B62:B63"/>
    <mergeCell ref="B64:B67"/>
    <mergeCell ref="B68:B69"/>
    <mergeCell ref="B70:B75"/>
    <mergeCell ref="B76:B77"/>
    <mergeCell ref="B78:B80"/>
    <mergeCell ref="B83:B85"/>
    <mergeCell ref="A24:A32"/>
    <mergeCell ref="D7:D8"/>
    <mergeCell ref="E7:G7"/>
    <mergeCell ref="H7:H8"/>
    <mergeCell ref="I7:K7"/>
    <mergeCell ref="B9:K9"/>
    <mergeCell ref="D10:G10"/>
    <mergeCell ref="H10:K10"/>
    <mergeCell ref="A2:K2"/>
    <mergeCell ref="A4:F4"/>
    <mergeCell ref="D6:G6"/>
    <mergeCell ref="H6:K6"/>
    <mergeCell ref="A7:A8"/>
    <mergeCell ref="C7:C8"/>
    <mergeCell ref="B7:B8"/>
    <mergeCell ref="B45:B48"/>
    <mergeCell ref="B12:B17"/>
    <mergeCell ref="B18:B23"/>
    <mergeCell ref="B24:B32"/>
    <mergeCell ref="B33:B35"/>
    <mergeCell ref="B36:B37"/>
    <mergeCell ref="B38:B40"/>
    <mergeCell ref="B41:B42"/>
    <mergeCell ref="B43:B44"/>
  </mergeCells>
  <pageMargins left="0.31496062992125984" right="0.31496062992125984" top="0.39370078740157483" bottom="0.35433070866141736" header="0.27559055118110237" footer="0.19685039370078741"/>
  <pageSetup paperSize="9" scale="84" orientation="portrait" r:id="rId1"/>
  <headerFooter>
    <oddHeader>&amp;C&amp;P</oddHeader>
  </headerFooter>
  <rowBreaks count="2" manualBreakCount="2">
    <brk id="59" max="10" man="1"/>
    <brk id="12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P393"/>
  <sheetViews>
    <sheetView view="pageBreakPreview" topLeftCell="A7" zoomScaleSheetLayoutView="100" workbookViewId="0">
      <selection activeCell="H13" sqref="H13"/>
    </sheetView>
  </sheetViews>
  <sheetFormatPr defaultRowHeight="12.75" x14ac:dyDescent="0.2"/>
  <cols>
    <col min="1" max="1" width="2.7109375" customWidth="1"/>
    <col min="2" max="2" width="20.28515625" customWidth="1"/>
    <col min="3" max="3" width="4" customWidth="1"/>
    <col min="4" max="4" width="9.7109375" style="38" customWidth="1"/>
    <col min="5" max="7" width="9.7109375" customWidth="1"/>
    <col min="8" max="11" width="9.7109375" style="38" customWidth="1"/>
    <col min="12" max="12" width="3.7109375" customWidth="1"/>
    <col min="17" max="17" width="1.28515625" customWidth="1"/>
  </cols>
  <sheetData>
    <row r="1" spans="1:16" x14ac:dyDescent="0.2">
      <c r="A1" s="420" t="s">
        <v>993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6" ht="35.25" customHeight="1" x14ac:dyDescent="0.2">
      <c r="A2" s="394" t="s">
        <v>996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6" ht="9.6" customHeight="1" thickBot="1" x14ac:dyDescent="0.25">
      <c r="A3" s="1"/>
      <c r="B3" s="1"/>
      <c r="C3" s="1"/>
      <c r="D3" s="114"/>
      <c r="E3" s="1"/>
      <c r="F3" s="1"/>
      <c r="G3" s="1"/>
      <c r="H3" s="102"/>
      <c r="I3" s="102"/>
      <c r="J3" s="102"/>
      <c r="K3" s="102"/>
      <c r="L3" s="2"/>
    </row>
    <row r="4" spans="1:16" ht="18" hidden="1" customHeight="1" thickBot="1" x14ac:dyDescent="0.25">
      <c r="A4" s="395" t="s">
        <v>7</v>
      </c>
      <c r="B4" s="395"/>
      <c r="C4" s="395"/>
      <c r="D4" s="395"/>
      <c r="E4" s="395"/>
      <c r="F4" s="396"/>
      <c r="G4" s="113" t="e">
        <f>#REF!</f>
        <v>#REF!</v>
      </c>
      <c r="H4" s="102"/>
      <c r="I4" s="102"/>
      <c r="J4" s="102"/>
      <c r="K4" s="102"/>
      <c r="L4" s="2"/>
    </row>
    <row r="5" spans="1:16" ht="13.5" hidden="1" customHeight="1" x14ac:dyDescent="0.2">
      <c r="A5" s="1"/>
      <c r="B5" s="1"/>
      <c r="C5" s="1"/>
      <c r="D5" s="114"/>
      <c r="E5" s="1"/>
      <c r="F5" s="1"/>
      <c r="G5" s="1"/>
      <c r="H5" s="102"/>
      <c r="I5" s="102"/>
      <c r="J5" s="102"/>
      <c r="K5" s="102"/>
      <c r="L5" s="2"/>
    </row>
    <row r="6" spans="1:16" ht="13.5" hidden="1" customHeight="1" thickBot="1" x14ac:dyDescent="0.25">
      <c r="A6" s="1"/>
      <c r="B6" s="1"/>
      <c r="C6" s="1"/>
      <c r="D6" s="114"/>
      <c r="E6" s="1"/>
      <c r="F6" s="1"/>
      <c r="G6" s="1"/>
      <c r="H6" s="102"/>
      <c r="I6" s="102"/>
      <c r="J6" s="102"/>
      <c r="K6" s="102"/>
      <c r="L6" s="2"/>
    </row>
    <row r="7" spans="1:16" ht="38.25" customHeight="1" thickBot="1" x14ac:dyDescent="0.25">
      <c r="B7" s="7"/>
      <c r="C7" s="7"/>
      <c r="D7" s="397" t="s">
        <v>1009</v>
      </c>
      <c r="E7" s="398"/>
      <c r="F7" s="398"/>
      <c r="G7" s="399"/>
      <c r="H7" s="397" t="s">
        <v>998</v>
      </c>
      <c r="I7" s="398"/>
      <c r="J7" s="398"/>
      <c r="K7" s="399"/>
    </row>
    <row r="8" spans="1:16" ht="20.25" customHeight="1" thickBot="1" x14ac:dyDescent="0.25">
      <c r="A8" s="438"/>
      <c r="B8" s="401" t="s">
        <v>9</v>
      </c>
      <c r="C8" s="401" t="s">
        <v>331</v>
      </c>
      <c r="D8" s="404" t="s">
        <v>2</v>
      </c>
      <c r="E8" s="406" t="s">
        <v>3</v>
      </c>
      <c r="F8" s="407"/>
      <c r="G8" s="408"/>
      <c r="H8" s="404" t="s">
        <v>2</v>
      </c>
      <c r="I8" s="406" t="s">
        <v>3</v>
      </c>
      <c r="J8" s="407"/>
      <c r="K8" s="408"/>
    </row>
    <row r="9" spans="1:16" ht="32.25" customHeight="1" thickBot="1" x14ac:dyDescent="0.25">
      <c r="A9" s="438"/>
      <c r="B9" s="439"/>
      <c r="C9" s="439"/>
      <c r="D9" s="440"/>
      <c r="E9" s="22" t="s">
        <v>4</v>
      </c>
      <c r="F9" s="22" t="s">
        <v>5</v>
      </c>
      <c r="G9" s="22" t="s">
        <v>6</v>
      </c>
      <c r="H9" s="440"/>
      <c r="I9" s="22" t="s">
        <v>4</v>
      </c>
      <c r="J9" s="22" t="s">
        <v>5</v>
      </c>
      <c r="K9" s="22" t="s">
        <v>6</v>
      </c>
    </row>
    <row r="10" spans="1:16" ht="7.9" customHeight="1" thickBot="1" x14ac:dyDescent="0.25">
      <c r="A10" s="138"/>
      <c r="B10" s="253"/>
      <c r="C10" s="253"/>
      <c r="D10" s="254"/>
      <c r="E10" s="255"/>
      <c r="F10" s="255"/>
      <c r="G10" s="255"/>
      <c r="H10" s="254"/>
      <c r="I10" s="255"/>
      <c r="J10" s="255"/>
      <c r="K10" s="255"/>
    </row>
    <row r="11" spans="1:16" ht="16.149999999999999" customHeight="1" thickBot="1" x14ac:dyDescent="0.25">
      <c r="A11" s="117"/>
      <c r="B11" s="256"/>
      <c r="C11" s="257"/>
      <c r="D11" s="435" t="s">
        <v>340</v>
      </c>
      <c r="E11" s="436"/>
      <c r="F11" s="436"/>
      <c r="G11" s="437"/>
      <c r="H11" s="435" t="s">
        <v>340</v>
      </c>
      <c r="I11" s="436"/>
      <c r="J11" s="436"/>
      <c r="K11" s="437"/>
    </row>
    <row r="12" spans="1:16" s="157" customFormat="1" ht="14.1" customHeight="1" x14ac:dyDescent="0.2">
      <c r="A12" s="156">
        <v>1</v>
      </c>
      <c r="B12" s="143" t="s">
        <v>854</v>
      </c>
      <c r="C12" s="176">
        <v>1</v>
      </c>
      <c r="D12" s="323">
        <v>131601</v>
      </c>
      <c r="E12" s="324">
        <v>98700</v>
      </c>
      <c r="F12" s="324">
        <v>82251</v>
      </c>
      <c r="G12" s="325">
        <v>49350</v>
      </c>
      <c r="H12" s="326">
        <v>141339</v>
      </c>
      <c r="I12" s="327">
        <v>106005</v>
      </c>
      <c r="J12" s="327">
        <v>88338</v>
      </c>
      <c r="K12" s="328">
        <v>53001</v>
      </c>
      <c r="L12" s="3"/>
      <c r="M12" s="309"/>
      <c r="N12" s="309"/>
      <c r="O12" s="309"/>
      <c r="P12" s="309"/>
    </row>
    <row r="13" spans="1:16" s="157" customFormat="1" ht="14.1" customHeight="1" x14ac:dyDescent="0.2">
      <c r="A13" s="156"/>
      <c r="B13" s="143" t="s">
        <v>853</v>
      </c>
      <c r="C13" s="175"/>
      <c r="D13" s="323"/>
      <c r="E13" s="324"/>
      <c r="F13" s="324"/>
      <c r="G13" s="325"/>
      <c r="H13" s="323"/>
      <c r="I13" s="324"/>
      <c r="J13" s="324"/>
      <c r="K13" s="325"/>
      <c r="L13" s="96"/>
    </row>
    <row r="14" spans="1:16" s="157" customFormat="1" ht="26.25" customHeight="1" x14ac:dyDescent="0.2">
      <c r="A14" s="156"/>
      <c r="B14" s="143" t="s">
        <v>852</v>
      </c>
      <c r="C14" s="175"/>
      <c r="D14" s="51"/>
      <c r="E14" s="52"/>
      <c r="F14" s="52"/>
      <c r="G14" s="53"/>
      <c r="H14" s="51"/>
      <c r="I14" s="52"/>
      <c r="J14" s="52"/>
      <c r="K14" s="53"/>
      <c r="L14" s="96"/>
    </row>
    <row r="15" spans="1:16" s="157" customFormat="1" ht="14.1" customHeight="1" thickBot="1" x14ac:dyDescent="0.25">
      <c r="A15" s="156"/>
      <c r="B15" s="143" t="s">
        <v>851</v>
      </c>
      <c r="C15" s="175"/>
      <c r="D15" s="51"/>
      <c r="E15" s="52"/>
      <c r="F15" s="52"/>
      <c r="G15" s="53"/>
      <c r="H15" s="51"/>
      <c r="I15" s="52"/>
      <c r="J15" s="52"/>
      <c r="K15" s="53"/>
      <c r="L15" s="96"/>
    </row>
    <row r="16" spans="1:16" s="157" customFormat="1" ht="14.1" customHeight="1" x14ac:dyDescent="0.2">
      <c r="A16" s="156">
        <v>2</v>
      </c>
      <c r="B16" s="142" t="s">
        <v>855</v>
      </c>
      <c r="C16" s="174">
        <v>1</v>
      </c>
      <c r="D16" s="326">
        <v>152727</v>
      </c>
      <c r="E16" s="327">
        <v>114546</v>
      </c>
      <c r="F16" s="327">
        <v>95454</v>
      </c>
      <c r="G16" s="328">
        <v>57273</v>
      </c>
      <c r="H16" s="326">
        <v>164028</v>
      </c>
      <c r="I16" s="327">
        <v>123021</v>
      </c>
      <c r="J16" s="327">
        <v>102519</v>
      </c>
      <c r="K16" s="328">
        <v>61512</v>
      </c>
      <c r="L16" s="3"/>
      <c r="M16" s="309"/>
      <c r="N16" s="309"/>
      <c r="O16" s="309"/>
      <c r="P16" s="309"/>
    </row>
    <row r="17" spans="1:16" s="157" customFormat="1" ht="14.1" customHeight="1" x14ac:dyDescent="0.2">
      <c r="A17" s="156"/>
      <c r="B17" s="143" t="s">
        <v>856</v>
      </c>
      <c r="C17" s="176"/>
      <c r="D17" s="51"/>
      <c r="E17" s="52"/>
      <c r="F17" s="52"/>
      <c r="G17" s="53"/>
      <c r="H17" s="51"/>
      <c r="I17" s="52"/>
      <c r="J17" s="52"/>
      <c r="K17" s="53"/>
      <c r="L17" s="96"/>
    </row>
    <row r="18" spans="1:16" s="157" customFormat="1" ht="28.5" customHeight="1" x14ac:dyDescent="0.2">
      <c r="A18" s="156"/>
      <c r="B18" s="143" t="s">
        <v>857</v>
      </c>
      <c r="C18" s="176"/>
      <c r="D18" s="51"/>
      <c r="E18" s="52"/>
      <c r="F18" s="52"/>
      <c r="G18" s="53"/>
      <c r="H18" s="195"/>
      <c r="I18" s="52"/>
      <c r="J18" s="52"/>
      <c r="K18" s="53"/>
      <c r="L18" s="96"/>
    </row>
    <row r="19" spans="1:16" s="157" customFormat="1" ht="18.75" customHeight="1" thickBot="1" x14ac:dyDescent="0.25">
      <c r="A19" s="156"/>
      <c r="B19" s="143" t="s">
        <v>858</v>
      </c>
      <c r="C19" s="177"/>
      <c r="D19" s="47"/>
      <c r="E19" s="48"/>
      <c r="F19" s="48"/>
      <c r="G19" s="49"/>
      <c r="H19" s="47"/>
      <c r="I19" s="48"/>
      <c r="J19" s="48"/>
      <c r="K19" s="49"/>
      <c r="L19" s="96"/>
    </row>
    <row r="20" spans="1:16" s="157" customFormat="1" ht="14.1" customHeight="1" x14ac:dyDescent="0.2">
      <c r="A20" s="403">
        <v>3</v>
      </c>
      <c r="B20" s="142" t="s">
        <v>859</v>
      </c>
      <c r="C20" s="178">
        <v>1</v>
      </c>
      <c r="D20" s="119">
        <v>170508</v>
      </c>
      <c r="E20" s="148">
        <v>127881</v>
      </c>
      <c r="F20" s="148">
        <v>106569</v>
      </c>
      <c r="G20" s="153">
        <v>63942</v>
      </c>
      <c r="H20" s="119">
        <v>183126</v>
      </c>
      <c r="I20" s="148">
        <v>137346</v>
      </c>
      <c r="J20" s="148">
        <v>114453</v>
      </c>
      <c r="K20" s="153">
        <v>68673</v>
      </c>
      <c r="L20" s="96"/>
      <c r="M20" s="309"/>
      <c r="N20" s="309"/>
      <c r="O20" s="309"/>
      <c r="P20" s="309"/>
    </row>
    <row r="21" spans="1:16" s="157" customFormat="1" ht="14.1" customHeight="1" x14ac:dyDescent="0.2">
      <c r="A21" s="403"/>
      <c r="B21" s="143" t="s">
        <v>860</v>
      </c>
      <c r="C21" s="78">
        <v>2</v>
      </c>
      <c r="D21" s="120">
        <v>173067</v>
      </c>
      <c r="E21" s="149">
        <v>129801</v>
      </c>
      <c r="F21" s="149">
        <v>108168</v>
      </c>
      <c r="G21" s="154">
        <v>64899</v>
      </c>
      <c r="H21" s="155">
        <v>185874</v>
      </c>
      <c r="I21" s="151">
        <v>139407</v>
      </c>
      <c r="J21" s="151">
        <v>116172</v>
      </c>
      <c r="K21" s="302">
        <v>69702</v>
      </c>
      <c r="L21" s="96"/>
      <c r="M21" s="309"/>
      <c r="N21" s="309"/>
      <c r="O21" s="309"/>
      <c r="P21" s="309"/>
    </row>
    <row r="22" spans="1:16" s="157" customFormat="1" ht="27.75" customHeight="1" x14ac:dyDescent="0.2">
      <c r="A22" s="403"/>
      <c r="B22" s="143" t="s">
        <v>861</v>
      </c>
      <c r="C22" s="78">
        <v>3</v>
      </c>
      <c r="D22" s="120">
        <v>175668</v>
      </c>
      <c r="E22" s="149">
        <v>131751</v>
      </c>
      <c r="F22" s="149">
        <v>109794</v>
      </c>
      <c r="G22" s="154">
        <v>65877</v>
      </c>
      <c r="H22" s="155">
        <v>188667</v>
      </c>
      <c r="I22" s="151">
        <v>141501</v>
      </c>
      <c r="J22" s="151">
        <v>117918</v>
      </c>
      <c r="K22" s="302">
        <v>70749</v>
      </c>
      <c r="M22" s="309"/>
      <c r="N22" s="309"/>
      <c r="O22" s="309"/>
      <c r="P22" s="309"/>
    </row>
    <row r="23" spans="1:16" s="157" customFormat="1" ht="14.1" customHeight="1" x14ac:dyDescent="0.2">
      <c r="A23" s="403"/>
      <c r="B23" s="143" t="s">
        <v>862</v>
      </c>
      <c r="C23" s="78">
        <v>4</v>
      </c>
      <c r="D23" s="120">
        <v>178302</v>
      </c>
      <c r="E23" s="149">
        <v>133728</v>
      </c>
      <c r="F23" s="149">
        <v>111438</v>
      </c>
      <c r="G23" s="154">
        <v>66864</v>
      </c>
      <c r="H23" s="155">
        <v>191496</v>
      </c>
      <c r="I23" s="151">
        <v>143622</v>
      </c>
      <c r="J23" s="151">
        <v>119685</v>
      </c>
      <c r="K23" s="302">
        <v>71811</v>
      </c>
      <c r="M23" s="309"/>
      <c r="N23" s="309"/>
      <c r="O23" s="309"/>
      <c r="P23" s="309"/>
    </row>
    <row r="24" spans="1:16" s="157" customFormat="1" ht="14.1" customHeight="1" x14ac:dyDescent="0.2">
      <c r="A24" s="403"/>
      <c r="B24" s="143"/>
      <c r="C24" s="78">
        <v>5</v>
      </c>
      <c r="D24" s="120">
        <v>180972</v>
      </c>
      <c r="E24" s="149">
        <v>135729</v>
      </c>
      <c r="F24" s="149">
        <v>113109</v>
      </c>
      <c r="G24" s="154">
        <v>67866</v>
      </c>
      <c r="H24" s="155">
        <v>194364</v>
      </c>
      <c r="I24" s="151">
        <v>145773</v>
      </c>
      <c r="J24" s="151">
        <v>121479</v>
      </c>
      <c r="K24" s="302">
        <v>72888</v>
      </c>
      <c r="M24" s="309"/>
      <c r="N24" s="309"/>
      <c r="O24" s="309"/>
      <c r="P24" s="309"/>
    </row>
    <row r="25" spans="1:16" s="157" customFormat="1" ht="14.1" customHeight="1" x14ac:dyDescent="0.2">
      <c r="A25" s="403"/>
      <c r="B25" s="143"/>
      <c r="C25" s="78">
        <v>6</v>
      </c>
      <c r="D25" s="120">
        <v>183693</v>
      </c>
      <c r="E25" s="149">
        <v>137769</v>
      </c>
      <c r="F25" s="149">
        <v>114807</v>
      </c>
      <c r="G25" s="154">
        <v>68886</v>
      </c>
      <c r="H25" s="155">
        <v>197286</v>
      </c>
      <c r="I25" s="151">
        <v>147966</v>
      </c>
      <c r="J25" s="151">
        <v>123303</v>
      </c>
      <c r="K25" s="302">
        <v>73983</v>
      </c>
      <c r="M25" s="309"/>
      <c r="N25" s="309"/>
      <c r="O25" s="309"/>
      <c r="P25" s="309"/>
    </row>
    <row r="26" spans="1:16" s="157" customFormat="1" ht="14.1" customHeight="1" x14ac:dyDescent="0.2">
      <c r="A26" s="403"/>
      <c r="B26" s="143"/>
      <c r="C26" s="78">
        <v>7</v>
      </c>
      <c r="D26" s="120">
        <v>186444</v>
      </c>
      <c r="E26" s="149">
        <v>139833</v>
      </c>
      <c r="F26" s="149">
        <v>116529</v>
      </c>
      <c r="G26" s="154">
        <v>69918</v>
      </c>
      <c r="H26" s="155">
        <v>200241</v>
      </c>
      <c r="I26" s="151">
        <v>150180</v>
      </c>
      <c r="J26" s="151">
        <v>125151</v>
      </c>
      <c r="K26" s="302">
        <v>75090</v>
      </c>
      <c r="M26" s="309"/>
      <c r="N26" s="309"/>
      <c r="O26" s="309"/>
      <c r="P26" s="309"/>
    </row>
    <row r="27" spans="1:16" s="157" customFormat="1" ht="14.1" customHeight="1" x14ac:dyDescent="0.2">
      <c r="A27" s="403"/>
      <c r="B27" s="143"/>
      <c r="C27" s="78">
        <v>8</v>
      </c>
      <c r="D27" s="120">
        <v>189243</v>
      </c>
      <c r="E27" s="149">
        <v>141933</v>
      </c>
      <c r="F27" s="149">
        <v>118278</v>
      </c>
      <c r="G27" s="154">
        <v>70965</v>
      </c>
      <c r="H27" s="155">
        <v>203247</v>
      </c>
      <c r="I27" s="151">
        <v>152436</v>
      </c>
      <c r="J27" s="151">
        <v>127029</v>
      </c>
      <c r="K27" s="302">
        <v>76218</v>
      </c>
      <c r="M27" s="309"/>
      <c r="N27" s="309"/>
      <c r="O27" s="309"/>
      <c r="P27" s="309"/>
    </row>
    <row r="28" spans="1:16" s="157" customFormat="1" ht="14.1" customHeight="1" x14ac:dyDescent="0.2">
      <c r="A28" s="403"/>
      <c r="B28" s="143"/>
      <c r="C28" s="78">
        <v>9</v>
      </c>
      <c r="D28" s="120">
        <v>192075</v>
      </c>
      <c r="E28" s="149">
        <v>144057</v>
      </c>
      <c r="F28" s="149">
        <v>120048</v>
      </c>
      <c r="G28" s="154">
        <v>72027</v>
      </c>
      <c r="H28" s="155">
        <v>206289</v>
      </c>
      <c r="I28" s="151">
        <v>154716</v>
      </c>
      <c r="J28" s="151">
        <v>128931</v>
      </c>
      <c r="K28" s="302">
        <v>77358</v>
      </c>
      <c r="M28" s="309"/>
      <c r="N28" s="309"/>
      <c r="O28" s="309"/>
      <c r="P28" s="309"/>
    </row>
    <row r="29" spans="1:16" s="157" customFormat="1" ht="14.1" customHeight="1" thickBot="1" x14ac:dyDescent="0.25">
      <c r="A29" s="403"/>
      <c r="B29" s="145"/>
      <c r="C29" s="179">
        <v>10</v>
      </c>
      <c r="D29" s="120">
        <v>194961</v>
      </c>
      <c r="E29" s="149">
        <v>146220</v>
      </c>
      <c r="F29" s="149">
        <v>121851</v>
      </c>
      <c r="G29" s="154">
        <v>73110</v>
      </c>
      <c r="H29" s="121">
        <v>209388</v>
      </c>
      <c r="I29" s="150">
        <v>157041</v>
      </c>
      <c r="J29" s="150">
        <v>130869</v>
      </c>
      <c r="K29" s="299">
        <v>78522</v>
      </c>
      <c r="M29" s="309"/>
      <c r="N29" s="309"/>
      <c r="O29" s="309"/>
      <c r="P29" s="309"/>
    </row>
    <row r="30" spans="1:16" s="157" customFormat="1" ht="14.1" customHeight="1" x14ac:dyDescent="0.2">
      <c r="A30" s="156">
        <v>4</v>
      </c>
      <c r="B30" s="142" t="s">
        <v>863</v>
      </c>
      <c r="C30" s="178">
        <v>1</v>
      </c>
      <c r="D30" s="119">
        <v>205989</v>
      </c>
      <c r="E30" s="148">
        <v>154491</v>
      </c>
      <c r="F30" s="148">
        <v>128742</v>
      </c>
      <c r="G30" s="153">
        <v>77247</v>
      </c>
      <c r="H30" s="155">
        <v>221232</v>
      </c>
      <c r="I30" s="151">
        <v>165924</v>
      </c>
      <c r="J30" s="151">
        <v>138270</v>
      </c>
      <c r="K30" s="302">
        <v>82962</v>
      </c>
      <c r="L30" s="96"/>
      <c r="M30" s="309"/>
      <c r="N30" s="309"/>
      <c r="O30" s="309"/>
      <c r="P30" s="309"/>
    </row>
    <row r="31" spans="1:16" s="157" customFormat="1" ht="14.1" customHeight="1" x14ac:dyDescent="0.2">
      <c r="A31" s="156"/>
      <c r="B31" s="143" t="s">
        <v>864</v>
      </c>
      <c r="C31" s="78">
        <v>2</v>
      </c>
      <c r="D31" s="120">
        <v>209082</v>
      </c>
      <c r="E31" s="149">
        <v>156813</v>
      </c>
      <c r="F31" s="149">
        <v>130677</v>
      </c>
      <c r="G31" s="154">
        <v>78405</v>
      </c>
      <c r="H31" s="155">
        <v>224553</v>
      </c>
      <c r="I31" s="151">
        <v>168414</v>
      </c>
      <c r="J31" s="151">
        <v>140346</v>
      </c>
      <c r="K31" s="302">
        <v>84207</v>
      </c>
      <c r="L31" s="96"/>
      <c r="M31" s="309"/>
      <c r="N31" s="309"/>
      <c r="O31" s="309"/>
      <c r="P31" s="309"/>
    </row>
    <row r="32" spans="1:16" s="157" customFormat="1" ht="24.75" customHeight="1" x14ac:dyDescent="0.2">
      <c r="A32" s="156"/>
      <c r="B32" s="143" t="s">
        <v>865</v>
      </c>
      <c r="C32" s="78">
        <v>3</v>
      </c>
      <c r="D32" s="120">
        <v>212217</v>
      </c>
      <c r="E32" s="149">
        <v>159162</v>
      </c>
      <c r="F32" s="149">
        <v>132636</v>
      </c>
      <c r="G32" s="154">
        <v>79581</v>
      </c>
      <c r="H32" s="155">
        <v>227922</v>
      </c>
      <c r="I32" s="151">
        <v>170943</v>
      </c>
      <c r="J32" s="151">
        <v>142452</v>
      </c>
      <c r="K32" s="302">
        <v>85470</v>
      </c>
      <c r="L32" s="96"/>
      <c r="M32" s="309"/>
      <c r="N32" s="309"/>
      <c r="O32" s="309"/>
      <c r="P32" s="309"/>
    </row>
    <row r="33" spans="1:16" s="157" customFormat="1" ht="14.1" customHeight="1" x14ac:dyDescent="0.2">
      <c r="A33" s="156"/>
      <c r="B33" s="143" t="s">
        <v>866</v>
      </c>
      <c r="C33" s="78">
        <v>4</v>
      </c>
      <c r="D33" s="120">
        <v>215400</v>
      </c>
      <c r="E33" s="149">
        <v>161550</v>
      </c>
      <c r="F33" s="149">
        <v>134625</v>
      </c>
      <c r="G33" s="154">
        <v>80775</v>
      </c>
      <c r="H33" s="155">
        <v>231339</v>
      </c>
      <c r="I33" s="151">
        <v>173505</v>
      </c>
      <c r="J33" s="151">
        <v>144588</v>
      </c>
      <c r="K33" s="302">
        <v>86751</v>
      </c>
      <c r="L33" s="96"/>
      <c r="M33" s="309"/>
      <c r="N33" s="309"/>
      <c r="O33" s="309"/>
      <c r="P33" s="309"/>
    </row>
    <row r="34" spans="1:16" s="157" customFormat="1" ht="14.1" customHeight="1" x14ac:dyDescent="0.2">
      <c r="A34" s="156"/>
      <c r="B34" s="143"/>
      <c r="C34" s="79">
        <v>5</v>
      </c>
      <c r="D34" s="120">
        <v>218637</v>
      </c>
      <c r="E34" s="149">
        <v>163977</v>
      </c>
      <c r="F34" s="149">
        <v>136647</v>
      </c>
      <c r="G34" s="154">
        <v>81990</v>
      </c>
      <c r="H34" s="155">
        <v>234816</v>
      </c>
      <c r="I34" s="151">
        <v>176112</v>
      </c>
      <c r="J34" s="151">
        <v>146760</v>
      </c>
      <c r="K34" s="302">
        <v>88056</v>
      </c>
      <c r="L34" s="96"/>
      <c r="M34" s="309"/>
      <c r="N34" s="309"/>
      <c r="O34" s="309"/>
      <c r="P34" s="309"/>
    </row>
    <row r="35" spans="1:16" s="157" customFormat="1" ht="14.1" customHeight="1" x14ac:dyDescent="0.2">
      <c r="A35" s="156"/>
      <c r="B35" s="143"/>
      <c r="C35" s="79">
        <v>6</v>
      </c>
      <c r="D35" s="120">
        <v>221922</v>
      </c>
      <c r="E35" s="149">
        <v>166443</v>
      </c>
      <c r="F35" s="149">
        <v>138702</v>
      </c>
      <c r="G35" s="154">
        <v>83220</v>
      </c>
      <c r="H35" s="155">
        <v>238344</v>
      </c>
      <c r="I35" s="151">
        <v>178758</v>
      </c>
      <c r="J35" s="151">
        <v>148965</v>
      </c>
      <c r="K35" s="302">
        <v>89379</v>
      </c>
      <c r="L35" s="96"/>
      <c r="M35" s="309"/>
      <c r="N35" s="309"/>
      <c r="O35" s="309"/>
      <c r="P35" s="309"/>
    </row>
    <row r="36" spans="1:16" s="157" customFormat="1" ht="14.1" customHeight="1" x14ac:dyDescent="0.2">
      <c r="A36" s="156"/>
      <c r="B36" s="143"/>
      <c r="C36" s="79">
        <v>7</v>
      </c>
      <c r="D36" s="120">
        <v>225246</v>
      </c>
      <c r="E36" s="149">
        <v>168936</v>
      </c>
      <c r="F36" s="149">
        <v>140778</v>
      </c>
      <c r="G36" s="154">
        <v>84468</v>
      </c>
      <c r="H36" s="155">
        <v>241914</v>
      </c>
      <c r="I36" s="151">
        <v>181437</v>
      </c>
      <c r="J36" s="151">
        <v>151197</v>
      </c>
      <c r="K36" s="302">
        <v>90717</v>
      </c>
      <c r="L36" s="96"/>
      <c r="M36" s="309"/>
      <c r="N36" s="309"/>
      <c r="O36" s="309"/>
      <c r="P36" s="309"/>
    </row>
    <row r="37" spans="1:16" s="157" customFormat="1" ht="14.1" customHeight="1" x14ac:dyDescent="0.2">
      <c r="A37" s="156"/>
      <c r="B37" s="143"/>
      <c r="C37" s="79">
        <v>8</v>
      </c>
      <c r="D37" s="120">
        <v>228624</v>
      </c>
      <c r="E37" s="149">
        <v>171468</v>
      </c>
      <c r="F37" s="149">
        <v>142890</v>
      </c>
      <c r="G37" s="154">
        <v>85734</v>
      </c>
      <c r="H37" s="155">
        <v>245541</v>
      </c>
      <c r="I37" s="151">
        <v>184155</v>
      </c>
      <c r="J37" s="151">
        <v>153462</v>
      </c>
      <c r="K37" s="302">
        <v>92079</v>
      </c>
      <c r="L37" s="96"/>
      <c r="M37" s="309"/>
      <c r="N37" s="309"/>
      <c r="O37" s="309"/>
      <c r="P37" s="309"/>
    </row>
    <row r="38" spans="1:16" s="157" customFormat="1" ht="14.1" customHeight="1" x14ac:dyDescent="0.2">
      <c r="A38" s="156"/>
      <c r="B38" s="143"/>
      <c r="C38" s="79">
        <v>9</v>
      </c>
      <c r="D38" s="120">
        <v>232053</v>
      </c>
      <c r="E38" s="149">
        <v>174039</v>
      </c>
      <c r="F38" s="149">
        <v>145032</v>
      </c>
      <c r="G38" s="154">
        <v>87021</v>
      </c>
      <c r="H38" s="155">
        <v>249225</v>
      </c>
      <c r="I38" s="151">
        <v>186918</v>
      </c>
      <c r="J38" s="151">
        <v>155766</v>
      </c>
      <c r="K38" s="302">
        <v>93459</v>
      </c>
      <c r="L38" s="96"/>
      <c r="M38" s="309"/>
      <c r="N38" s="309"/>
      <c r="O38" s="309"/>
      <c r="P38" s="309"/>
    </row>
    <row r="39" spans="1:16" s="157" customFormat="1" ht="14.1" customHeight="1" thickBot="1" x14ac:dyDescent="0.25">
      <c r="A39" s="156"/>
      <c r="B39" s="145"/>
      <c r="C39" s="179">
        <v>10</v>
      </c>
      <c r="D39" s="120">
        <v>235539</v>
      </c>
      <c r="E39" s="149">
        <v>176655</v>
      </c>
      <c r="F39" s="149">
        <v>147213</v>
      </c>
      <c r="G39" s="154">
        <v>88326</v>
      </c>
      <c r="H39" s="121">
        <v>252969</v>
      </c>
      <c r="I39" s="150">
        <v>189726</v>
      </c>
      <c r="J39" s="150">
        <v>158106</v>
      </c>
      <c r="K39" s="299">
        <v>94863</v>
      </c>
      <c r="L39" s="96"/>
      <c r="M39" s="309"/>
      <c r="N39" s="309"/>
      <c r="O39" s="309"/>
      <c r="P39" s="309"/>
    </row>
    <row r="40" spans="1:16" s="157" customFormat="1" ht="14.1" customHeight="1" x14ac:dyDescent="0.2">
      <c r="A40" s="156">
        <v>5</v>
      </c>
      <c r="B40" s="142" t="s">
        <v>867</v>
      </c>
      <c r="C40" s="178">
        <v>1</v>
      </c>
      <c r="D40" s="119">
        <v>249996</v>
      </c>
      <c r="E40" s="148">
        <v>187497</v>
      </c>
      <c r="F40" s="148">
        <v>156249</v>
      </c>
      <c r="G40" s="153">
        <v>93750</v>
      </c>
      <c r="H40" s="155">
        <v>268497</v>
      </c>
      <c r="I40" s="151">
        <v>201372</v>
      </c>
      <c r="J40" s="151">
        <v>167811</v>
      </c>
      <c r="K40" s="302">
        <v>100686</v>
      </c>
      <c r="L40" s="96"/>
      <c r="M40" s="309"/>
      <c r="N40" s="309"/>
      <c r="O40" s="309"/>
      <c r="P40" s="309"/>
    </row>
    <row r="41" spans="1:16" s="157" customFormat="1" ht="14.1" customHeight="1" x14ac:dyDescent="0.2">
      <c r="A41" s="156"/>
      <c r="B41" s="143" t="s">
        <v>868</v>
      </c>
      <c r="C41" s="78">
        <v>2</v>
      </c>
      <c r="D41" s="120">
        <v>253743</v>
      </c>
      <c r="E41" s="149">
        <v>190308</v>
      </c>
      <c r="F41" s="149">
        <v>158589</v>
      </c>
      <c r="G41" s="154">
        <v>95154</v>
      </c>
      <c r="H41" s="155">
        <v>272520</v>
      </c>
      <c r="I41" s="151">
        <v>204390</v>
      </c>
      <c r="J41" s="151">
        <v>170325</v>
      </c>
      <c r="K41" s="302">
        <v>102195</v>
      </c>
      <c r="L41" s="96"/>
      <c r="M41" s="309"/>
      <c r="N41" s="309"/>
      <c r="O41" s="309"/>
      <c r="P41" s="309"/>
    </row>
    <row r="42" spans="1:16" s="157" customFormat="1" ht="24.6" customHeight="1" x14ac:dyDescent="0.2">
      <c r="A42" s="156"/>
      <c r="B42" s="143" t="s">
        <v>869</v>
      </c>
      <c r="C42" s="78">
        <v>3</v>
      </c>
      <c r="D42" s="120">
        <v>257547</v>
      </c>
      <c r="E42" s="149">
        <v>193161</v>
      </c>
      <c r="F42" s="149">
        <v>160968</v>
      </c>
      <c r="G42" s="154">
        <v>96579</v>
      </c>
      <c r="H42" s="155">
        <v>276606</v>
      </c>
      <c r="I42" s="151">
        <v>207456</v>
      </c>
      <c r="J42" s="151">
        <v>172878</v>
      </c>
      <c r="K42" s="302">
        <v>103728</v>
      </c>
      <c r="L42" s="96"/>
      <c r="M42" s="309"/>
      <c r="N42" s="309"/>
      <c r="O42" s="309"/>
      <c r="P42" s="309"/>
    </row>
    <row r="43" spans="1:16" s="157" customFormat="1" ht="14.1" customHeight="1" x14ac:dyDescent="0.2">
      <c r="A43" s="156"/>
      <c r="B43" s="143" t="s">
        <v>870</v>
      </c>
      <c r="C43" s="78">
        <v>4</v>
      </c>
      <c r="D43" s="120">
        <v>261414</v>
      </c>
      <c r="E43" s="149">
        <v>196062</v>
      </c>
      <c r="F43" s="149">
        <v>163383</v>
      </c>
      <c r="G43" s="154">
        <v>98031</v>
      </c>
      <c r="H43" s="155">
        <v>280758</v>
      </c>
      <c r="I43" s="151">
        <v>210570</v>
      </c>
      <c r="J43" s="151">
        <v>175473</v>
      </c>
      <c r="K43" s="302">
        <v>105285</v>
      </c>
      <c r="L43" s="96"/>
      <c r="M43" s="309"/>
      <c r="N43" s="309"/>
      <c r="O43" s="309"/>
      <c r="P43" s="309"/>
    </row>
    <row r="44" spans="1:16" s="157" customFormat="1" ht="14.1" customHeight="1" x14ac:dyDescent="0.2">
      <c r="A44" s="156"/>
      <c r="B44" s="143"/>
      <c r="C44" s="78">
        <v>5</v>
      </c>
      <c r="D44" s="120">
        <v>265332</v>
      </c>
      <c r="E44" s="149">
        <v>198999</v>
      </c>
      <c r="F44" s="149">
        <v>165834</v>
      </c>
      <c r="G44" s="154">
        <v>99501</v>
      </c>
      <c r="H44" s="155">
        <v>284967</v>
      </c>
      <c r="I44" s="151">
        <v>213726</v>
      </c>
      <c r="J44" s="151">
        <v>178104</v>
      </c>
      <c r="K44" s="302">
        <v>106863</v>
      </c>
      <c r="L44" s="96"/>
      <c r="M44" s="309"/>
      <c r="N44" s="309"/>
      <c r="O44" s="309"/>
      <c r="P44" s="309"/>
    </row>
    <row r="45" spans="1:16" s="157" customFormat="1" ht="14.1" customHeight="1" x14ac:dyDescent="0.2">
      <c r="A45" s="156"/>
      <c r="B45" s="143"/>
      <c r="C45" s="78">
        <v>6</v>
      </c>
      <c r="D45" s="120">
        <v>269310</v>
      </c>
      <c r="E45" s="149">
        <v>201984</v>
      </c>
      <c r="F45" s="149">
        <v>168318</v>
      </c>
      <c r="G45" s="154">
        <v>100992</v>
      </c>
      <c r="H45" s="155">
        <v>289239</v>
      </c>
      <c r="I45" s="151">
        <v>216930</v>
      </c>
      <c r="J45" s="151">
        <v>180774</v>
      </c>
      <c r="K45" s="302">
        <v>108465</v>
      </c>
      <c r="L45" s="96"/>
      <c r="M45" s="309"/>
      <c r="N45" s="309"/>
      <c r="O45" s="309"/>
      <c r="P45" s="309"/>
    </row>
    <row r="46" spans="1:16" s="157" customFormat="1" ht="14.1" customHeight="1" x14ac:dyDescent="0.2">
      <c r="A46" s="156"/>
      <c r="B46" s="143"/>
      <c r="C46" s="78">
        <v>7</v>
      </c>
      <c r="D46" s="120">
        <v>273348</v>
      </c>
      <c r="E46" s="149">
        <v>205011</v>
      </c>
      <c r="F46" s="149">
        <v>170844</v>
      </c>
      <c r="G46" s="154">
        <v>102507</v>
      </c>
      <c r="H46" s="155">
        <v>293577</v>
      </c>
      <c r="I46" s="151">
        <v>220182</v>
      </c>
      <c r="J46" s="151">
        <v>183486</v>
      </c>
      <c r="K46" s="302">
        <v>110091</v>
      </c>
      <c r="L46" s="96"/>
      <c r="M46" s="309"/>
      <c r="N46" s="309"/>
      <c r="O46" s="309"/>
      <c r="P46" s="309"/>
    </row>
    <row r="47" spans="1:16" s="157" customFormat="1" ht="14.1" customHeight="1" x14ac:dyDescent="0.2">
      <c r="A47" s="156"/>
      <c r="B47" s="143"/>
      <c r="C47" s="78">
        <v>8</v>
      </c>
      <c r="D47" s="120">
        <v>277455</v>
      </c>
      <c r="E47" s="149">
        <v>208092</v>
      </c>
      <c r="F47" s="149">
        <v>173409</v>
      </c>
      <c r="G47" s="154">
        <v>104046</v>
      </c>
      <c r="H47" s="155">
        <v>297987</v>
      </c>
      <c r="I47" s="151">
        <v>223491</v>
      </c>
      <c r="J47" s="151">
        <v>186243</v>
      </c>
      <c r="K47" s="302">
        <v>111744</v>
      </c>
      <c r="L47" s="96"/>
      <c r="M47" s="309"/>
      <c r="N47" s="309"/>
      <c r="O47" s="309"/>
      <c r="P47" s="309"/>
    </row>
    <row r="48" spans="1:16" s="157" customFormat="1" ht="14.1" customHeight="1" x14ac:dyDescent="0.2">
      <c r="A48" s="156"/>
      <c r="B48" s="143"/>
      <c r="C48" s="78">
        <v>9</v>
      </c>
      <c r="D48" s="120">
        <v>281613</v>
      </c>
      <c r="E48" s="149">
        <v>211209</v>
      </c>
      <c r="F48" s="149">
        <v>176007</v>
      </c>
      <c r="G48" s="154">
        <v>105606</v>
      </c>
      <c r="H48" s="155">
        <v>302451</v>
      </c>
      <c r="I48" s="151">
        <v>226839</v>
      </c>
      <c r="J48" s="151">
        <v>189033</v>
      </c>
      <c r="K48" s="302">
        <v>113418</v>
      </c>
      <c r="L48" s="96"/>
      <c r="M48" s="309"/>
      <c r="N48" s="309"/>
      <c r="O48" s="309"/>
      <c r="P48" s="309"/>
    </row>
    <row r="49" spans="1:16" s="157" customFormat="1" ht="14.1" customHeight="1" x14ac:dyDescent="0.2">
      <c r="A49" s="156"/>
      <c r="B49" s="143"/>
      <c r="C49" s="78">
        <v>10</v>
      </c>
      <c r="D49" s="120">
        <v>285843</v>
      </c>
      <c r="E49" s="149">
        <v>214383</v>
      </c>
      <c r="F49" s="149">
        <v>178653</v>
      </c>
      <c r="G49" s="154">
        <v>107190</v>
      </c>
      <c r="H49" s="155">
        <v>306996</v>
      </c>
      <c r="I49" s="151">
        <v>230247</v>
      </c>
      <c r="J49" s="151">
        <v>191874</v>
      </c>
      <c r="K49" s="302">
        <v>115125</v>
      </c>
      <c r="L49" s="96"/>
      <c r="M49" s="309"/>
      <c r="N49" s="309"/>
      <c r="O49" s="309"/>
      <c r="P49" s="309"/>
    </row>
    <row r="50" spans="1:16" s="157" customFormat="1" ht="14.1" customHeight="1" x14ac:dyDescent="0.2">
      <c r="A50" s="156"/>
      <c r="B50" s="143"/>
      <c r="C50" s="78">
        <v>11</v>
      </c>
      <c r="D50" s="120">
        <v>290130</v>
      </c>
      <c r="E50" s="149">
        <v>217599</v>
      </c>
      <c r="F50" s="149">
        <v>181332</v>
      </c>
      <c r="G50" s="154">
        <v>108798</v>
      </c>
      <c r="H50" s="155">
        <v>311601</v>
      </c>
      <c r="I50" s="151">
        <v>233700</v>
      </c>
      <c r="J50" s="151">
        <v>194751</v>
      </c>
      <c r="K50" s="302">
        <v>116850</v>
      </c>
      <c r="L50" s="96"/>
      <c r="M50" s="309"/>
      <c r="N50" s="309"/>
      <c r="O50" s="309"/>
      <c r="P50" s="309"/>
    </row>
    <row r="51" spans="1:16" s="157" customFormat="1" ht="14.1" customHeight="1" x14ac:dyDescent="0.2">
      <c r="A51" s="156"/>
      <c r="B51" s="143"/>
      <c r="C51" s="78">
        <v>12</v>
      </c>
      <c r="D51" s="120">
        <v>294480</v>
      </c>
      <c r="E51" s="149">
        <v>220860</v>
      </c>
      <c r="F51" s="149">
        <v>184050</v>
      </c>
      <c r="G51" s="154">
        <v>110430</v>
      </c>
      <c r="H51" s="155">
        <v>316272</v>
      </c>
      <c r="I51" s="151">
        <v>237204</v>
      </c>
      <c r="J51" s="151">
        <v>197670</v>
      </c>
      <c r="K51" s="302">
        <v>118602</v>
      </c>
      <c r="L51" s="96"/>
      <c r="M51" s="309"/>
      <c r="N51" s="309"/>
      <c r="O51" s="309"/>
      <c r="P51" s="309"/>
    </row>
    <row r="52" spans="1:16" s="157" customFormat="1" ht="14.1" customHeight="1" x14ac:dyDescent="0.2">
      <c r="A52" s="156"/>
      <c r="B52" s="143"/>
      <c r="C52" s="78">
        <v>13</v>
      </c>
      <c r="D52" s="120">
        <v>298905</v>
      </c>
      <c r="E52" s="149">
        <v>224178</v>
      </c>
      <c r="F52" s="149">
        <v>186816</v>
      </c>
      <c r="G52" s="154">
        <v>112089</v>
      </c>
      <c r="H52" s="155">
        <v>321024</v>
      </c>
      <c r="I52" s="151">
        <v>240768</v>
      </c>
      <c r="J52" s="151">
        <v>200640</v>
      </c>
      <c r="K52" s="302">
        <v>120384</v>
      </c>
      <c r="L52" s="96"/>
      <c r="M52" s="309"/>
      <c r="N52" s="309"/>
      <c r="O52" s="309"/>
      <c r="P52" s="309"/>
    </row>
    <row r="53" spans="1:16" s="157" customFormat="1" ht="14.1" customHeight="1" x14ac:dyDescent="0.2">
      <c r="A53" s="156"/>
      <c r="B53" s="143"/>
      <c r="C53" s="78">
        <v>14</v>
      </c>
      <c r="D53" s="120">
        <v>303384</v>
      </c>
      <c r="E53" s="149">
        <v>227538</v>
      </c>
      <c r="F53" s="149">
        <v>189615</v>
      </c>
      <c r="G53" s="154">
        <v>113769</v>
      </c>
      <c r="H53" s="155">
        <v>325833</v>
      </c>
      <c r="I53" s="151">
        <v>244374</v>
      </c>
      <c r="J53" s="151">
        <v>203646</v>
      </c>
      <c r="K53" s="302">
        <v>122187</v>
      </c>
      <c r="L53" s="96"/>
      <c r="M53" s="309"/>
      <c r="N53" s="309"/>
      <c r="O53" s="309"/>
      <c r="P53" s="309"/>
    </row>
    <row r="54" spans="1:16" s="157" customFormat="1" ht="14.1" customHeight="1" x14ac:dyDescent="0.2">
      <c r="A54" s="156"/>
      <c r="B54" s="143"/>
      <c r="C54" s="78">
        <v>15</v>
      </c>
      <c r="D54" s="120">
        <v>307935</v>
      </c>
      <c r="E54" s="149">
        <v>230952</v>
      </c>
      <c r="F54" s="149">
        <v>192459</v>
      </c>
      <c r="G54" s="154">
        <v>115476</v>
      </c>
      <c r="H54" s="155">
        <v>330723</v>
      </c>
      <c r="I54" s="151">
        <v>248043</v>
      </c>
      <c r="J54" s="151">
        <v>206703</v>
      </c>
      <c r="K54" s="302">
        <v>124020</v>
      </c>
      <c r="L54" s="96"/>
      <c r="M54" s="309"/>
      <c r="N54" s="309"/>
      <c r="O54" s="309"/>
      <c r="P54" s="309"/>
    </row>
    <row r="55" spans="1:16" s="157" customFormat="1" ht="14.1" customHeight="1" x14ac:dyDescent="0.2">
      <c r="A55" s="156"/>
      <c r="B55" s="143"/>
      <c r="C55" s="78">
        <v>16</v>
      </c>
      <c r="D55" s="120">
        <v>312558</v>
      </c>
      <c r="E55" s="149">
        <v>234420</v>
      </c>
      <c r="F55" s="149">
        <v>195348</v>
      </c>
      <c r="G55" s="154">
        <v>117210</v>
      </c>
      <c r="H55" s="155">
        <v>335688</v>
      </c>
      <c r="I55" s="151">
        <v>251766</v>
      </c>
      <c r="J55" s="151">
        <v>209805</v>
      </c>
      <c r="K55" s="302">
        <v>125883</v>
      </c>
      <c r="L55" s="96"/>
      <c r="M55" s="309"/>
      <c r="N55" s="309"/>
      <c r="O55" s="309"/>
      <c r="P55" s="309"/>
    </row>
    <row r="56" spans="1:16" s="157" customFormat="1" ht="14.1" customHeight="1" x14ac:dyDescent="0.2">
      <c r="A56" s="156"/>
      <c r="B56" s="143"/>
      <c r="C56" s="78">
        <v>17</v>
      </c>
      <c r="D56" s="120">
        <v>317241</v>
      </c>
      <c r="E56" s="149">
        <v>237930</v>
      </c>
      <c r="F56" s="149">
        <v>198276</v>
      </c>
      <c r="G56" s="154">
        <v>118965</v>
      </c>
      <c r="H56" s="155">
        <v>340716</v>
      </c>
      <c r="I56" s="151">
        <v>255537</v>
      </c>
      <c r="J56" s="151">
        <v>212949</v>
      </c>
      <c r="K56" s="302">
        <v>127770</v>
      </c>
      <c r="L56" s="96"/>
      <c r="M56" s="309"/>
      <c r="N56" s="309"/>
      <c r="O56" s="309"/>
      <c r="P56" s="309"/>
    </row>
    <row r="57" spans="1:16" s="157" customFormat="1" ht="14.1" customHeight="1" x14ac:dyDescent="0.2">
      <c r="A57" s="156"/>
      <c r="B57" s="143"/>
      <c r="C57" s="78">
        <v>18</v>
      </c>
      <c r="D57" s="120">
        <v>321996</v>
      </c>
      <c r="E57" s="149">
        <v>241497</v>
      </c>
      <c r="F57" s="149">
        <v>201249</v>
      </c>
      <c r="G57" s="154">
        <v>120750</v>
      </c>
      <c r="H57" s="155">
        <v>345825</v>
      </c>
      <c r="I57" s="151">
        <v>259368</v>
      </c>
      <c r="J57" s="151">
        <v>216141</v>
      </c>
      <c r="K57" s="302">
        <v>129684</v>
      </c>
      <c r="L57" s="96"/>
      <c r="M57" s="309"/>
      <c r="N57" s="309"/>
      <c r="O57" s="309"/>
      <c r="P57" s="309"/>
    </row>
    <row r="58" spans="1:16" s="157" customFormat="1" ht="14.1" customHeight="1" x14ac:dyDescent="0.2">
      <c r="A58" s="156"/>
      <c r="B58" s="143"/>
      <c r="C58" s="78">
        <v>19</v>
      </c>
      <c r="D58" s="120">
        <v>326829</v>
      </c>
      <c r="E58" s="149">
        <v>245121</v>
      </c>
      <c r="F58" s="149">
        <v>204267</v>
      </c>
      <c r="G58" s="154">
        <v>122562</v>
      </c>
      <c r="H58" s="155">
        <v>351015</v>
      </c>
      <c r="I58" s="151">
        <v>263262</v>
      </c>
      <c r="J58" s="151">
        <v>219384</v>
      </c>
      <c r="K58" s="302">
        <v>131631</v>
      </c>
      <c r="L58" s="96"/>
      <c r="M58" s="309"/>
      <c r="N58" s="309"/>
      <c r="O58" s="309"/>
      <c r="P58" s="309"/>
    </row>
    <row r="59" spans="1:16" s="157" customFormat="1" ht="14.1" customHeight="1" x14ac:dyDescent="0.2">
      <c r="A59" s="156"/>
      <c r="B59" s="143"/>
      <c r="C59" s="78">
        <v>20</v>
      </c>
      <c r="D59" s="120">
        <v>331734</v>
      </c>
      <c r="E59" s="149">
        <v>248802</v>
      </c>
      <c r="F59" s="149">
        <v>207333</v>
      </c>
      <c r="G59" s="154">
        <v>124401</v>
      </c>
      <c r="H59" s="155">
        <v>356283</v>
      </c>
      <c r="I59" s="151">
        <v>267213</v>
      </c>
      <c r="J59" s="151">
        <v>222678</v>
      </c>
      <c r="K59" s="302">
        <v>133605</v>
      </c>
      <c r="L59" s="96"/>
      <c r="M59" s="309"/>
      <c r="N59" s="309"/>
      <c r="O59" s="309"/>
      <c r="P59" s="309"/>
    </row>
    <row r="60" spans="1:16" s="157" customFormat="1" ht="14.1" customHeight="1" x14ac:dyDescent="0.2">
      <c r="A60" s="156"/>
      <c r="B60" s="143"/>
      <c r="C60" s="78">
        <v>21</v>
      </c>
      <c r="D60" s="120">
        <v>336708</v>
      </c>
      <c r="E60" s="149">
        <v>252531</v>
      </c>
      <c r="F60" s="149">
        <v>210444</v>
      </c>
      <c r="G60" s="154">
        <v>126267</v>
      </c>
      <c r="H60" s="155">
        <v>361623</v>
      </c>
      <c r="I60" s="151">
        <v>271218</v>
      </c>
      <c r="J60" s="151">
        <v>226014</v>
      </c>
      <c r="K60" s="302">
        <v>135609</v>
      </c>
      <c r="L60" s="96"/>
      <c r="M60" s="309"/>
      <c r="N60" s="309"/>
      <c r="O60" s="309"/>
      <c r="P60" s="309"/>
    </row>
    <row r="61" spans="1:16" s="157" customFormat="1" ht="14.1" customHeight="1" x14ac:dyDescent="0.2">
      <c r="A61" s="156"/>
      <c r="B61" s="143"/>
      <c r="C61" s="78">
        <v>22</v>
      </c>
      <c r="D61" s="120">
        <v>341757</v>
      </c>
      <c r="E61" s="149">
        <v>256317</v>
      </c>
      <c r="F61" s="149">
        <v>213597</v>
      </c>
      <c r="G61" s="154">
        <v>128160</v>
      </c>
      <c r="H61" s="155">
        <v>367047</v>
      </c>
      <c r="I61" s="151">
        <v>275286</v>
      </c>
      <c r="J61" s="151">
        <v>229404</v>
      </c>
      <c r="K61" s="302">
        <v>137643</v>
      </c>
      <c r="L61" s="96"/>
      <c r="M61" s="309"/>
      <c r="N61" s="309"/>
      <c r="O61" s="309"/>
      <c r="P61" s="309"/>
    </row>
    <row r="62" spans="1:16" s="157" customFormat="1" ht="14.1" customHeight="1" x14ac:dyDescent="0.2">
      <c r="A62" s="156"/>
      <c r="B62" s="143"/>
      <c r="C62" s="78">
        <v>23</v>
      </c>
      <c r="D62" s="120">
        <v>346884</v>
      </c>
      <c r="E62" s="149">
        <v>260163</v>
      </c>
      <c r="F62" s="149">
        <v>216804</v>
      </c>
      <c r="G62" s="154">
        <v>130083</v>
      </c>
      <c r="H62" s="155">
        <v>372552</v>
      </c>
      <c r="I62" s="151">
        <v>279414</v>
      </c>
      <c r="J62" s="151">
        <v>232845</v>
      </c>
      <c r="K62" s="302">
        <v>139707</v>
      </c>
      <c r="L62" s="96"/>
      <c r="M62" s="309"/>
      <c r="N62" s="309"/>
      <c r="O62" s="309"/>
      <c r="P62" s="309"/>
    </row>
    <row r="63" spans="1:16" s="157" customFormat="1" ht="14.1" customHeight="1" x14ac:dyDescent="0.2">
      <c r="A63" s="156"/>
      <c r="B63" s="143"/>
      <c r="C63" s="78">
        <v>24</v>
      </c>
      <c r="D63" s="120">
        <v>352092</v>
      </c>
      <c r="E63" s="149">
        <v>264069</v>
      </c>
      <c r="F63" s="149">
        <v>220059</v>
      </c>
      <c r="G63" s="154">
        <v>132036</v>
      </c>
      <c r="H63" s="155">
        <v>378147</v>
      </c>
      <c r="I63" s="151">
        <v>283611</v>
      </c>
      <c r="J63" s="151">
        <v>236343</v>
      </c>
      <c r="K63" s="302">
        <v>141804</v>
      </c>
      <c r="L63" s="96"/>
      <c r="M63" s="309"/>
      <c r="N63" s="309"/>
      <c r="O63" s="309"/>
      <c r="P63" s="309"/>
    </row>
    <row r="64" spans="1:16" s="157" customFormat="1" ht="14.1" customHeight="1" thickBot="1" x14ac:dyDescent="0.25">
      <c r="A64" s="156"/>
      <c r="B64" s="143"/>
      <c r="C64" s="79">
        <v>25</v>
      </c>
      <c r="D64" s="120">
        <v>357381</v>
      </c>
      <c r="E64" s="149">
        <v>268035</v>
      </c>
      <c r="F64" s="149">
        <v>223362</v>
      </c>
      <c r="G64" s="154">
        <v>134019</v>
      </c>
      <c r="H64" s="155">
        <v>383826</v>
      </c>
      <c r="I64" s="151">
        <v>287871</v>
      </c>
      <c r="J64" s="151">
        <v>239892</v>
      </c>
      <c r="K64" s="302">
        <v>143934</v>
      </c>
      <c r="L64" s="96"/>
      <c r="M64" s="309"/>
      <c r="N64" s="309"/>
      <c r="O64" s="309"/>
      <c r="P64" s="309"/>
    </row>
    <row r="65" spans="1:16" s="157" customFormat="1" ht="27.6" customHeight="1" thickBot="1" x14ac:dyDescent="0.25">
      <c r="A65" s="156"/>
      <c r="B65" s="258"/>
      <c r="C65" s="128"/>
      <c r="D65" s="443" t="s">
        <v>985</v>
      </c>
      <c r="E65" s="444"/>
      <c r="F65" s="444"/>
      <c r="G65" s="445"/>
      <c r="H65" s="443" t="s">
        <v>985</v>
      </c>
      <c r="I65" s="444"/>
      <c r="J65" s="444"/>
      <c r="K65" s="445"/>
      <c r="L65" s="96"/>
      <c r="M65" s="309"/>
      <c r="N65" s="309"/>
      <c r="O65" s="309"/>
      <c r="P65" s="309"/>
    </row>
    <row r="66" spans="1:16" s="157" customFormat="1" ht="14.1" customHeight="1" x14ac:dyDescent="0.2">
      <c r="A66" s="156"/>
      <c r="B66" s="143"/>
      <c r="C66" s="180">
        <v>26</v>
      </c>
      <c r="D66" s="120">
        <v>515853</v>
      </c>
      <c r="E66" s="149">
        <v>386889</v>
      </c>
      <c r="F66" s="149">
        <v>322407</v>
      </c>
      <c r="G66" s="154">
        <v>193446</v>
      </c>
      <c r="H66" s="119">
        <v>554025</v>
      </c>
      <c r="I66" s="148">
        <v>415518</v>
      </c>
      <c r="J66" s="148">
        <v>346266</v>
      </c>
      <c r="K66" s="153">
        <v>207759</v>
      </c>
      <c r="L66" s="96"/>
      <c r="M66" s="309"/>
      <c r="N66" s="309"/>
      <c r="O66" s="309"/>
      <c r="P66" s="309"/>
    </row>
    <row r="67" spans="1:16" s="157" customFormat="1" ht="14.1" customHeight="1" x14ac:dyDescent="0.2">
      <c r="A67" s="156"/>
      <c r="B67" s="143"/>
      <c r="C67" s="78">
        <v>27</v>
      </c>
      <c r="D67" s="120">
        <v>523590</v>
      </c>
      <c r="E67" s="149">
        <v>392694</v>
      </c>
      <c r="F67" s="149">
        <v>327243</v>
      </c>
      <c r="G67" s="154">
        <v>196347</v>
      </c>
      <c r="H67" s="155">
        <v>562335</v>
      </c>
      <c r="I67" s="151">
        <v>421752</v>
      </c>
      <c r="J67" s="151">
        <v>351459</v>
      </c>
      <c r="K67" s="302">
        <v>210876</v>
      </c>
      <c r="L67" s="96"/>
      <c r="M67" s="309"/>
      <c r="N67" s="309"/>
      <c r="O67" s="309"/>
      <c r="P67" s="309"/>
    </row>
    <row r="68" spans="1:16" s="157" customFormat="1" ht="14.1" customHeight="1" x14ac:dyDescent="0.2">
      <c r="A68" s="156"/>
      <c r="B68" s="143"/>
      <c r="C68" s="78">
        <v>28</v>
      </c>
      <c r="D68" s="120">
        <v>531435</v>
      </c>
      <c r="E68" s="149">
        <v>398577</v>
      </c>
      <c r="F68" s="149">
        <v>332148</v>
      </c>
      <c r="G68" s="154">
        <v>199287</v>
      </c>
      <c r="H68" s="155">
        <v>570762</v>
      </c>
      <c r="I68" s="151">
        <v>428073</v>
      </c>
      <c r="J68" s="151">
        <v>356727</v>
      </c>
      <c r="K68" s="302">
        <v>214035</v>
      </c>
      <c r="L68" s="96"/>
      <c r="M68" s="309"/>
      <c r="N68" s="309"/>
      <c r="O68" s="309"/>
      <c r="P68" s="309"/>
    </row>
    <row r="69" spans="1:16" s="157" customFormat="1" ht="14.1" customHeight="1" x14ac:dyDescent="0.2">
      <c r="A69" s="156"/>
      <c r="B69" s="143"/>
      <c r="C69" s="78">
        <v>29</v>
      </c>
      <c r="D69" s="120">
        <v>539415</v>
      </c>
      <c r="E69" s="149">
        <v>404562</v>
      </c>
      <c r="F69" s="149">
        <v>337134</v>
      </c>
      <c r="G69" s="154">
        <v>202281</v>
      </c>
      <c r="H69" s="155">
        <v>579333</v>
      </c>
      <c r="I69" s="151">
        <v>434499</v>
      </c>
      <c r="J69" s="151">
        <v>362082</v>
      </c>
      <c r="K69" s="302">
        <v>217251</v>
      </c>
      <c r="L69" s="96"/>
      <c r="M69" s="309"/>
      <c r="N69" s="309"/>
      <c r="O69" s="309"/>
      <c r="P69" s="309"/>
    </row>
    <row r="70" spans="1:16" s="157" customFormat="1" ht="14.1" customHeight="1" x14ac:dyDescent="0.2">
      <c r="A70" s="156"/>
      <c r="B70" s="143"/>
      <c r="C70" s="78">
        <v>30</v>
      </c>
      <c r="D70" s="120">
        <v>547500</v>
      </c>
      <c r="E70" s="149">
        <v>410625</v>
      </c>
      <c r="F70" s="149">
        <v>342189</v>
      </c>
      <c r="G70" s="154">
        <v>205314</v>
      </c>
      <c r="H70" s="155">
        <v>588015</v>
      </c>
      <c r="I70" s="151">
        <v>441012</v>
      </c>
      <c r="J70" s="151">
        <v>367509</v>
      </c>
      <c r="K70" s="302">
        <v>220506</v>
      </c>
      <c r="L70" s="96"/>
      <c r="M70" s="309"/>
      <c r="N70" s="309"/>
      <c r="O70" s="309"/>
      <c r="P70" s="309"/>
    </row>
    <row r="71" spans="1:16" s="157" customFormat="1" ht="14.1" customHeight="1" x14ac:dyDescent="0.2">
      <c r="A71" s="156"/>
      <c r="B71" s="143"/>
      <c r="C71" s="78">
        <v>31</v>
      </c>
      <c r="D71" s="120">
        <v>555714</v>
      </c>
      <c r="E71" s="149">
        <v>416787</v>
      </c>
      <c r="F71" s="149">
        <v>347322</v>
      </c>
      <c r="G71" s="154">
        <v>208392</v>
      </c>
      <c r="H71" s="155">
        <v>596838</v>
      </c>
      <c r="I71" s="151">
        <v>447630</v>
      </c>
      <c r="J71" s="151">
        <v>373023</v>
      </c>
      <c r="K71" s="302">
        <v>223815</v>
      </c>
      <c r="L71" s="96"/>
      <c r="M71" s="309"/>
      <c r="N71" s="309"/>
      <c r="O71" s="309"/>
      <c r="P71" s="309"/>
    </row>
    <row r="72" spans="1:16" s="157" customFormat="1" ht="14.1" customHeight="1" x14ac:dyDescent="0.2">
      <c r="A72" s="156"/>
      <c r="B72" s="143"/>
      <c r="C72" s="78">
        <v>32</v>
      </c>
      <c r="D72" s="120">
        <v>564054</v>
      </c>
      <c r="E72" s="149">
        <v>423042</v>
      </c>
      <c r="F72" s="149">
        <v>352533</v>
      </c>
      <c r="G72" s="154">
        <v>211521</v>
      </c>
      <c r="H72" s="155">
        <v>605793</v>
      </c>
      <c r="I72" s="151">
        <v>454344</v>
      </c>
      <c r="J72" s="151">
        <v>378621</v>
      </c>
      <c r="K72" s="302">
        <v>227172</v>
      </c>
      <c r="L72" s="96"/>
      <c r="M72" s="309"/>
      <c r="N72" s="309"/>
      <c r="O72" s="309"/>
      <c r="P72" s="309"/>
    </row>
    <row r="73" spans="1:16" s="157" customFormat="1" ht="14.1" customHeight="1" x14ac:dyDescent="0.2">
      <c r="A73" s="156"/>
      <c r="B73" s="143"/>
      <c r="C73" s="78">
        <v>33</v>
      </c>
      <c r="D73" s="120">
        <v>572517</v>
      </c>
      <c r="E73" s="149">
        <v>429387</v>
      </c>
      <c r="F73" s="149">
        <v>357822</v>
      </c>
      <c r="G73" s="154">
        <v>214695</v>
      </c>
      <c r="H73" s="155">
        <v>614883</v>
      </c>
      <c r="I73" s="151">
        <v>461163</v>
      </c>
      <c r="J73" s="151">
        <v>384303</v>
      </c>
      <c r="K73" s="302">
        <v>230580</v>
      </c>
      <c r="L73" s="96"/>
      <c r="M73" s="309"/>
      <c r="N73" s="309"/>
      <c r="O73" s="309"/>
      <c r="P73" s="309"/>
    </row>
    <row r="74" spans="1:16" s="157" customFormat="1" ht="14.1" customHeight="1" x14ac:dyDescent="0.2">
      <c r="A74" s="156"/>
      <c r="B74" s="143"/>
      <c r="C74" s="78">
        <v>34</v>
      </c>
      <c r="D74" s="120">
        <v>581103</v>
      </c>
      <c r="E74" s="149">
        <v>435828</v>
      </c>
      <c r="F74" s="149">
        <v>363189</v>
      </c>
      <c r="G74" s="154">
        <v>217914</v>
      </c>
      <c r="H74" s="155">
        <v>624105</v>
      </c>
      <c r="I74" s="151">
        <v>468078</v>
      </c>
      <c r="J74" s="151">
        <v>390066</v>
      </c>
      <c r="K74" s="302">
        <v>234039</v>
      </c>
      <c r="L74" s="96"/>
      <c r="M74" s="309"/>
      <c r="N74" s="309"/>
      <c r="O74" s="309"/>
      <c r="P74" s="309"/>
    </row>
    <row r="75" spans="1:16" s="157" customFormat="1" ht="14.1" customHeight="1" x14ac:dyDescent="0.2">
      <c r="A75" s="156"/>
      <c r="B75" s="143"/>
      <c r="C75" s="78">
        <v>35</v>
      </c>
      <c r="D75" s="120">
        <v>589824</v>
      </c>
      <c r="E75" s="149">
        <v>442368</v>
      </c>
      <c r="F75" s="149">
        <v>368640</v>
      </c>
      <c r="G75" s="154">
        <v>221184</v>
      </c>
      <c r="H75" s="155">
        <v>633471</v>
      </c>
      <c r="I75" s="151">
        <v>475104</v>
      </c>
      <c r="J75" s="151">
        <v>395919</v>
      </c>
      <c r="K75" s="302">
        <v>237552</v>
      </c>
      <c r="L75" s="96"/>
      <c r="M75" s="309"/>
      <c r="N75" s="309"/>
      <c r="O75" s="309"/>
      <c r="P75" s="309"/>
    </row>
    <row r="76" spans="1:16" s="157" customFormat="1" ht="14.1" customHeight="1" x14ac:dyDescent="0.2">
      <c r="A76" s="156"/>
      <c r="B76" s="143"/>
      <c r="C76" s="78">
        <v>36</v>
      </c>
      <c r="D76" s="120">
        <v>598668</v>
      </c>
      <c r="E76" s="149">
        <v>449001</v>
      </c>
      <c r="F76" s="149">
        <v>374169</v>
      </c>
      <c r="G76" s="154">
        <v>224502</v>
      </c>
      <c r="H76" s="155">
        <v>642969</v>
      </c>
      <c r="I76" s="151">
        <v>482226</v>
      </c>
      <c r="J76" s="151">
        <v>401856</v>
      </c>
      <c r="K76" s="302">
        <v>241113</v>
      </c>
      <c r="L76" s="96"/>
      <c r="M76" s="309"/>
      <c r="N76" s="309"/>
      <c r="O76" s="309"/>
      <c r="P76" s="309"/>
    </row>
    <row r="77" spans="1:16" s="157" customFormat="1" ht="14.1" customHeight="1" x14ac:dyDescent="0.2">
      <c r="A77" s="156"/>
      <c r="B77" s="143"/>
      <c r="C77" s="78">
        <v>37</v>
      </c>
      <c r="D77" s="120">
        <v>607641</v>
      </c>
      <c r="E77" s="149">
        <v>455730</v>
      </c>
      <c r="F77" s="149">
        <v>379776</v>
      </c>
      <c r="G77" s="154">
        <v>227865</v>
      </c>
      <c r="H77" s="155">
        <v>652605</v>
      </c>
      <c r="I77" s="151">
        <v>489453</v>
      </c>
      <c r="J77" s="151">
        <v>407877</v>
      </c>
      <c r="K77" s="302">
        <v>244728</v>
      </c>
      <c r="L77" s="96"/>
      <c r="M77" s="309"/>
      <c r="N77" s="309"/>
      <c r="O77" s="309"/>
      <c r="P77" s="309"/>
    </row>
    <row r="78" spans="1:16" s="157" customFormat="1" ht="14.1" customHeight="1" thickBot="1" x14ac:dyDescent="0.25">
      <c r="A78" s="156"/>
      <c r="B78" s="145"/>
      <c r="C78" s="179">
        <v>38</v>
      </c>
      <c r="D78" s="120">
        <v>616758</v>
      </c>
      <c r="E78" s="149">
        <v>462570</v>
      </c>
      <c r="F78" s="149">
        <v>385473</v>
      </c>
      <c r="G78" s="154">
        <v>231285</v>
      </c>
      <c r="H78" s="155">
        <v>662397</v>
      </c>
      <c r="I78" s="151">
        <v>496797</v>
      </c>
      <c r="J78" s="151">
        <v>413997</v>
      </c>
      <c r="K78" s="302">
        <v>248400</v>
      </c>
      <c r="L78" s="96"/>
      <c r="M78" s="309"/>
      <c r="N78" s="309"/>
      <c r="O78" s="309"/>
      <c r="P78" s="309"/>
    </row>
    <row r="79" spans="1:16" s="157" customFormat="1" ht="15" customHeight="1" thickBot="1" x14ac:dyDescent="0.25">
      <c r="A79" s="156"/>
      <c r="B79" s="126"/>
      <c r="C79" s="127"/>
      <c r="D79" s="435" t="s">
        <v>340</v>
      </c>
      <c r="E79" s="436"/>
      <c r="F79" s="436"/>
      <c r="G79" s="437"/>
      <c r="H79" s="435" t="s">
        <v>340</v>
      </c>
      <c r="I79" s="436"/>
      <c r="J79" s="436"/>
      <c r="K79" s="437"/>
      <c r="L79" s="96"/>
      <c r="M79" s="309"/>
      <c r="N79" s="309"/>
      <c r="O79" s="309"/>
      <c r="P79" s="309"/>
    </row>
    <row r="80" spans="1:16" s="157" customFormat="1" ht="14.1" customHeight="1" x14ac:dyDescent="0.2">
      <c r="A80" s="156">
        <v>6</v>
      </c>
      <c r="B80" s="142" t="s">
        <v>871</v>
      </c>
      <c r="C80" s="178">
        <v>1</v>
      </c>
      <c r="D80" s="119">
        <v>317241</v>
      </c>
      <c r="E80" s="148">
        <v>237930</v>
      </c>
      <c r="F80" s="148">
        <v>198276</v>
      </c>
      <c r="G80" s="153">
        <v>118965</v>
      </c>
      <c r="H80" s="119">
        <v>340716</v>
      </c>
      <c r="I80" s="148">
        <v>255537</v>
      </c>
      <c r="J80" s="148">
        <v>212949</v>
      </c>
      <c r="K80" s="153">
        <v>127770</v>
      </c>
      <c r="L80" s="96"/>
      <c r="M80" s="309"/>
      <c r="N80" s="309"/>
      <c r="O80" s="309"/>
      <c r="P80" s="309"/>
    </row>
    <row r="81" spans="1:16" s="157" customFormat="1" ht="14.1" customHeight="1" x14ac:dyDescent="0.2">
      <c r="A81" s="156"/>
      <c r="B81" s="143" t="s">
        <v>872</v>
      </c>
      <c r="C81" s="78">
        <v>2</v>
      </c>
      <c r="D81" s="120">
        <v>321996</v>
      </c>
      <c r="E81" s="149">
        <v>241497</v>
      </c>
      <c r="F81" s="149">
        <v>201249</v>
      </c>
      <c r="G81" s="154">
        <v>120750</v>
      </c>
      <c r="H81" s="155">
        <v>345825</v>
      </c>
      <c r="I81" s="151">
        <v>259368</v>
      </c>
      <c r="J81" s="151">
        <v>216141</v>
      </c>
      <c r="K81" s="302">
        <v>129684</v>
      </c>
      <c r="L81" s="96"/>
      <c r="M81" s="309"/>
      <c r="N81" s="309"/>
      <c r="O81" s="309"/>
      <c r="P81" s="309"/>
    </row>
    <row r="82" spans="1:16" s="157" customFormat="1" ht="25.9" customHeight="1" x14ac:dyDescent="0.2">
      <c r="A82" s="156"/>
      <c r="B82" s="143" t="s">
        <v>873</v>
      </c>
      <c r="C82" s="78">
        <v>3</v>
      </c>
      <c r="D82" s="120">
        <v>326829</v>
      </c>
      <c r="E82" s="149">
        <v>245121</v>
      </c>
      <c r="F82" s="149">
        <v>204267</v>
      </c>
      <c r="G82" s="154">
        <v>122562</v>
      </c>
      <c r="H82" s="155">
        <v>351015</v>
      </c>
      <c r="I82" s="151">
        <v>263262</v>
      </c>
      <c r="J82" s="151">
        <v>219384</v>
      </c>
      <c r="K82" s="302">
        <v>131631</v>
      </c>
      <c r="L82" s="96"/>
      <c r="M82" s="309"/>
      <c r="N82" s="309"/>
      <c r="O82" s="309"/>
      <c r="P82" s="309"/>
    </row>
    <row r="83" spans="1:16" s="157" customFormat="1" ht="14.1" customHeight="1" x14ac:dyDescent="0.2">
      <c r="A83" s="156"/>
      <c r="B83" s="92" t="s">
        <v>874</v>
      </c>
      <c r="C83" s="78">
        <v>4</v>
      </c>
      <c r="D83" s="120">
        <v>331734</v>
      </c>
      <c r="E83" s="149">
        <v>248802</v>
      </c>
      <c r="F83" s="149">
        <v>207333</v>
      </c>
      <c r="G83" s="154">
        <v>124401</v>
      </c>
      <c r="H83" s="155">
        <v>356283</v>
      </c>
      <c r="I83" s="151">
        <v>267213</v>
      </c>
      <c r="J83" s="151">
        <v>222678</v>
      </c>
      <c r="K83" s="302">
        <v>133605</v>
      </c>
      <c r="L83" s="96"/>
      <c r="M83" s="309"/>
      <c r="N83" s="309"/>
      <c r="O83" s="309"/>
      <c r="P83" s="309"/>
    </row>
    <row r="84" spans="1:16" s="157" customFormat="1" ht="14.1" customHeight="1" x14ac:dyDescent="0.2">
      <c r="A84" s="156"/>
      <c r="B84" s="143"/>
      <c r="C84" s="78">
        <v>5</v>
      </c>
      <c r="D84" s="120">
        <v>336708</v>
      </c>
      <c r="E84" s="149">
        <v>252531</v>
      </c>
      <c r="F84" s="149">
        <v>210444</v>
      </c>
      <c r="G84" s="154">
        <v>126267</v>
      </c>
      <c r="H84" s="155">
        <v>361623</v>
      </c>
      <c r="I84" s="151">
        <v>271218</v>
      </c>
      <c r="J84" s="151">
        <v>226014</v>
      </c>
      <c r="K84" s="302">
        <v>135609</v>
      </c>
      <c r="L84" s="96"/>
      <c r="M84" s="309"/>
      <c r="N84" s="309"/>
      <c r="O84" s="309"/>
      <c r="P84" s="309"/>
    </row>
    <row r="85" spans="1:16" s="157" customFormat="1" ht="14.1" customHeight="1" x14ac:dyDescent="0.2">
      <c r="A85" s="156"/>
      <c r="B85" s="143"/>
      <c r="C85" s="78">
        <v>6</v>
      </c>
      <c r="D85" s="120">
        <v>341757</v>
      </c>
      <c r="E85" s="149">
        <v>256317</v>
      </c>
      <c r="F85" s="149">
        <v>213597</v>
      </c>
      <c r="G85" s="154">
        <v>128160</v>
      </c>
      <c r="H85" s="155">
        <v>367047</v>
      </c>
      <c r="I85" s="151">
        <v>275286</v>
      </c>
      <c r="J85" s="151">
        <v>229404</v>
      </c>
      <c r="K85" s="302">
        <v>137643</v>
      </c>
      <c r="L85" s="96"/>
      <c r="M85" s="309"/>
      <c r="N85" s="309"/>
      <c r="O85" s="309"/>
      <c r="P85" s="309"/>
    </row>
    <row r="86" spans="1:16" s="157" customFormat="1" ht="14.1" customHeight="1" x14ac:dyDescent="0.2">
      <c r="A86" s="156"/>
      <c r="B86" s="143"/>
      <c r="C86" s="78">
        <v>7</v>
      </c>
      <c r="D86" s="120">
        <v>346884</v>
      </c>
      <c r="E86" s="149">
        <v>260163</v>
      </c>
      <c r="F86" s="149">
        <v>216804</v>
      </c>
      <c r="G86" s="154">
        <v>130083</v>
      </c>
      <c r="H86" s="155">
        <v>372552</v>
      </c>
      <c r="I86" s="151">
        <v>279414</v>
      </c>
      <c r="J86" s="151">
        <v>232845</v>
      </c>
      <c r="K86" s="302">
        <v>139707</v>
      </c>
      <c r="L86" s="96"/>
      <c r="M86" s="309"/>
      <c r="N86" s="309"/>
      <c r="O86" s="309"/>
      <c r="P86" s="309"/>
    </row>
    <row r="87" spans="1:16" s="157" customFormat="1" ht="14.1" customHeight="1" x14ac:dyDescent="0.2">
      <c r="A87" s="156"/>
      <c r="B87" s="143"/>
      <c r="C87" s="78">
        <v>8</v>
      </c>
      <c r="D87" s="120">
        <v>352092</v>
      </c>
      <c r="E87" s="149">
        <v>264069</v>
      </c>
      <c r="F87" s="149">
        <v>220059</v>
      </c>
      <c r="G87" s="154">
        <v>132036</v>
      </c>
      <c r="H87" s="155">
        <v>378147</v>
      </c>
      <c r="I87" s="151">
        <v>283611</v>
      </c>
      <c r="J87" s="151">
        <v>236343</v>
      </c>
      <c r="K87" s="302">
        <v>141804</v>
      </c>
      <c r="L87" s="96"/>
      <c r="M87" s="309"/>
      <c r="N87" s="309"/>
      <c r="O87" s="309"/>
      <c r="P87" s="309"/>
    </row>
    <row r="88" spans="1:16" s="157" customFormat="1" ht="14.1" customHeight="1" thickBot="1" x14ac:dyDescent="0.25">
      <c r="A88" s="156"/>
      <c r="B88" s="143"/>
      <c r="C88" s="78">
        <v>9</v>
      </c>
      <c r="D88" s="120">
        <v>357381</v>
      </c>
      <c r="E88" s="149">
        <v>268035</v>
      </c>
      <c r="F88" s="149">
        <v>223362</v>
      </c>
      <c r="G88" s="154">
        <v>134019</v>
      </c>
      <c r="H88" s="155">
        <v>383826</v>
      </c>
      <c r="I88" s="151">
        <v>287871</v>
      </c>
      <c r="J88" s="151">
        <v>239892</v>
      </c>
      <c r="K88" s="302">
        <v>143934</v>
      </c>
      <c r="L88" s="96"/>
      <c r="M88" s="309"/>
      <c r="N88" s="309"/>
      <c r="O88" s="309"/>
      <c r="P88" s="309"/>
    </row>
    <row r="89" spans="1:16" s="157" customFormat="1" ht="27" customHeight="1" thickBot="1" x14ac:dyDescent="0.25">
      <c r="A89" s="156"/>
      <c r="B89" s="143"/>
      <c r="C89" s="78"/>
      <c r="D89" s="443" t="s">
        <v>985</v>
      </c>
      <c r="E89" s="444"/>
      <c r="F89" s="444"/>
      <c r="G89" s="445"/>
      <c r="H89" s="443" t="s">
        <v>985</v>
      </c>
      <c r="I89" s="444"/>
      <c r="J89" s="444"/>
      <c r="K89" s="445"/>
      <c r="L89" s="96"/>
      <c r="M89" s="309"/>
      <c r="N89" s="309"/>
      <c r="O89" s="309"/>
      <c r="P89" s="309"/>
    </row>
    <row r="90" spans="1:16" s="157" customFormat="1" ht="14.1" customHeight="1" x14ac:dyDescent="0.2">
      <c r="A90" s="156"/>
      <c r="B90" s="143"/>
      <c r="C90" s="78">
        <v>10</v>
      </c>
      <c r="D90" s="120">
        <v>515853</v>
      </c>
      <c r="E90" s="149">
        <v>386889</v>
      </c>
      <c r="F90" s="149">
        <v>322407</v>
      </c>
      <c r="G90" s="154">
        <v>193446</v>
      </c>
      <c r="H90" s="119">
        <v>554025</v>
      </c>
      <c r="I90" s="148">
        <v>415518</v>
      </c>
      <c r="J90" s="148">
        <v>346266</v>
      </c>
      <c r="K90" s="153">
        <v>207759</v>
      </c>
      <c r="L90" s="96"/>
      <c r="M90" s="309"/>
      <c r="N90" s="309"/>
      <c r="O90" s="309"/>
      <c r="P90" s="309"/>
    </row>
    <row r="91" spans="1:16" s="157" customFormat="1" ht="14.1" customHeight="1" x14ac:dyDescent="0.2">
      <c r="A91" s="156"/>
      <c r="B91" s="143"/>
      <c r="C91" s="78">
        <v>11</v>
      </c>
      <c r="D91" s="120">
        <v>523590</v>
      </c>
      <c r="E91" s="149">
        <v>392694</v>
      </c>
      <c r="F91" s="149">
        <v>327243</v>
      </c>
      <c r="G91" s="154">
        <v>196347</v>
      </c>
      <c r="H91" s="155">
        <v>562335</v>
      </c>
      <c r="I91" s="151">
        <v>421752</v>
      </c>
      <c r="J91" s="151">
        <v>351459</v>
      </c>
      <c r="K91" s="302">
        <v>210876</v>
      </c>
      <c r="L91" s="96"/>
      <c r="M91" s="309"/>
      <c r="N91" s="309"/>
      <c r="O91" s="309"/>
      <c r="P91" s="309"/>
    </row>
    <row r="92" spans="1:16" s="157" customFormat="1" ht="14.1" customHeight="1" x14ac:dyDescent="0.2">
      <c r="A92" s="156"/>
      <c r="B92" s="143"/>
      <c r="C92" s="78">
        <v>12</v>
      </c>
      <c r="D92" s="120">
        <v>531435</v>
      </c>
      <c r="E92" s="149">
        <v>398577</v>
      </c>
      <c r="F92" s="149">
        <v>332148</v>
      </c>
      <c r="G92" s="154">
        <v>199287</v>
      </c>
      <c r="H92" s="155">
        <v>570762</v>
      </c>
      <c r="I92" s="151">
        <v>428073</v>
      </c>
      <c r="J92" s="151">
        <v>356727</v>
      </c>
      <c r="K92" s="302">
        <v>214035</v>
      </c>
      <c r="L92" s="96"/>
      <c r="M92" s="309"/>
      <c r="N92" s="309"/>
      <c r="O92" s="309"/>
      <c r="P92" s="309"/>
    </row>
    <row r="93" spans="1:16" s="157" customFormat="1" ht="14.1" customHeight="1" x14ac:dyDescent="0.2">
      <c r="A93" s="156"/>
      <c r="B93" s="143"/>
      <c r="C93" s="78">
        <v>13</v>
      </c>
      <c r="D93" s="120">
        <v>539415</v>
      </c>
      <c r="E93" s="149">
        <v>404562</v>
      </c>
      <c r="F93" s="149">
        <v>337134</v>
      </c>
      <c r="G93" s="154">
        <v>202281</v>
      </c>
      <c r="H93" s="155">
        <v>579333</v>
      </c>
      <c r="I93" s="151">
        <v>434499</v>
      </c>
      <c r="J93" s="151">
        <v>362082</v>
      </c>
      <c r="K93" s="302">
        <v>217251</v>
      </c>
      <c r="L93" s="96"/>
      <c r="M93" s="309"/>
      <c r="N93" s="309"/>
      <c r="O93" s="309"/>
      <c r="P93" s="309"/>
    </row>
    <row r="94" spans="1:16" s="157" customFormat="1" ht="14.1" customHeight="1" x14ac:dyDescent="0.2">
      <c r="A94" s="156"/>
      <c r="B94" s="143"/>
      <c r="C94" s="78">
        <v>14</v>
      </c>
      <c r="D94" s="120">
        <v>547500</v>
      </c>
      <c r="E94" s="149">
        <v>410625</v>
      </c>
      <c r="F94" s="149">
        <v>342189</v>
      </c>
      <c r="G94" s="154">
        <v>205314</v>
      </c>
      <c r="H94" s="155">
        <v>588015</v>
      </c>
      <c r="I94" s="151">
        <v>441012</v>
      </c>
      <c r="J94" s="151">
        <v>367509</v>
      </c>
      <c r="K94" s="302">
        <v>220506</v>
      </c>
      <c r="L94" s="96"/>
      <c r="M94" s="309"/>
      <c r="N94" s="309"/>
      <c r="O94" s="309"/>
      <c r="P94" s="309"/>
    </row>
    <row r="95" spans="1:16" s="157" customFormat="1" ht="14.1" customHeight="1" x14ac:dyDescent="0.2">
      <c r="A95" s="156"/>
      <c r="B95" s="143"/>
      <c r="C95" s="78">
        <v>15</v>
      </c>
      <c r="D95" s="120">
        <v>555714</v>
      </c>
      <c r="E95" s="149">
        <v>416787</v>
      </c>
      <c r="F95" s="149">
        <v>347322</v>
      </c>
      <c r="G95" s="154">
        <v>208392</v>
      </c>
      <c r="H95" s="155">
        <v>596838</v>
      </c>
      <c r="I95" s="151">
        <v>447630</v>
      </c>
      <c r="J95" s="151">
        <v>373023</v>
      </c>
      <c r="K95" s="302">
        <v>223815</v>
      </c>
      <c r="L95" s="96"/>
      <c r="M95" s="309"/>
      <c r="N95" s="309"/>
      <c r="O95" s="309"/>
      <c r="P95" s="309"/>
    </row>
    <row r="96" spans="1:16" s="157" customFormat="1" ht="14.1" customHeight="1" x14ac:dyDescent="0.2">
      <c r="A96" s="156"/>
      <c r="B96" s="143"/>
      <c r="C96" s="78">
        <v>16</v>
      </c>
      <c r="D96" s="120">
        <v>564054</v>
      </c>
      <c r="E96" s="149">
        <v>423042</v>
      </c>
      <c r="F96" s="149">
        <v>352533</v>
      </c>
      <c r="G96" s="154">
        <v>211521</v>
      </c>
      <c r="H96" s="155">
        <v>605793</v>
      </c>
      <c r="I96" s="151">
        <v>454344</v>
      </c>
      <c r="J96" s="151">
        <v>378621</v>
      </c>
      <c r="K96" s="302">
        <v>227172</v>
      </c>
      <c r="L96" s="96"/>
      <c r="M96" s="309"/>
      <c r="N96" s="309"/>
      <c r="O96" s="309"/>
      <c r="P96" s="309"/>
    </row>
    <row r="97" spans="1:16" s="157" customFormat="1" ht="14.1" customHeight="1" x14ac:dyDescent="0.2">
      <c r="A97" s="156"/>
      <c r="B97" s="143"/>
      <c r="C97" s="78">
        <v>17</v>
      </c>
      <c r="D97" s="120">
        <v>572517</v>
      </c>
      <c r="E97" s="149">
        <v>429387</v>
      </c>
      <c r="F97" s="149">
        <v>357822</v>
      </c>
      <c r="G97" s="154">
        <v>214695</v>
      </c>
      <c r="H97" s="155">
        <v>614883</v>
      </c>
      <c r="I97" s="151">
        <v>461163</v>
      </c>
      <c r="J97" s="151">
        <v>384303</v>
      </c>
      <c r="K97" s="302">
        <v>230580</v>
      </c>
      <c r="L97" s="96"/>
      <c r="M97" s="309"/>
      <c r="N97" s="309"/>
      <c r="O97" s="309"/>
      <c r="P97" s="309"/>
    </row>
    <row r="98" spans="1:16" s="157" customFormat="1" ht="14.1" customHeight="1" x14ac:dyDescent="0.2">
      <c r="A98" s="156"/>
      <c r="B98" s="143"/>
      <c r="C98" s="78">
        <v>18</v>
      </c>
      <c r="D98" s="120">
        <v>581103</v>
      </c>
      <c r="E98" s="149">
        <v>435828</v>
      </c>
      <c r="F98" s="149">
        <v>363189</v>
      </c>
      <c r="G98" s="154">
        <v>217914</v>
      </c>
      <c r="H98" s="155">
        <v>624105</v>
      </c>
      <c r="I98" s="151">
        <v>468078</v>
      </c>
      <c r="J98" s="151">
        <v>390066</v>
      </c>
      <c r="K98" s="302">
        <v>234039</v>
      </c>
      <c r="L98" s="96"/>
      <c r="M98" s="309"/>
      <c r="N98" s="309"/>
      <c r="O98" s="309"/>
      <c r="P98" s="309"/>
    </row>
    <row r="99" spans="1:16" s="157" customFormat="1" ht="14.1" customHeight="1" x14ac:dyDescent="0.2">
      <c r="A99" s="156"/>
      <c r="B99" s="143"/>
      <c r="C99" s="78">
        <v>19</v>
      </c>
      <c r="D99" s="120">
        <v>589824</v>
      </c>
      <c r="E99" s="149">
        <v>442368</v>
      </c>
      <c r="F99" s="149">
        <v>368640</v>
      </c>
      <c r="G99" s="154">
        <v>221184</v>
      </c>
      <c r="H99" s="155">
        <v>633471</v>
      </c>
      <c r="I99" s="151">
        <v>475104</v>
      </c>
      <c r="J99" s="151">
        <v>395919</v>
      </c>
      <c r="K99" s="302">
        <v>237552</v>
      </c>
      <c r="L99" s="96"/>
      <c r="M99" s="309"/>
      <c r="N99" s="309"/>
      <c r="O99" s="309"/>
      <c r="P99" s="309"/>
    </row>
    <row r="100" spans="1:16" s="157" customFormat="1" ht="14.1" customHeight="1" x14ac:dyDescent="0.2">
      <c r="A100" s="156"/>
      <c r="B100" s="143"/>
      <c r="C100" s="78">
        <v>20</v>
      </c>
      <c r="D100" s="120">
        <v>598668</v>
      </c>
      <c r="E100" s="149">
        <v>449001</v>
      </c>
      <c r="F100" s="149">
        <v>374169</v>
      </c>
      <c r="G100" s="154">
        <v>224502</v>
      </c>
      <c r="H100" s="155">
        <v>642969</v>
      </c>
      <c r="I100" s="151">
        <v>482226</v>
      </c>
      <c r="J100" s="151">
        <v>401856</v>
      </c>
      <c r="K100" s="302">
        <v>241113</v>
      </c>
      <c r="L100" s="96"/>
      <c r="M100" s="309"/>
      <c r="N100" s="309"/>
      <c r="O100" s="309"/>
      <c r="P100" s="309"/>
    </row>
    <row r="101" spans="1:16" s="157" customFormat="1" ht="14.1" customHeight="1" x14ac:dyDescent="0.2">
      <c r="A101" s="156"/>
      <c r="B101" s="143"/>
      <c r="C101" s="78">
        <v>21</v>
      </c>
      <c r="D101" s="120">
        <v>607641</v>
      </c>
      <c r="E101" s="149">
        <v>455730</v>
      </c>
      <c r="F101" s="149">
        <v>379776</v>
      </c>
      <c r="G101" s="154">
        <v>227865</v>
      </c>
      <c r="H101" s="155">
        <v>652605</v>
      </c>
      <c r="I101" s="151">
        <v>489453</v>
      </c>
      <c r="J101" s="151">
        <v>407877</v>
      </c>
      <c r="K101" s="302">
        <v>244728</v>
      </c>
      <c r="L101" s="96"/>
      <c r="M101" s="309"/>
      <c r="N101" s="309"/>
      <c r="O101" s="309"/>
      <c r="P101" s="309"/>
    </row>
    <row r="102" spans="1:16" s="157" customFormat="1" ht="14.1" customHeight="1" x14ac:dyDescent="0.2">
      <c r="A102" s="156"/>
      <c r="B102" s="143"/>
      <c r="C102" s="78">
        <v>22</v>
      </c>
      <c r="D102" s="120">
        <v>616758</v>
      </c>
      <c r="E102" s="149">
        <v>462570</v>
      </c>
      <c r="F102" s="149">
        <v>385473</v>
      </c>
      <c r="G102" s="154">
        <v>231285</v>
      </c>
      <c r="H102" s="155">
        <v>662397</v>
      </c>
      <c r="I102" s="151">
        <v>496797</v>
      </c>
      <c r="J102" s="151">
        <v>413997</v>
      </c>
      <c r="K102" s="302">
        <v>248400</v>
      </c>
      <c r="L102" s="96"/>
      <c r="M102" s="309"/>
      <c r="N102" s="309"/>
      <c r="O102" s="309"/>
      <c r="P102" s="309"/>
    </row>
    <row r="103" spans="1:16" s="157" customFormat="1" ht="14.1" customHeight="1" x14ac:dyDescent="0.2">
      <c r="A103" s="156"/>
      <c r="B103" s="143"/>
      <c r="C103" s="78">
        <v>23</v>
      </c>
      <c r="D103" s="120">
        <v>626010</v>
      </c>
      <c r="E103" s="149">
        <v>469509</v>
      </c>
      <c r="F103" s="149">
        <v>391257</v>
      </c>
      <c r="G103" s="154">
        <v>234753</v>
      </c>
      <c r="H103" s="155">
        <v>672336</v>
      </c>
      <c r="I103" s="151">
        <v>504252</v>
      </c>
      <c r="J103" s="151">
        <v>420210</v>
      </c>
      <c r="K103" s="302">
        <v>252126</v>
      </c>
      <c r="L103" s="96"/>
      <c r="M103" s="309"/>
      <c r="N103" s="309"/>
      <c r="O103" s="309"/>
      <c r="P103" s="309"/>
    </row>
    <row r="104" spans="1:16" s="157" customFormat="1" ht="14.1" customHeight="1" x14ac:dyDescent="0.2">
      <c r="A104" s="156"/>
      <c r="B104" s="143"/>
      <c r="C104" s="78">
        <v>24</v>
      </c>
      <c r="D104" s="120">
        <v>635394</v>
      </c>
      <c r="E104" s="149">
        <v>476547</v>
      </c>
      <c r="F104" s="149">
        <v>397122</v>
      </c>
      <c r="G104" s="154">
        <v>238272</v>
      </c>
      <c r="H104" s="155">
        <v>682413</v>
      </c>
      <c r="I104" s="151">
        <v>511809</v>
      </c>
      <c r="J104" s="151">
        <v>426507</v>
      </c>
      <c r="K104" s="302">
        <v>255906</v>
      </c>
      <c r="L104" s="96"/>
      <c r="M104" s="309"/>
      <c r="N104" s="309"/>
      <c r="O104" s="309"/>
      <c r="P104" s="309"/>
    </row>
    <row r="105" spans="1:16" s="157" customFormat="1" ht="14.1" customHeight="1" x14ac:dyDescent="0.2">
      <c r="A105" s="156"/>
      <c r="B105" s="143"/>
      <c r="C105" s="78">
        <v>25</v>
      </c>
      <c r="D105" s="120">
        <v>644928</v>
      </c>
      <c r="E105" s="149">
        <v>483696</v>
      </c>
      <c r="F105" s="149">
        <v>403080</v>
      </c>
      <c r="G105" s="154">
        <v>241848</v>
      </c>
      <c r="H105" s="155">
        <v>692652</v>
      </c>
      <c r="I105" s="151">
        <v>519489</v>
      </c>
      <c r="J105" s="151">
        <v>432909</v>
      </c>
      <c r="K105" s="302">
        <v>259746</v>
      </c>
      <c r="L105" s="96"/>
      <c r="M105" s="309"/>
      <c r="N105" s="309"/>
      <c r="O105" s="309"/>
      <c r="P105" s="309"/>
    </row>
    <row r="106" spans="1:16" s="157" customFormat="1" ht="14.1" customHeight="1" x14ac:dyDescent="0.2">
      <c r="A106" s="156"/>
      <c r="B106" s="143"/>
      <c r="C106" s="78">
        <v>26</v>
      </c>
      <c r="D106" s="120">
        <v>654603</v>
      </c>
      <c r="E106" s="149">
        <v>490953</v>
      </c>
      <c r="F106" s="149">
        <v>409128</v>
      </c>
      <c r="G106" s="154">
        <v>245475</v>
      </c>
      <c r="H106" s="155">
        <v>703044</v>
      </c>
      <c r="I106" s="151">
        <v>527283</v>
      </c>
      <c r="J106" s="151">
        <v>439404</v>
      </c>
      <c r="K106" s="302">
        <v>263643</v>
      </c>
      <c r="L106" s="96"/>
      <c r="M106" s="309"/>
      <c r="N106" s="309"/>
      <c r="O106" s="309"/>
      <c r="P106" s="309"/>
    </row>
    <row r="107" spans="1:16" s="157" customFormat="1" ht="14.1" customHeight="1" x14ac:dyDescent="0.2">
      <c r="A107" s="156"/>
      <c r="B107" s="143"/>
      <c r="C107" s="78">
        <v>27</v>
      </c>
      <c r="D107" s="120">
        <v>664416</v>
      </c>
      <c r="E107" s="149">
        <v>498312</v>
      </c>
      <c r="F107" s="149">
        <v>415260</v>
      </c>
      <c r="G107" s="154">
        <v>249156</v>
      </c>
      <c r="H107" s="155">
        <v>713583</v>
      </c>
      <c r="I107" s="151">
        <v>535188</v>
      </c>
      <c r="J107" s="151">
        <v>445989</v>
      </c>
      <c r="K107" s="302">
        <v>267594</v>
      </c>
      <c r="L107" s="96"/>
      <c r="M107" s="309"/>
      <c r="N107" s="309"/>
      <c r="O107" s="309"/>
      <c r="P107" s="309"/>
    </row>
    <row r="108" spans="1:16" s="157" customFormat="1" ht="14.1" customHeight="1" x14ac:dyDescent="0.2">
      <c r="A108" s="156"/>
      <c r="B108" s="143"/>
      <c r="C108" s="78">
        <v>28</v>
      </c>
      <c r="D108" s="120">
        <v>674382</v>
      </c>
      <c r="E108" s="149">
        <v>505788</v>
      </c>
      <c r="F108" s="149">
        <v>421488</v>
      </c>
      <c r="G108" s="154">
        <v>252894</v>
      </c>
      <c r="H108" s="155">
        <v>724287</v>
      </c>
      <c r="I108" s="151">
        <v>543216</v>
      </c>
      <c r="J108" s="151">
        <v>452679</v>
      </c>
      <c r="K108" s="302">
        <v>271608</v>
      </c>
      <c r="L108" s="96"/>
      <c r="M108" s="309"/>
      <c r="N108" s="309"/>
      <c r="O108" s="309"/>
      <c r="P108" s="309"/>
    </row>
    <row r="109" spans="1:16" s="157" customFormat="1" ht="14.1" customHeight="1" x14ac:dyDescent="0.2">
      <c r="A109" s="156"/>
      <c r="B109" s="143"/>
      <c r="C109" s="78">
        <v>29</v>
      </c>
      <c r="D109" s="120">
        <v>684498</v>
      </c>
      <c r="E109" s="149">
        <v>513375</v>
      </c>
      <c r="F109" s="149">
        <v>427812</v>
      </c>
      <c r="G109" s="154">
        <v>256686</v>
      </c>
      <c r="H109" s="155">
        <v>735150</v>
      </c>
      <c r="I109" s="151">
        <v>551364</v>
      </c>
      <c r="J109" s="151">
        <v>459468</v>
      </c>
      <c r="K109" s="302">
        <v>275682</v>
      </c>
      <c r="L109" s="96"/>
      <c r="M109" s="309"/>
      <c r="N109" s="309"/>
      <c r="O109" s="309"/>
      <c r="P109" s="309"/>
    </row>
    <row r="110" spans="1:16" s="157" customFormat="1" ht="14.1" customHeight="1" x14ac:dyDescent="0.2">
      <c r="A110" s="156"/>
      <c r="B110" s="143"/>
      <c r="C110" s="78">
        <v>30</v>
      </c>
      <c r="D110" s="120">
        <v>694773</v>
      </c>
      <c r="E110" s="149">
        <v>521079</v>
      </c>
      <c r="F110" s="149">
        <v>434232</v>
      </c>
      <c r="G110" s="154">
        <v>260541</v>
      </c>
      <c r="H110" s="155">
        <v>746187</v>
      </c>
      <c r="I110" s="151">
        <v>559641</v>
      </c>
      <c r="J110" s="151">
        <v>466368</v>
      </c>
      <c r="K110" s="302">
        <v>279819</v>
      </c>
      <c r="L110" s="96"/>
      <c r="M110" s="309"/>
      <c r="N110" s="309"/>
      <c r="O110" s="309"/>
      <c r="P110" s="309"/>
    </row>
    <row r="111" spans="1:16" s="157" customFormat="1" ht="14.1" customHeight="1" x14ac:dyDescent="0.2">
      <c r="A111" s="156"/>
      <c r="B111" s="143"/>
      <c r="C111" s="78">
        <v>31</v>
      </c>
      <c r="D111" s="120">
        <v>705192</v>
      </c>
      <c r="E111" s="149">
        <v>528894</v>
      </c>
      <c r="F111" s="149">
        <v>440745</v>
      </c>
      <c r="G111" s="154">
        <v>264447</v>
      </c>
      <c r="H111" s="155">
        <v>757377</v>
      </c>
      <c r="I111" s="151">
        <v>568032</v>
      </c>
      <c r="J111" s="151">
        <v>473361</v>
      </c>
      <c r="K111" s="302">
        <v>284016</v>
      </c>
      <c r="L111" s="96"/>
      <c r="M111" s="309"/>
      <c r="N111" s="309"/>
      <c r="O111" s="309"/>
      <c r="P111" s="309"/>
    </row>
    <row r="112" spans="1:16" s="157" customFormat="1" ht="14.1" customHeight="1" x14ac:dyDescent="0.2">
      <c r="A112" s="156"/>
      <c r="B112" s="143"/>
      <c r="C112" s="78">
        <v>32</v>
      </c>
      <c r="D112" s="120">
        <v>715767</v>
      </c>
      <c r="E112" s="149">
        <v>536826</v>
      </c>
      <c r="F112" s="149">
        <v>447354</v>
      </c>
      <c r="G112" s="154">
        <v>268413</v>
      </c>
      <c r="H112" s="155">
        <v>768735</v>
      </c>
      <c r="I112" s="151">
        <v>576552</v>
      </c>
      <c r="J112" s="151">
        <v>480459</v>
      </c>
      <c r="K112" s="302">
        <v>288276</v>
      </c>
      <c r="L112" s="96"/>
      <c r="M112" s="309"/>
      <c r="N112" s="309"/>
      <c r="O112" s="309"/>
      <c r="P112" s="309"/>
    </row>
    <row r="113" spans="1:16" s="157" customFormat="1" ht="14.1" customHeight="1" x14ac:dyDescent="0.2">
      <c r="A113" s="156"/>
      <c r="B113" s="143"/>
      <c r="C113" s="78">
        <v>33</v>
      </c>
      <c r="D113" s="120">
        <v>726513</v>
      </c>
      <c r="E113" s="149">
        <v>544884</v>
      </c>
      <c r="F113" s="149">
        <v>454071</v>
      </c>
      <c r="G113" s="154">
        <v>272442</v>
      </c>
      <c r="H113" s="155">
        <v>780276</v>
      </c>
      <c r="I113" s="151">
        <v>585207</v>
      </c>
      <c r="J113" s="151">
        <v>487674</v>
      </c>
      <c r="K113" s="302">
        <v>292605</v>
      </c>
      <c r="L113" s="96"/>
      <c r="M113" s="309"/>
      <c r="N113" s="309"/>
      <c r="O113" s="309"/>
      <c r="P113" s="309"/>
    </row>
    <row r="114" spans="1:16" s="157" customFormat="1" ht="14.1" customHeight="1" x14ac:dyDescent="0.2">
      <c r="A114" s="156"/>
      <c r="B114" s="143"/>
      <c r="C114" s="78">
        <v>34</v>
      </c>
      <c r="D114" s="120">
        <v>737400</v>
      </c>
      <c r="E114" s="149">
        <v>553050</v>
      </c>
      <c r="F114" s="149">
        <v>460875</v>
      </c>
      <c r="G114" s="154">
        <v>276525</v>
      </c>
      <c r="H114" s="155">
        <v>791967</v>
      </c>
      <c r="I114" s="151">
        <v>593976</v>
      </c>
      <c r="J114" s="151">
        <v>494979</v>
      </c>
      <c r="K114" s="302">
        <v>296988</v>
      </c>
      <c r="L114" s="96"/>
      <c r="M114" s="309"/>
      <c r="N114" s="309"/>
      <c r="O114" s="309"/>
      <c r="P114" s="309"/>
    </row>
    <row r="115" spans="1:16" s="157" customFormat="1" ht="14.1" customHeight="1" x14ac:dyDescent="0.2">
      <c r="A115" s="156"/>
      <c r="B115" s="143"/>
      <c r="C115" s="78">
        <v>35</v>
      </c>
      <c r="D115" s="120">
        <v>748455</v>
      </c>
      <c r="E115" s="149">
        <v>561342</v>
      </c>
      <c r="F115" s="149">
        <v>467784</v>
      </c>
      <c r="G115" s="154">
        <v>280671</v>
      </c>
      <c r="H115" s="155">
        <v>803841</v>
      </c>
      <c r="I115" s="151">
        <v>602880</v>
      </c>
      <c r="J115" s="151">
        <v>502401</v>
      </c>
      <c r="K115" s="302">
        <v>301440</v>
      </c>
      <c r="L115" s="96"/>
      <c r="M115" s="309"/>
      <c r="N115" s="309"/>
      <c r="O115" s="309"/>
      <c r="P115" s="309"/>
    </row>
    <row r="116" spans="1:16" s="157" customFormat="1" ht="14.1" customHeight="1" x14ac:dyDescent="0.2">
      <c r="A116" s="156"/>
      <c r="B116" s="143"/>
      <c r="C116" s="78">
        <v>36</v>
      </c>
      <c r="D116" s="120">
        <v>759690</v>
      </c>
      <c r="E116" s="149">
        <v>569769</v>
      </c>
      <c r="F116" s="149">
        <v>474807</v>
      </c>
      <c r="G116" s="154">
        <v>284883</v>
      </c>
      <c r="H116" s="155">
        <v>815907</v>
      </c>
      <c r="I116" s="151">
        <v>611931</v>
      </c>
      <c r="J116" s="151">
        <v>509943</v>
      </c>
      <c r="K116" s="302">
        <v>305964</v>
      </c>
      <c r="L116" s="96"/>
      <c r="M116" s="309"/>
      <c r="N116" s="309"/>
      <c r="O116" s="309"/>
      <c r="P116" s="309"/>
    </row>
    <row r="117" spans="1:16" s="157" customFormat="1" ht="14.1" customHeight="1" thickBot="1" x14ac:dyDescent="0.25">
      <c r="A117" s="156"/>
      <c r="B117" s="145"/>
      <c r="C117" s="179">
        <v>37</v>
      </c>
      <c r="D117" s="120">
        <v>771078</v>
      </c>
      <c r="E117" s="149">
        <v>578310</v>
      </c>
      <c r="F117" s="149">
        <v>481923</v>
      </c>
      <c r="G117" s="154">
        <v>289155</v>
      </c>
      <c r="H117" s="155">
        <v>828138</v>
      </c>
      <c r="I117" s="151">
        <v>621105</v>
      </c>
      <c r="J117" s="151">
        <v>517587</v>
      </c>
      <c r="K117" s="302">
        <v>310551</v>
      </c>
      <c r="L117" s="96"/>
      <c r="M117" s="309"/>
      <c r="N117" s="309"/>
      <c r="O117" s="309"/>
      <c r="P117" s="309"/>
    </row>
    <row r="118" spans="1:16" s="157" customFormat="1" ht="17.45" customHeight="1" thickBot="1" x14ac:dyDescent="0.25">
      <c r="A118" s="156"/>
      <c r="B118" s="126"/>
      <c r="C118" s="127"/>
      <c r="D118" s="435" t="s">
        <v>340</v>
      </c>
      <c r="E118" s="436"/>
      <c r="F118" s="436"/>
      <c r="G118" s="437"/>
      <c r="H118" s="435" t="s">
        <v>340</v>
      </c>
      <c r="I118" s="436"/>
      <c r="J118" s="436"/>
      <c r="K118" s="437"/>
      <c r="L118" s="96"/>
      <c r="M118" s="309"/>
      <c r="N118" s="309"/>
      <c r="O118" s="309"/>
      <c r="P118" s="309"/>
    </row>
    <row r="119" spans="1:16" s="157" customFormat="1" ht="28.5" customHeight="1" thickBot="1" x14ac:dyDescent="0.25">
      <c r="A119" s="156">
        <v>7</v>
      </c>
      <c r="B119" s="181" t="s">
        <v>875</v>
      </c>
      <c r="C119" s="73">
        <v>1</v>
      </c>
      <c r="D119" s="119">
        <v>131601</v>
      </c>
      <c r="E119" s="148">
        <v>98700</v>
      </c>
      <c r="F119" s="148">
        <v>82251</v>
      </c>
      <c r="G119" s="153">
        <v>49350</v>
      </c>
      <c r="H119" s="119">
        <v>141339</v>
      </c>
      <c r="I119" s="148">
        <v>106005</v>
      </c>
      <c r="J119" s="148">
        <v>88338</v>
      </c>
      <c r="K119" s="153">
        <v>53001</v>
      </c>
      <c r="L119" s="96"/>
      <c r="M119" s="309"/>
      <c r="N119" s="309"/>
      <c r="O119" s="309"/>
      <c r="P119" s="309"/>
    </row>
    <row r="120" spans="1:16" s="157" customFormat="1" ht="29.25" customHeight="1" thickBot="1" x14ac:dyDescent="0.25">
      <c r="A120" s="156">
        <v>8</v>
      </c>
      <c r="B120" s="181" t="s">
        <v>876</v>
      </c>
      <c r="C120" s="73">
        <v>1</v>
      </c>
      <c r="D120" s="119">
        <v>152727</v>
      </c>
      <c r="E120" s="148">
        <v>114546</v>
      </c>
      <c r="F120" s="148">
        <v>95454</v>
      </c>
      <c r="G120" s="153">
        <v>57273</v>
      </c>
      <c r="H120" s="119">
        <v>164028</v>
      </c>
      <c r="I120" s="148">
        <v>123021</v>
      </c>
      <c r="J120" s="148">
        <v>102519</v>
      </c>
      <c r="K120" s="153">
        <v>61512</v>
      </c>
      <c r="L120" s="96"/>
      <c r="M120" s="309"/>
      <c r="N120" s="309"/>
      <c r="O120" s="309"/>
      <c r="P120" s="309"/>
    </row>
    <row r="121" spans="1:16" s="157" customFormat="1" ht="15.75" customHeight="1" x14ac:dyDescent="0.2">
      <c r="A121" s="156">
        <v>9</v>
      </c>
      <c r="B121" s="89" t="s">
        <v>877</v>
      </c>
      <c r="C121" s="56">
        <v>1</v>
      </c>
      <c r="D121" s="119">
        <v>170508</v>
      </c>
      <c r="E121" s="148">
        <v>127881</v>
      </c>
      <c r="F121" s="148">
        <v>106569</v>
      </c>
      <c r="G121" s="153">
        <v>63942</v>
      </c>
      <c r="H121" s="119">
        <v>183126</v>
      </c>
      <c r="I121" s="148">
        <v>137346</v>
      </c>
      <c r="J121" s="148">
        <v>114453</v>
      </c>
      <c r="K121" s="153">
        <v>68673</v>
      </c>
      <c r="L121" s="96"/>
      <c r="M121" s="309"/>
      <c r="N121" s="309"/>
      <c r="O121" s="309"/>
      <c r="P121" s="309"/>
    </row>
    <row r="122" spans="1:16" s="157" customFormat="1" ht="14.1" customHeight="1" x14ac:dyDescent="0.2">
      <c r="A122" s="156"/>
      <c r="B122" s="136"/>
      <c r="C122" s="60">
        <v>2</v>
      </c>
      <c r="D122" s="120">
        <v>173067</v>
      </c>
      <c r="E122" s="149">
        <v>129801</v>
      </c>
      <c r="F122" s="149">
        <v>108168</v>
      </c>
      <c r="G122" s="154">
        <v>64899</v>
      </c>
      <c r="H122" s="155">
        <v>185874</v>
      </c>
      <c r="I122" s="151">
        <v>139407</v>
      </c>
      <c r="J122" s="151">
        <v>116172</v>
      </c>
      <c r="K122" s="302">
        <v>69702</v>
      </c>
      <c r="L122" s="96"/>
      <c r="M122" s="309"/>
      <c r="N122" s="309"/>
      <c r="O122" s="309"/>
      <c r="P122" s="309"/>
    </row>
    <row r="123" spans="1:16" s="157" customFormat="1" ht="14.1" customHeight="1" x14ac:dyDescent="0.2">
      <c r="A123" s="156"/>
      <c r="B123" s="136"/>
      <c r="C123" s="60">
        <v>3</v>
      </c>
      <c r="D123" s="120">
        <v>175668</v>
      </c>
      <c r="E123" s="149">
        <v>131751</v>
      </c>
      <c r="F123" s="149">
        <v>109794</v>
      </c>
      <c r="G123" s="154">
        <v>65877</v>
      </c>
      <c r="H123" s="155">
        <v>188667</v>
      </c>
      <c r="I123" s="151">
        <v>141501</v>
      </c>
      <c r="J123" s="151">
        <v>117918</v>
      </c>
      <c r="K123" s="302">
        <v>70749</v>
      </c>
      <c r="L123" s="96"/>
      <c r="M123" s="309"/>
      <c r="N123" s="309"/>
      <c r="O123" s="309"/>
      <c r="P123" s="309"/>
    </row>
    <row r="124" spans="1:16" s="157" customFormat="1" ht="14.1" customHeight="1" x14ac:dyDescent="0.2">
      <c r="A124" s="156"/>
      <c r="B124" s="136"/>
      <c r="C124" s="60">
        <v>4</v>
      </c>
      <c r="D124" s="120">
        <v>178302</v>
      </c>
      <c r="E124" s="149">
        <v>133728</v>
      </c>
      <c r="F124" s="149">
        <v>111438</v>
      </c>
      <c r="G124" s="154">
        <v>66864</v>
      </c>
      <c r="H124" s="155">
        <v>191496</v>
      </c>
      <c r="I124" s="151">
        <v>143622</v>
      </c>
      <c r="J124" s="151">
        <v>119685</v>
      </c>
      <c r="K124" s="302">
        <v>71811</v>
      </c>
      <c r="L124" s="96"/>
      <c r="M124" s="309"/>
      <c r="N124" s="309"/>
      <c r="O124" s="309"/>
      <c r="P124" s="309"/>
    </row>
    <row r="125" spans="1:16" s="157" customFormat="1" ht="14.1" customHeight="1" x14ac:dyDescent="0.2">
      <c r="A125" s="156"/>
      <c r="B125" s="136"/>
      <c r="C125" s="60">
        <v>5</v>
      </c>
      <c r="D125" s="120">
        <v>180972</v>
      </c>
      <c r="E125" s="149">
        <v>135729</v>
      </c>
      <c r="F125" s="149">
        <v>113109</v>
      </c>
      <c r="G125" s="154">
        <v>67866</v>
      </c>
      <c r="H125" s="155">
        <v>194364</v>
      </c>
      <c r="I125" s="151">
        <v>145773</v>
      </c>
      <c r="J125" s="151">
        <v>121479</v>
      </c>
      <c r="K125" s="302">
        <v>72888</v>
      </c>
      <c r="L125" s="96"/>
      <c r="M125" s="309"/>
      <c r="N125" s="309"/>
      <c r="O125" s="309"/>
      <c r="P125" s="309"/>
    </row>
    <row r="126" spans="1:16" s="157" customFormat="1" ht="14.1" customHeight="1" x14ac:dyDescent="0.2">
      <c r="A126" s="156"/>
      <c r="B126" s="136"/>
      <c r="C126" s="60">
        <v>6</v>
      </c>
      <c r="D126" s="120">
        <v>183693</v>
      </c>
      <c r="E126" s="149">
        <v>137769</v>
      </c>
      <c r="F126" s="149">
        <v>114807</v>
      </c>
      <c r="G126" s="154">
        <v>68886</v>
      </c>
      <c r="H126" s="155">
        <v>197286</v>
      </c>
      <c r="I126" s="151">
        <v>147966</v>
      </c>
      <c r="J126" s="151">
        <v>123303</v>
      </c>
      <c r="K126" s="302">
        <v>73983</v>
      </c>
      <c r="L126" s="96"/>
      <c r="M126" s="309"/>
      <c r="N126" s="309"/>
      <c r="O126" s="309"/>
      <c r="P126" s="309"/>
    </row>
    <row r="127" spans="1:16" s="157" customFormat="1" ht="14.1" customHeight="1" x14ac:dyDescent="0.2">
      <c r="A127" s="156"/>
      <c r="B127" s="136"/>
      <c r="C127" s="60">
        <v>7</v>
      </c>
      <c r="D127" s="120">
        <v>186444</v>
      </c>
      <c r="E127" s="149">
        <v>139833</v>
      </c>
      <c r="F127" s="149">
        <v>116529</v>
      </c>
      <c r="G127" s="154">
        <v>69918</v>
      </c>
      <c r="H127" s="155">
        <v>200241</v>
      </c>
      <c r="I127" s="151">
        <v>150180</v>
      </c>
      <c r="J127" s="151">
        <v>125151</v>
      </c>
      <c r="K127" s="302">
        <v>75090</v>
      </c>
      <c r="L127" s="96"/>
      <c r="M127" s="309"/>
      <c r="N127" s="309"/>
      <c r="O127" s="309"/>
      <c r="P127" s="309"/>
    </row>
    <row r="128" spans="1:16" s="157" customFormat="1" ht="14.1" customHeight="1" x14ac:dyDescent="0.2">
      <c r="A128" s="156"/>
      <c r="B128" s="136"/>
      <c r="C128" s="60">
        <v>8</v>
      </c>
      <c r="D128" s="120">
        <v>189243</v>
      </c>
      <c r="E128" s="149">
        <v>141933</v>
      </c>
      <c r="F128" s="149">
        <v>118278</v>
      </c>
      <c r="G128" s="154">
        <v>70965</v>
      </c>
      <c r="H128" s="155">
        <v>203247</v>
      </c>
      <c r="I128" s="151">
        <v>152436</v>
      </c>
      <c r="J128" s="151">
        <v>127029</v>
      </c>
      <c r="K128" s="302">
        <v>76218</v>
      </c>
      <c r="L128" s="96"/>
      <c r="M128" s="309"/>
      <c r="N128" s="309"/>
      <c r="O128" s="309"/>
      <c r="P128" s="309"/>
    </row>
    <row r="129" spans="1:16" s="157" customFormat="1" ht="14.1" customHeight="1" x14ac:dyDescent="0.2">
      <c r="A129" s="156"/>
      <c r="B129" s="136"/>
      <c r="C129" s="60">
        <v>9</v>
      </c>
      <c r="D129" s="120">
        <v>192075</v>
      </c>
      <c r="E129" s="149">
        <v>144057</v>
      </c>
      <c r="F129" s="149">
        <v>120048</v>
      </c>
      <c r="G129" s="154">
        <v>72027</v>
      </c>
      <c r="H129" s="155">
        <v>206289</v>
      </c>
      <c r="I129" s="151">
        <v>154716</v>
      </c>
      <c r="J129" s="151">
        <v>128931</v>
      </c>
      <c r="K129" s="302">
        <v>77358</v>
      </c>
      <c r="L129" s="96"/>
      <c r="M129" s="309"/>
      <c r="N129" s="309"/>
      <c r="O129" s="309"/>
      <c r="P129" s="309"/>
    </row>
    <row r="130" spans="1:16" s="157" customFormat="1" ht="14.1" customHeight="1" thickBot="1" x14ac:dyDescent="0.25">
      <c r="A130" s="156"/>
      <c r="B130" s="137"/>
      <c r="C130" s="61">
        <v>10</v>
      </c>
      <c r="D130" s="120">
        <v>194961</v>
      </c>
      <c r="E130" s="149">
        <v>146220</v>
      </c>
      <c r="F130" s="149">
        <v>121851</v>
      </c>
      <c r="G130" s="154">
        <v>73110</v>
      </c>
      <c r="H130" s="121">
        <v>209388</v>
      </c>
      <c r="I130" s="150">
        <v>157041</v>
      </c>
      <c r="J130" s="150">
        <v>130869</v>
      </c>
      <c r="K130" s="299">
        <v>78522</v>
      </c>
      <c r="L130" s="96"/>
      <c r="M130" s="309"/>
      <c r="N130" s="309"/>
      <c r="O130" s="309"/>
      <c r="P130" s="309"/>
    </row>
    <row r="131" spans="1:16" s="157" customFormat="1" ht="16.5" customHeight="1" x14ac:dyDescent="0.2">
      <c r="A131" s="156">
        <v>10</v>
      </c>
      <c r="B131" s="89" t="s">
        <v>878</v>
      </c>
      <c r="C131" s="56">
        <v>1</v>
      </c>
      <c r="D131" s="119">
        <v>205989</v>
      </c>
      <c r="E131" s="148">
        <v>154491</v>
      </c>
      <c r="F131" s="148">
        <v>128742</v>
      </c>
      <c r="G131" s="153">
        <v>77247</v>
      </c>
      <c r="H131" s="155">
        <v>221232</v>
      </c>
      <c r="I131" s="151">
        <v>165924</v>
      </c>
      <c r="J131" s="151">
        <v>138270</v>
      </c>
      <c r="K131" s="302">
        <v>82962</v>
      </c>
      <c r="L131" s="96"/>
      <c r="M131" s="309"/>
      <c r="N131" s="309"/>
      <c r="O131" s="309"/>
      <c r="P131" s="309"/>
    </row>
    <row r="132" spans="1:16" s="157" customFormat="1" ht="14.1" customHeight="1" x14ac:dyDescent="0.2">
      <c r="A132" s="156"/>
      <c r="B132" s="136"/>
      <c r="C132" s="60">
        <v>2</v>
      </c>
      <c r="D132" s="120">
        <v>209082</v>
      </c>
      <c r="E132" s="149">
        <v>156813</v>
      </c>
      <c r="F132" s="149">
        <v>130677</v>
      </c>
      <c r="G132" s="154">
        <v>78405</v>
      </c>
      <c r="H132" s="155">
        <v>224553</v>
      </c>
      <c r="I132" s="151">
        <v>168414</v>
      </c>
      <c r="J132" s="151">
        <v>140346</v>
      </c>
      <c r="K132" s="302">
        <v>84207</v>
      </c>
      <c r="L132" s="96"/>
      <c r="M132" s="309"/>
      <c r="N132" s="309"/>
      <c r="O132" s="309"/>
      <c r="P132" s="309"/>
    </row>
    <row r="133" spans="1:16" s="157" customFormat="1" ht="14.1" customHeight="1" x14ac:dyDescent="0.2">
      <c r="A133" s="156"/>
      <c r="B133" s="136"/>
      <c r="C133" s="60">
        <v>3</v>
      </c>
      <c r="D133" s="120">
        <v>212217</v>
      </c>
      <c r="E133" s="149">
        <v>159162</v>
      </c>
      <c r="F133" s="149">
        <v>132636</v>
      </c>
      <c r="G133" s="154">
        <v>79581</v>
      </c>
      <c r="H133" s="155">
        <v>227922</v>
      </c>
      <c r="I133" s="151">
        <v>170943</v>
      </c>
      <c r="J133" s="151">
        <v>142452</v>
      </c>
      <c r="K133" s="302">
        <v>85470</v>
      </c>
      <c r="L133" s="96"/>
      <c r="M133" s="309"/>
      <c r="N133" s="309"/>
      <c r="O133" s="309"/>
      <c r="P133" s="309"/>
    </row>
    <row r="134" spans="1:16" s="157" customFormat="1" ht="14.1" customHeight="1" x14ac:dyDescent="0.2">
      <c r="A134" s="156"/>
      <c r="B134" s="136"/>
      <c r="C134" s="60">
        <v>4</v>
      </c>
      <c r="D134" s="120">
        <v>215400</v>
      </c>
      <c r="E134" s="149">
        <v>161550</v>
      </c>
      <c r="F134" s="149">
        <v>134625</v>
      </c>
      <c r="G134" s="154">
        <v>80775</v>
      </c>
      <c r="H134" s="155">
        <v>231339</v>
      </c>
      <c r="I134" s="151">
        <v>173505</v>
      </c>
      <c r="J134" s="151">
        <v>144588</v>
      </c>
      <c r="K134" s="302">
        <v>86751</v>
      </c>
      <c r="L134" s="96"/>
      <c r="M134" s="309"/>
      <c r="N134" s="309"/>
      <c r="O134" s="309"/>
      <c r="P134" s="309"/>
    </row>
    <row r="135" spans="1:16" s="157" customFormat="1" ht="14.1" customHeight="1" x14ac:dyDescent="0.2">
      <c r="A135" s="156"/>
      <c r="B135" s="136"/>
      <c r="C135" s="60">
        <v>5</v>
      </c>
      <c r="D135" s="120">
        <v>218637</v>
      </c>
      <c r="E135" s="149">
        <v>163977</v>
      </c>
      <c r="F135" s="149">
        <v>136647</v>
      </c>
      <c r="G135" s="154">
        <v>81990</v>
      </c>
      <c r="H135" s="155">
        <v>234816</v>
      </c>
      <c r="I135" s="151">
        <v>176112</v>
      </c>
      <c r="J135" s="151">
        <v>146760</v>
      </c>
      <c r="K135" s="302">
        <v>88056</v>
      </c>
      <c r="L135" s="96"/>
      <c r="M135" s="309"/>
      <c r="N135" s="309"/>
      <c r="O135" s="309"/>
      <c r="P135" s="309"/>
    </row>
    <row r="136" spans="1:16" s="157" customFormat="1" ht="14.1" customHeight="1" x14ac:dyDescent="0.2">
      <c r="A136" s="156"/>
      <c r="B136" s="136"/>
      <c r="C136" s="60">
        <v>6</v>
      </c>
      <c r="D136" s="120">
        <v>221922</v>
      </c>
      <c r="E136" s="149">
        <v>166443</v>
      </c>
      <c r="F136" s="149">
        <v>138702</v>
      </c>
      <c r="G136" s="154">
        <v>83220</v>
      </c>
      <c r="H136" s="155">
        <v>238344</v>
      </c>
      <c r="I136" s="151">
        <v>178758</v>
      </c>
      <c r="J136" s="151">
        <v>148965</v>
      </c>
      <c r="K136" s="302">
        <v>89379</v>
      </c>
      <c r="L136" s="96"/>
      <c r="M136" s="309"/>
      <c r="N136" s="309"/>
      <c r="O136" s="309"/>
      <c r="P136" s="309"/>
    </row>
    <row r="137" spans="1:16" s="157" customFormat="1" ht="14.1" customHeight="1" x14ac:dyDescent="0.2">
      <c r="A137" s="156"/>
      <c r="B137" s="136"/>
      <c r="C137" s="60">
        <v>7</v>
      </c>
      <c r="D137" s="120">
        <v>225246</v>
      </c>
      <c r="E137" s="149">
        <v>168936</v>
      </c>
      <c r="F137" s="149">
        <v>140778</v>
      </c>
      <c r="G137" s="154">
        <v>84468</v>
      </c>
      <c r="H137" s="155">
        <v>241914</v>
      </c>
      <c r="I137" s="151">
        <v>181437</v>
      </c>
      <c r="J137" s="151">
        <v>151197</v>
      </c>
      <c r="K137" s="302">
        <v>90717</v>
      </c>
      <c r="L137" s="96"/>
      <c r="M137" s="309"/>
      <c r="N137" s="309"/>
      <c r="O137" s="309"/>
      <c r="P137" s="309"/>
    </row>
    <row r="138" spans="1:16" s="157" customFormat="1" ht="14.1" customHeight="1" x14ac:dyDescent="0.2">
      <c r="A138" s="156"/>
      <c r="B138" s="136"/>
      <c r="C138" s="60">
        <v>8</v>
      </c>
      <c r="D138" s="120">
        <v>228624</v>
      </c>
      <c r="E138" s="149">
        <v>171468</v>
      </c>
      <c r="F138" s="149">
        <v>142890</v>
      </c>
      <c r="G138" s="154">
        <v>85734</v>
      </c>
      <c r="H138" s="155">
        <v>245541</v>
      </c>
      <c r="I138" s="151">
        <v>184155</v>
      </c>
      <c r="J138" s="151">
        <v>153462</v>
      </c>
      <c r="K138" s="302">
        <v>92079</v>
      </c>
      <c r="L138" s="96"/>
      <c r="M138" s="309"/>
      <c r="N138" s="309"/>
      <c r="O138" s="309"/>
      <c r="P138" s="309"/>
    </row>
    <row r="139" spans="1:16" s="157" customFormat="1" ht="14.1" customHeight="1" x14ac:dyDescent="0.2">
      <c r="A139" s="156"/>
      <c r="B139" s="136"/>
      <c r="C139" s="60">
        <v>9</v>
      </c>
      <c r="D139" s="120">
        <v>232053</v>
      </c>
      <c r="E139" s="149">
        <v>174039</v>
      </c>
      <c r="F139" s="149">
        <v>145032</v>
      </c>
      <c r="G139" s="154">
        <v>87021</v>
      </c>
      <c r="H139" s="155">
        <v>249225</v>
      </c>
      <c r="I139" s="151">
        <v>186918</v>
      </c>
      <c r="J139" s="151">
        <v>155766</v>
      </c>
      <c r="K139" s="302">
        <v>93459</v>
      </c>
      <c r="L139" s="96"/>
      <c r="M139" s="309"/>
      <c r="N139" s="309"/>
      <c r="O139" s="309"/>
      <c r="P139" s="309"/>
    </row>
    <row r="140" spans="1:16" s="157" customFormat="1" ht="14.1" customHeight="1" x14ac:dyDescent="0.2">
      <c r="A140" s="156"/>
      <c r="B140" s="136"/>
      <c r="C140" s="60">
        <v>10</v>
      </c>
      <c r="D140" s="120">
        <v>235539</v>
      </c>
      <c r="E140" s="149">
        <v>176655</v>
      </c>
      <c r="F140" s="149">
        <v>147213</v>
      </c>
      <c r="G140" s="154">
        <v>88326</v>
      </c>
      <c r="H140" s="155">
        <v>252969</v>
      </c>
      <c r="I140" s="151">
        <v>189726</v>
      </c>
      <c r="J140" s="151">
        <v>158106</v>
      </c>
      <c r="K140" s="302">
        <v>94863</v>
      </c>
      <c r="L140" s="96"/>
      <c r="M140" s="309"/>
      <c r="N140" s="309"/>
      <c r="O140" s="309"/>
      <c r="P140" s="309"/>
    </row>
    <row r="141" spans="1:16" s="157" customFormat="1" ht="14.1" customHeight="1" x14ac:dyDescent="0.2">
      <c r="A141" s="156"/>
      <c r="B141" s="136"/>
      <c r="C141" s="60">
        <v>11</v>
      </c>
      <c r="D141" s="120">
        <v>239070</v>
      </c>
      <c r="E141" s="149">
        <v>179304</v>
      </c>
      <c r="F141" s="149">
        <v>149418</v>
      </c>
      <c r="G141" s="154">
        <v>89652</v>
      </c>
      <c r="H141" s="155">
        <v>256761</v>
      </c>
      <c r="I141" s="151">
        <v>192570</v>
      </c>
      <c r="J141" s="151">
        <v>160476</v>
      </c>
      <c r="K141" s="302">
        <v>96285</v>
      </c>
      <c r="L141" s="96"/>
      <c r="M141" s="309"/>
      <c r="N141" s="309"/>
      <c r="O141" s="309"/>
      <c r="P141" s="309"/>
    </row>
    <row r="142" spans="1:16" s="157" customFormat="1" ht="14.1" customHeight="1" x14ac:dyDescent="0.2">
      <c r="A142" s="156"/>
      <c r="B142" s="136"/>
      <c r="C142" s="60">
        <v>12</v>
      </c>
      <c r="D142" s="120">
        <v>242661</v>
      </c>
      <c r="E142" s="149">
        <v>181995</v>
      </c>
      <c r="F142" s="149">
        <v>151662</v>
      </c>
      <c r="G142" s="154">
        <v>90999</v>
      </c>
      <c r="H142" s="155">
        <v>260619</v>
      </c>
      <c r="I142" s="151">
        <v>195465</v>
      </c>
      <c r="J142" s="151">
        <v>162888</v>
      </c>
      <c r="K142" s="302">
        <v>97731</v>
      </c>
      <c r="L142" s="96"/>
      <c r="M142" s="309"/>
      <c r="N142" s="309"/>
      <c r="O142" s="309"/>
      <c r="P142" s="309"/>
    </row>
    <row r="143" spans="1:16" s="157" customFormat="1" ht="14.1" customHeight="1" x14ac:dyDescent="0.2">
      <c r="A143" s="156"/>
      <c r="B143" s="136"/>
      <c r="C143" s="60">
        <v>13</v>
      </c>
      <c r="D143" s="120">
        <v>246297</v>
      </c>
      <c r="E143" s="149">
        <v>184722</v>
      </c>
      <c r="F143" s="149">
        <v>153936</v>
      </c>
      <c r="G143" s="154">
        <v>92361</v>
      </c>
      <c r="H143" s="155">
        <v>264522</v>
      </c>
      <c r="I143" s="151">
        <v>198393</v>
      </c>
      <c r="J143" s="151">
        <v>165327</v>
      </c>
      <c r="K143" s="302">
        <v>99195</v>
      </c>
      <c r="L143" s="96"/>
      <c r="M143" s="309"/>
      <c r="N143" s="309"/>
      <c r="O143" s="309"/>
      <c r="P143" s="309"/>
    </row>
    <row r="144" spans="1:16" s="157" customFormat="1" ht="14.1" customHeight="1" x14ac:dyDescent="0.2">
      <c r="A144" s="156"/>
      <c r="B144" s="136"/>
      <c r="C144" s="60">
        <v>14</v>
      </c>
      <c r="D144" s="120">
        <v>249996</v>
      </c>
      <c r="E144" s="149">
        <v>187497</v>
      </c>
      <c r="F144" s="149">
        <v>156249</v>
      </c>
      <c r="G144" s="154">
        <v>93750</v>
      </c>
      <c r="H144" s="155">
        <v>268497</v>
      </c>
      <c r="I144" s="151">
        <v>201372</v>
      </c>
      <c r="J144" s="151">
        <v>167811</v>
      </c>
      <c r="K144" s="302">
        <v>100686</v>
      </c>
      <c r="L144" s="96"/>
      <c r="M144" s="309"/>
      <c r="N144" s="309"/>
      <c r="O144" s="309"/>
      <c r="P144" s="309"/>
    </row>
    <row r="145" spans="1:16" s="157" customFormat="1" ht="14.1" customHeight="1" x14ac:dyDescent="0.2">
      <c r="A145" s="156"/>
      <c r="B145" s="136"/>
      <c r="C145" s="60">
        <v>15</v>
      </c>
      <c r="D145" s="120">
        <v>253743</v>
      </c>
      <c r="E145" s="149">
        <v>190308</v>
      </c>
      <c r="F145" s="149">
        <v>158589</v>
      </c>
      <c r="G145" s="154">
        <v>95154</v>
      </c>
      <c r="H145" s="155">
        <v>272520</v>
      </c>
      <c r="I145" s="151">
        <v>204390</v>
      </c>
      <c r="J145" s="151">
        <v>170325</v>
      </c>
      <c r="K145" s="302">
        <v>102195</v>
      </c>
      <c r="L145" s="96"/>
      <c r="M145" s="309"/>
      <c r="N145" s="309"/>
      <c r="O145" s="309"/>
      <c r="P145" s="309"/>
    </row>
    <row r="146" spans="1:16" s="157" customFormat="1" ht="14.1" customHeight="1" x14ac:dyDescent="0.2">
      <c r="A146" s="156"/>
      <c r="B146" s="136"/>
      <c r="C146" s="60">
        <v>16</v>
      </c>
      <c r="D146" s="120">
        <v>257547</v>
      </c>
      <c r="E146" s="149">
        <v>193161</v>
      </c>
      <c r="F146" s="149">
        <v>160968</v>
      </c>
      <c r="G146" s="154">
        <v>96579</v>
      </c>
      <c r="H146" s="155">
        <v>276606</v>
      </c>
      <c r="I146" s="151">
        <v>207456</v>
      </c>
      <c r="J146" s="151">
        <v>172878</v>
      </c>
      <c r="K146" s="302">
        <v>103728</v>
      </c>
      <c r="L146" s="96"/>
      <c r="M146" s="309"/>
      <c r="N146" s="309"/>
      <c r="O146" s="309"/>
      <c r="P146" s="309"/>
    </row>
    <row r="147" spans="1:16" s="157" customFormat="1" ht="14.1" customHeight="1" x14ac:dyDescent="0.2">
      <c r="A147" s="156"/>
      <c r="B147" s="136"/>
      <c r="C147" s="60">
        <v>17</v>
      </c>
      <c r="D147" s="120">
        <v>261414</v>
      </c>
      <c r="E147" s="149">
        <v>196062</v>
      </c>
      <c r="F147" s="149">
        <v>163383</v>
      </c>
      <c r="G147" s="154">
        <v>98031</v>
      </c>
      <c r="H147" s="155">
        <v>280758</v>
      </c>
      <c r="I147" s="151">
        <v>210570</v>
      </c>
      <c r="J147" s="151">
        <v>175473</v>
      </c>
      <c r="K147" s="302">
        <v>105285</v>
      </c>
      <c r="L147" s="96"/>
      <c r="M147" s="309"/>
      <c r="N147" s="309"/>
      <c r="O147" s="309"/>
      <c r="P147" s="309"/>
    </row>
    <row r="148" spans="1:16" s="157" customFormat="1" ht="14.1" customHeight="1" x14ac:dyDescent="0.2">
      <c r="A148" s="156"/>
      <c r="B148" s="136"/>
      <c r="C148" s="60">
        <v>18</v>
      </c>
      <c r="D148" s="120">
        <v>265332</v>
      </c>
      <c r="E148" s="149">
        <v>198999</v>
      </c>
      <c r="F148" s="149">
        <v>165834</v>
      </c>
      <c r="G148" s="154">
        <v>99501</v>
      </c>
      <c r="H148" s="155">
        <v>284967</v>
      </c>
      <c r="I148" s="151">
        <v>213726</v>
      </c>
      <c r="J148" s="151">
        <v>178104</v>
      </c>
      <c r="K148" s="302">
        <v>106863</v>
      </c>
      <c r="L148" s="96"/>
      <c r="M148" s="309"/>
      <c r="N148" s="309"/>
      <c r="O148" s="309"/>
      <c r="P148" s="309"/>
    </row>
    <row r="149" spans="1:16" s="157" customFormat="1" ht="14.1" customHeight="1" x14ac:dyDescent="0.2">
      <c r="A149" s="156"/>
      <c r="B149" s="136"/>
      <c r="C149" s="60">
        <v>19</v>
      </c>
      <c r="D149" s="120">
        <v>269310</v>
      </c>
      <c r="E149" s="149">
        <v>201984</v>
      </c>
      <c r="F149" s="149">
        <v>168318</v>
      </c>
      <c r="G149" s="154">
        <v>100992</v>
      </c>
      <c r="H149" s="155">
        <v>289239</v>
      </c>
      <c r="I149" s="151">
        <v>216930</v>
      </c>
      <c r="J149" s="151">
        <v>180774</v>
      </c>
      <c r="K149" s="302">
        <v>108465</v>
      </c>
      <c r="L149" s="96"/>
      <c r="M149" s="309"/>
      <c r="N149" s="309"/>
      <c r="O149" s="309"/>
      <c r="P149" s="309"/>
    </row>
    <row r="150" spans="1:16" s="157" customFormat="1" ht="14.1" customHeight="1" x14ac:dyDescent="0.2">
      <c r="A150" s="156"/>
      <c r="B150" s="136"/>
      <c r="C150" s="60">
        <v>20</v>
      </c>
      <c r="D150" s="120">
        <v>273348</v>
      </c>
      <c r="E150" s="149">
        <v>205011</v>
      </c>
      <c r="F150" s="149">
        <v>170844</v>
      </c>
      <c r="G150" s="154">
        <v>102507</v>
      </c>
      <c r="H150" s="155">
        <v>293577</v>
      </c>
      <c r="I150" s="151">
        <v>220182</v>
      </c>
      <c r="J150" s="151">
        <v>183486</v>
      </c>
      <c r="K150" s="302">
        <v>110091</v>
      </c>
      <c r="L150" s="96"/>
      <c r="M150" s="309"/>
      <c r="N150" s="309"/>
      <c r="O150" s="309"/>
      <c r="P150" s="309"/>
    </row>
    <row r="151" spans="1:16" s="157" customFormat="1" ht="14.1" customHeight="1" x14ac:dyDescent="0.2">
      <c r="A151" s="156"/>
      <c r="B151" s="136"/>
      <c r="C151" s="60">
        <v>21</v>
      </c>
      <c r="D151" s="120">
        <v>277455</v>
      </c>
      <c r="E151" s="149">
        <v>208092</v>
      </c>
      <c r="F151" s="149">
        <v>173409</v>
      </c>
      <c r="G151" s="154">
        <v>104046</v>
      </c>
      <c r="H151" s="155">
        <v>297987</v>
      </c>
      <c r="I151" s="151">
        <v>223491</v>
      </c>
      <c r="J151" s="151">
        <v>186243</v>
      </c>
      <c r="K151" s="302">
        <v>111744</v>
      </c>
      <c r="L151" s="96"/>
      <c r="M151" s="309"/>
      <c r="N151" s="309"/>
      <c r="O151" s="309"/>
      <c r="P151" s="309"/>
    </row>
    <row r="152" spans="1:16" s="157" customFormat="1" ht="14.1" customHeight="1" x14ac:dyDescent="0.2">
      <c r="A152" s="156"/>
      <c r="B152" s="136"/>
      <c r="C152" s="60">
        <v>22</v>
      </c>
      <c r="D152" s="120">
        <v>281613</v>
      </c>
      <c r="E152" s="149">
        <v>211209</v>
      </c>
      <c r="F152" s="149">
        <v>176007</v>
      </c>
      <c r="G152" s="154">
        <v>105606</v>
      </c>
      <c r="H152" s="155">
        <v>302451</v>
      </c>
      <c r="I152" s="151">
        <v>226839</v>
      </c>
      <c r="J152" s="151">
        <v>189033</v>
      </c>
      <c r="K152" s="302">
        <v>113418</v>
      </c>
      <c r="L152" s="96"/>
      <c r="M152" s="309"/>
      <c r="N152" s="309"/>
      <c r="O152" s="309"/>
      <c r="P152" s="309"/>
    </row>
    <row r="153" spans="1:16" s="157" customFormat="1" ht="14.1" customHeight="1" x14ac:dyDescent="0.2">
      <c r="A153" s="156"/>
      <c r="B153" s="136"/>
      <c r="C153" s="60">
        <v>23</v>
      </c>
      <c r="D153" s="120">
        <v>285843</v>
      </c>
      <c r="E153" s="149">
        <v>214383</v>
      </c>
      <c r="F153" s="149">
        <v>178653</v>
      </c>
      <c r="G153" s="154">
        <v>107190</v>
      </c>
      <c r="H153" s="155">
        <v>306996</v>
      </c>
      <c r="I153" s="151">
        <v>230247</v>
      </c>
      <c r="J153" s="151">
        <v>191874</v>
      </c>
      <c r="K153" s="302">
        <v>115125</v>
      </c>
      <c r="L153" s="96"/>
      <c r="M153" s="309"/>
      <c r="N153" s="309"/>
      <c r="O153" s="309"/>
      <c r="P153" s="309"/>
    </row>
    <row r="154" spans="1:16" s="157" customFormat="1" ht="14.1" customHeight="1" x14ac:dyDescent="0.2">
      <c r="A154" s="156"/>
      <c r="B154" s="136"/>
      <c r="C154" s="60">
        <v>24</v>
      </c>
      <c r="D154" s="120">
        <v>290130</v>
      </c>
      <c r="E154" s="149">
        <v>217599</v>
      </c>
      <c r="F154" s="149">
        <v>181332</v>
      </c>
      <c r="G154" s="154">
        <v>108798</v>
      </c>
      <c r="H154" s="155">
        <v>311601</v>
      </c>
      <c r="I154" s="151">
        <v>233700</v>
      </c>
      <c r="J154" s="151">
        <v>194751</v>
      </c>
      <c r="K154" s="302">
        <v>116850</v>
      </c>
      <c r="L154" s="96"/>
      <c r="M154" s="309"/>
      <c r="N154" s="309"/>
      <c r="O154" s="309"/>
      <c r="P154" s="309"/>
    </row>
    <row r="155" spans="1:16" s="157" customFormat="1" ht="14.1" customHeight="1" x14ac:dyDescent="0.2">
      <c r="A155" s="156"/>
      <c r="B155" s="136"/>
      <c r="C155" s="60">
        <v>25</v>
      </c>
      <c r="D155" s="120">
        <v>294480</v>
      </c>
      <c r="E155" s="149">
        <v>220860</v>
      </c>
      <c r="F155" s="149">
        <v>184050</v>
      </c>
      <c r="G155" s="154">
        <v>110430</v>
      </c>
      <c r="H155" s="155">
        <v>316272</v>
      </c>
      <c r="I155" s="151">
        <v>237204</v>
      </c>
      <c r="J155" s="151">
        <v>197670</v>
      </c>
      <c r="K155" s="302">
        <v>118602</v>
      </c>
      <c r="L155" s="96"/>
      <c r="M155" s="309"/>
      <c r="N155" s="309"/>
      <c r="O155" s="309"/>
      <c r="P155" s="309"/>
    </row>
    <row r="156" spans="1:16" s="157" customFormat="1" ht="14.1" customHeight="1" x14ac:dyDescent="0.2">
      <c r="A156" s="156"/>
      <c r="B156" s="136"/>
      <c r="C156" s="60">
        <v>26</v>
      </c>
      <c r="D156" s="120">
        <v>298905</v>
      </c>
      <c r="E156" s="149">
        <v>224178</v>
      </c>
      <c r="F156" s="149">
        <v>186816</v>
      </c>
      <c r="G156" s="154">
        <v>112089</v>
      </c>
      <c r="H156" s="155">
        <v>321024</v>
      </c>
      <c r="I156" s="151">
        <v>240768</v>
      </c>
      <c r="J156" s="151">
        <v>200640</v>
      </c>
      <c r="K156" s="302">
        <v>120384</v>
      </c>
      <c r="L156" s="96"/>
      <c r="M156" s="309"/>
      <c r="N156" s="309"/>
      <c r="O156" s="309"/>
      <c r="P156" s="309"/>
    </row>
    <row r="157" spans="1:16" s="157" customFormat="1" ht="14.1" customHeight="1" x14ac:dyDescent="0.2">
      <c r="A157" s="156"/>
      <c r="B157" s="136"/>
      <c r="C157" s="60">
        <v>27</v>
      </c>
      <c r="D157" s="120">
        <v>303384</v>
      </c>
      <c r="E157" s="149">
        <v>227538</v>
      </c>
      <c r="F157" s="149">
        <v>189615</v>
      </c>
      <c r="G157" s="154">
        <v>113769</v>
      </c>
      <c r="H157" s="155">
        <v>325833</v>
      </c>
      <c r="I157" s="151">
        <v>244374</v>
      </c>
      <c r="J157" s="151">
        <v>203646</v>
      </c>
      <c r="K157" s="302">
        <v>122187</v>
      </c>
      <c r="L157" s="96"/>
      <c r="M157" s="309"/>
      <c r="N157" s="309"/>
      <c r="O157" s="309"/>
      <c r="P157" s="309"/>
    </row>
    <row r="158" spans="1:16" s="157" customFormat="1" ht="14.1" customHeight="1" x14ac:dyDescent="0.2">
      <c r="A158" s="156"/>
      <c r="B158" s="136"/>
      <c r="C158" s="60">
        <v>28</v>
      </c>
      <c r="D158" s="120">
        <v>307935</v>
      </c>
      <c r="E158" s="149">
        <v>230952</v>
      </c>
      <c r="F158" s="149">
        <v>192459</v>
      </c>
      <c r="G158" s="154">
        <v>115476</v>
      </c>
      <c r="H158" s="155">
        <v>330723</v>
      </c>
      <c r="I158" s="151">
        <v>248043</v>
      </c>
      <c r="J158" s="151">
        <v>206703</v>
      </c>
      <c r="K158" s="302">
        <v>124020</v>
      </c>
      <c r="L158" s="96"/>
      <c r="M158" s="309"/>
      <c r="N158" s="309"/>
      <c r="O158" s="309"/>
      <c r="P158" s="309"/>
    </row>
    <row r="159" spans="1:16" s="157" customFormat="1" ht="14.1" customHeight="1" x14ac:dyDescent="0.2">
      <c r="A159" s="156"/>
      <c r="B159" s="136"/>
      <c r="C159" s="60">
        <v>29</v>
      </c>
      <c r="D159" s="120">
        <v>312558</v>
      </c>
      <c r="E159" s="149">
        <v>234420</v>
      </c>
      <c r="F159" s="149">
        <v>195348</v>
      </c>
      <c r="G159" s="154">
        <v>117210</v>
      </c>
      <c r="H159" s="155">
        <v>335688</v>
      </c>
      <c r="I159" s="151">
        <v>251766</v>
      </c>
      <c r="J159" s="151">
        <v>209805</v>
      </c>
      <c r="K159" s="302">
        <v>125883</v>
      </c>
      <c r="L159" s="96"/>
      <c r="M159" s="309"/>
      <c r="N159" s="309"/>
      <c r="O159" s="309"/>
      <c r="P159" s="309"/>
    </row>
    <row r="160" spans="1:16" s="157" customFormat="1" ht="14.1" customHeight="1" thickBot="1" x14ac:dyDescent="0.25">
      <c r="A160" s="156"/>
      <c r="B160" s="137"/>
      <c r="C160" s="61">
        <v>30</v>
      </c>
      <c r="D160" s="120">
        <v>317241</v>
      </c>
      <c r="E160" s="149">
        <v>237930</v>
      </c>
      <c r="F160" s="149">
        <v>198276</v>
      </c>
      <c r="G160" s="154">
        <v>118965</v>
      </c>
      <c r="H160" s="121">
        <v>340716</v>
      </c>
      <c r="I160" s="150">
        <v>255537</v>
      </c>
      <c r="J160" s="150">
        <v>212949</v>
      </c>
      <c r="K160" s="299">
        <v>127770</v>
      </c>
      <c r="L160" s="96"/>
      <c r="M160" s="309"/>
      <c r="N160" s="309"/>
      <c r="O160" s="309"/>
      <c r="P160" s="309"/>
    </row>
    <row r="161" spans="1:16" s="157" customFormat="1" ht="14.1" customHeight="1" x14ac:dyDescent="0.2">
      <c r="A161" s="156">
        <v>11</v>
      </c>
      <c r="B161" s="393" t="s">
        <v>844</v>
      </c>
      <c r="C161" s="429">
        <v>1</v>
      </c>
      <c r="D161" s="431">
        <v>131601</v>
      </c>
      <c r="E161" s="433">
        <v>98700</v>
      </c>
      <c r="F161" s="433">
        <v>82251</v>
      </c>
      <c r="G161" s="441">
        <v>49350</v>
      </c>
      <c r="H161" s="431">
        <v>141339</v>
      </c>
      <c r="I161" s="433">
        <v>106005</v>
      </c>
      <c r="J161" s="433">
        <v>88338</v>
      </c>
      <c r="K161" s="441">
        <v>53001</v>
      </c>
      <c r="L161" s="96"/>
      <c r="M161" s="309"/>
      <c r="N161" s="309"/>
      <c r="O161" s="309"/>
      <c r="P161" s="309"/>
    </row>
    <row r="162" spans="1:16" s="157" customFormat="1" ht="14.1" customHeight="1" thickBot="1" x14ac:dyDescent="0.25">
      <c r="A162" s="156"/>
      <c r="B162" s="392"/>
      <c r="C162" s="430"/>
      <c r="D162" s="432"/>
      <c r="E162" s="434"/>
      <c r="F162" s="434"/>
      <c r="G162" s="442"/>
      <c r="H162" s="432"/>
      <c r="I162" s="434"/>
      <c r="J162" s="434"/>
      <c r="K162" s="442"/>
      <c r="L162" s="96"/>
      <c r="M162" s="309"/>
      <c r="N162" s="309"/>
      <c r="O162" s="309"/>
      <c r="P162" s="309"/>
    </row>
    <row r="163" spans="1:16" s="157" customFormat="1" ht="14.1" customHeight="1" x14ac:dyDescent="0.2">
      <c r="A163" s="156">
        <v>12</v>
      </c>
      <c r="B163" s="393" t="s">
        <v>845</v>
      </c>
      <c r="C163" s="429">
        <v>1</v>
      </c>
      <c r="D163" s="431">
        <v>152727</v>
      </c>
      <c r="E163" s="433">
        <v>114546</v>
      </c>
      <c r="F163" s="433">
        <v>95454</v>
      </c>
      <c r="G163" s="441">
        <v>57273</v>
      </c>
      <c r="H163" s="431">
        <v>164028</v>
      </c>
      <c r="I163" s="433">
        <v>123021</v>
      </c>
      <c r="J163" s="433">
        <v>102519</v>
      </c>
      <c r="K163" s="441">
        <v>61512</v>
      </c>
      <c r="L163" s="96"/>
      <c r="M163" s="309"/>
      <c r="N163" s="309"/>
      <c r="O163" s="309"/>
      <c r="P163" s="309"/>
    </row>
    <row r="164" spans="1:16" s="157" customFormat="1" ht="14.1" customHeight="1" thickBot="1" x14ac:dyDescent="0.25">
      <c r="A164" s="156"/>
      <c r="B164" s="392"/>
      <c r="C164" s="430"/>
      <c r="D164" s="432"/>
      <c r="E164" s="434"/>
      <c r="F164" s="434"/>
      <c r="G164" s="442"/>
      <c r="H164" s="432"/>
      <c r="I164" s="434"/>
      <c r="J164" s="434"/>
      <c r="K164" s="442"/>
      <c r="L164" s="96"/>
      <c r="M164" s="309"/>
      <c r="N164" s="309"/>
      <c r="O164" s="309"/>
      <c r="P164" s="309"/>
    </row>
    <row r="165" spans="1:16" s="157" customFormat="1" ht="14.1" customHeight="1" x14ac:dyDescent="0.2">
      <c r="A165" s="156">
        <v>13</v>
      </c>
      <c r="B165" s="393" t="s">
        <v>846</v>
      </c>
      <c r="C165" s="56">
        <v>1</v>
      </c>
      <c r="D165" s="119">
        <v>199944</v>
      </c>
      <c r="E165" s="148">
        <v>149958</v>
      </c>
      <c r="F165" s="148">
        <v>124965</v>
      </c>
      <c r="G165" s="153">
        <v>74979</v>
      </c>
      <c r="H165" s="155">
        <v>214740</v>
      </c>
      <c r="I165" s="151">
        <v>161055</v>
      </c>
      <c r="J165" s="151">
        <v>134214</v>
      </c>
      <c r="K165" s="302">
        <v>80529</v>
      </c>
      <c r="L165" s="96"/>
      <c r="M165" s="309"/>
      <c r="N165" s="309"/>
      <c r="O165" s="309"/>
      <c r="P165" s="309"/>
    </row>
    <row r="166" spans="1:16" s="157" customFormat="1" ht="14.1" customHeight="1" x14ac:dyDescent="0.2">
      <c r="A166" s="156"/>
      <c r="B166" s="391"/>
      <c r="C166" s="60">
        <v>2</v>
      </c>
      <c r="D166" s="120">
        <v>202944</v>
      </c>
      <c r="E166" s="149">
        <v>152208</v>
      </c>
      <c r="F166" s="149">
        <v>126840</v>
      </c>
      <c r="G166" s="154">
        <v>76104</v>
      </c>
      <c r="H166" s="155">
        <v>217962</v>
      </c>
      <c r="I166" s="151">
        <v>163473</v>
      </c>
      <c r="J166" s="151">
        <v>136227</v>
      </c>
      <c r="K166" s="302">
        <v>81735</v>
      </c>
      <c r="L166" s="96"/>
      <c r="M166" s="309"/>
      <c r="N166" s="309"/>
      <c r="O166" s="309"/>
      <c r="P166" s="309"/>
    </row>
    <row r="167" spans="1:16" s="157" customFormat="1" ht="14.1" customHeight="1" x14ac:dyDescent="0.2">
      <c r="A167" s="156"/>
      <c r="B167" s="391"/>
      <c r="C167" s="60">
        <v>3</v>
      </c>
      <c r="D167" s="120">
        <v>205989</v>
      </c>
      <c r="E167" s="149">
        <v>154491</v>
      </c>
      <c r="F167" s="149">
        <v>128742</v>
      </c>
      <c r="G167" s="154">
        <v>77247</v>
      </c>
      <c r="H167" s="155">
        <v>221232</v>
      </c>
      <c r="I167" s="151">
        <v>165924</v>
      </c>
      <c r="J167" s="151">
        <v>138270</v>
      </c>
      <c r="K167" s="302">
        <v>82962</v>
      </c>
      <c r="L167" s="96"/>
      <c r="M167" s="309"/>
      <c r="N167" s="309"/>
      <c r="O167" s="309"/>
      <c r="P167" s="309"/>
    </row>
    <row r="168" spans="1:16" s="157" customFormat="1" ht="14.1" customHeight="1" x14ac:dyDescent="0.2">
      <c r="A168" s="156"/>
      <c r="B168" s="136"/>
      <c r="C168" s="60">
        <v>4</v>
      </c>
      <c r="D168" s="120">
        <v>209082</v>
      </c>
      <c r="E168" s="149">
        <v>156813</v>
      </c>
      <c r="F168" s="149">
        <v>130677</v>
      </c>
      <c r="G168" s="154">
        <v>78405</v>
      </c>
      <c r="H168" s="155">
        <v>224553</v>
      </c>
      <c r="I168" s="151">
        <v>168414</v>
      </c>
      <c r="J168" s="151">
        <v>140346</v>
      </c>
      <c r="K168" s="302">
        <v>84207</v>
      </c>
      <c r="L168" s="96"/>
      <c r="M168" s="309"/>
      <c r="N168" s="309"/>
      <c r="O168" s="309"/>
      <c r="P168" s="309"/>
    </row>
    <row r="169" spans="1:16" s="157" customFormat="1" ht="14.1" customHeight="1" x14ac:dyDescent="0.2">
      <c r="A169" s="156"/>
      <c r="B169" s="136"/>
      <c r="C169" s="60">
        <v>5</v>
      </c>
      <c r="D169" s="120">
        <v>212217</v>
      </c>
      <c r="E169" s="149">
        <v>159162</v>
      </c>
      <c r="F169" s="149">
        <v>132636</v>
      </c>
      <c r="G169" s="154">
        <v>79581</v>
      </c>
      <c r="H169" s="155">
        <v>227922</v>
      </c>
      <c r="I169" s="151">
        <v>170943</v>
      </c>
      <c r="J169" s="151">
        <v>142452</v>
      </c>
      <c r="K169" s="302">
        <v>85470</v>
      </c>
      <c r="L169" s="96"/>
      <c r="M169" s="309"/>
      <c r="N169" s="309"/>
      <c r="O169" s="309"/>
      <c r="P169" s="309"/>
    </row>
    <row r="170" spans="1:16" s="157" customFormat="1" ht="14.1" customHeight="1" thickBot="1" x14ac:dyDescent="0.25">
      <c r="A170" s="156"/>
      <c r="B170" s="137"/>
      <c r="C170" s="61">
        <v>6</v>
      </c>
      <c r="D170" s="120">
        <v>215400</v>
      </c>
      <c r="E170" s="149">
        <v>161550</v>
      </c>
      <c r="F170" s="149">
        <v>134625</v>
      </c>
      <c r="G170" s="154">
        <v>80775</v>
      </c>
      <c r="H170" s="121">
        <v>231339</v>
      </c>
      <c r="I170" s="150">
        <v>173505</v>
      </c>
      <c r="J170" s="150">
        <v>144588</v>
      </c>
      <c r="K170" s="299">
        <v>86751</v>
      </c>
      <c r="L170" s="96"/>
      <c r="M170" s="309"/>
      <c r="N170" s="309"/>
      <c r="O170" s="309"/>
      <c r="P170" s="309"/>
    </row>
    <row r="171" spans="1:16" s="157" customFormat="1" ht="14.1" customHeight="1" x14ac:dyDescent="0.2">
      <c r="A171" s="156">
        <v>14</v>
      </c>
      <c r="B171" s="393" t="s">
        <v>847</v>
      </c>
      <c r="C171" s="56">
        <v>1</v>
      </c>
      <c r="D171" s="119">
        <v>273348</v>
      </c>
      <c r="E171" s="148">
        <v>205011</v>
      </c>
      <c r="F171" s="148">
        <v>170844</v>
      </c>
      <c r="G171" s="153">
        <v>102507</v>
      </c>
      <c r="H171" s="155">
        <v>293577</v>
      </c>
      <c r="I171" s="151">
        <v>220182</v>
      </c>
      <c r="J171" s="151">
        <v>183486</v>
      </c>
      <c r="K171" s="302">
        <v>110091</v>
      </c>
      <c r="L171" s="96"/>
      <c r="M171" s="309"/>
      <c r="N171" s="309"/>
      <c r="O171" s="309"/>
      <c r="P171" s="309"/>
    </row>
    <row r="172" spans="1:16" s="157" customFormat="1" ht="14.1" customHeight="1" x14ac:dyDescent="0.2">
      <c r="A172" s="156"/>
      <c r="B172" s="391"/>
      <c r="C172" s="60">
        <v>2</v>
      </c>
      <c r="D172" s="120">
        <v>277455</v>
      </c>
      <c r="E172" s="149">
        <v>208092</v>
      </c>
      <c r="F172" s="149">
        <v>173409</v>
      </c>
      <c r="G172" s="154">
        <v>104046</v>
      </c>
      <c r="H172" s="155">
        <v>297987</v>
      </c>
      <c r="I172" s="151">
        <v>223491</v>
      </c>
      <c r="J172" s="151">
        <v>186243</v>
      </c>
      <c r="K172" s="302">
        <v>111744</v>
      </c>
      <c r="L172" s="96"/>
      <c r="M172" s="309"/>
      <c r="N172" s="309"/>
      <c r="O172" s="309"/>
      <c r="P172" s="309"/>
    </row>
    <row r="173" spans="1:16" s="157" customFormat="1" ht="14.1" customHeight="1" x14ac:dyDescent="0.2">
      <c r="A173" s="156"/>
      <c r="B173" s="391"/>
      <c r="C173" s="60">
        <v>3</v>
      </c>
      <c r="D173" s="120">
        <v>281613</v>
      </c>
      <c r="E173" s="149">
        <v>211209</v>
      </c>
      <c r="F173" s="149">
        <v>176007</v>
      </c>
      <c r="G173" s="154">
        <v>105606</v>
      </c>
      <c r="H173" s="155">
        <v>302451</v>
      </c>
      <c r="I173" s="151">
        <v>226839</v>
      </c>
      <c r="J173" s="151">
        <v>189033</v>
      </c>
      <c r="K173" s="302">
        <v>113418</v>
      </c>
      <c r="L173" s="96"/>
      <c r="M173" s="309"/>
      <c r="N173" s="309"/>
      <c r="O173" s="309"/>
      <c r="P173" s="309"/>
    </row>
    <row r="174" spans="1:16" s="157" customFormat="1" ht="14.1" customHeight="1" x14ac:dyDescent="0.2">
      <c r="A174" s="156"/>
      <c r="B174" s="391"/>
      <c r="C174" s="60">
        <v>4</v>
      </c>
      <c r="D174" s="120">
        <v>285843</v>
      </c>
      <c r="E174" s="149">
        <v>214383</v>
      </c>
      <c r="F174" s="149">
        <v>178653</v>
      </c>
      <c r="G174" s="154">
        <v>107190</v>
      </c>
      <c r="H174" s="155">
        <v>306996</v>
      </c>
      <c r="I174" s="151">
        <v>230247</v>
      </c>
      <c r="J174" s="151">
        <v>191874</v>
      </c>
      <c r="K174" s="302">
        <v>115125</v>
      </c>
      <c r="L174" s="96"/>
      <c r="M174" s="309"/>
      <c r="N174" s="309"/>
      <c r="O174" s="309"/>
      <c r="P174" s="309"/>
    </row>
    <row r="175" spans="1:16" s="157" customFormat="1" ht="14.1" customHeight="1" x14ac:dyDescent="0.2">
      <c r="A175" s="156"/>
      <c r="B175" s="391"/>
      <c r="C175" s="60">
        <v>5</v>
      </c>
      <c r="D175" s="120">
        <v>290130</v>
      </c>
      <c r="E175" s="149">
        <v>217599</v>
      </c>
      <c r="F175" s="149">
        <v>181332</v>
      </c>
      <c r="G175" s="154">
        <v>108798</v>
      </c>
      <c r="H175" s="155">
        <v>311601</v>
      </c>
      <c r="I175" s="151">
        <v>233700</v>
      </c>
      <c r="J175" s="151">
        <v>194751</v>
      </c>
      <c r="K175" s="302">
        <v>116850</v>
      </c>
      <c r="L175" s="96"/>
      <c r="M175" s="309"/>
      <c r="N175" s="309"/>
      <c r="O175" s="309"/>
      <c r="P175" s="309"/>
    </row>
    <row r="176" spans="1:16" s="157" customFormat="1" ht="14.1" customHeight="1" x14ac:dyDescent="0.2">
      <c r="A176" s="156"/>
      <c r="B176" s="391"/>
      <c r="C176" s="60">
        <v>6</v>
      </c>
      <c r="D176" s="120">
        <v>294480</v>
      </c>
      <c r="E176" s="149">
        <v>220860</v>
      </c>
      <c r="F176" s="149">
        <v>184050</v>
      </c>
      <c r="G176" s="154">
        <v>110430</v>
      </c>
      <c r="H176" s="155">
        <v>316272</v>
      </c>
      <c r="I176" s="151">
        <v>237204</v>
      </c>
      <c r="J176" s="151">
        <v>197670</v>
      </c>
      <c r="K176" s="302">
        <v>118602</v>
      </c>
      <c r="L176" s="96"/>
      <c r="M176" s="309"/>
      <c r="N176" s="309"/>
      <c r="O176" s="309"/>
      <c r="P176" s="309"/>
    </row>
    <row r="177" spans="1:16" s="157" customFormat="1" ht="14.1" customHeight="1" x14ac:dyDescent="0.2">
      <c r="A177" s="156"/>
      <c r="B177" s="391"/>
      <c r="C177" s="60">
        <v>7</v>
      </c>
      <c r="D177" s="120">
        <v>298905</v>
      </c>
      <c r="E177" s="149">
        <v>224178</v>
      </c>
      <c r="F177" s="149">
        <v>186816</v>
      </c>
      <c r="G177" s="154">
        <v>112089</v>
      </c>
      <c r="H177" s="155">
        <v>321024</v>
      </c>
      <c r="I177" s="151">
        <v>240768</v>
      </c>
      <c r="J177" s="151">
        <v>200640</v>
      </c>
      <c r="K177" s="302">
        <v>120384</v>
      </c>
      <c r="L177" s="96"/>
      <c r="M177" s="309"/>
      <c r="N177" s="309"/>
      <c r="O177" s="309"/>
      <c r="P177" s="309"/>
    </row>
    <row r="178" spans="1:16" s="157" customFormat="1" ht="14.1" customHeight="1" x14ac:dyDescent="0.2">
      <c r="A178" s="156"/>
      <c r="B178" s="391"/>
      <c r="C178" s="60">
        <v>8</v>
      </c>
      <c r="D178" s="120">
        <v>303384</v>
      </c>
      <c r="E178" s="149">
        <v>227538</v>
      </c>
      <c r="F178" s="149">
        <v>189615</v>
      </c>
      <c r="G178" s="154">
        <v>113769</v>
      </c>
      <c r="H178" s="155">
        <v>325833</v>
      </c>
      <c r="I178" s="151">
        <v>244374</v>
      </c>
      <c r="J178" s="151">
        <v>203646</v>
      </c>
      <c r="K178" s="302">
        <v>122187</v>
      </c>
      <c r="L178" s="96"/>
      <c r="M178" s="309"/>
      <c r="N178" s="309"/>
      <c r="O178" s="309"/>
      <c r="P178" s="309"/>
    </row>
    <row r="179" spans="1:16" s="157" customFormat="1" ht="14.1" customHeight="1" x14ac:dyDescent="0.2">
      <c r="A179" s="156"/>
      <c r="B179" s="391"/>
      <c r="C179" s="60">
        <v>9</v>
      </c>
      <c r="D179" s="120">
        <v>307935</v>
      </c>
      <c r="E179" s="149">
        <v>230952</v>
      </c>
      <c r="F179" s="149">
        <v>192459</v>
      </c>
      <c r="G179" s="154">
        <v>115476</v>
      </c>
      <c r="H179" s="155">
        <v>330723</v>
      </c>
      <c r="I179" s="151">
        <v>248043</v>
      </c>
      <c r="J179" s="151">
        <v>206703</v>
      </c>
      <c r="K179" s="302">
        <v>124020</v>
      </c>
      <c r="L179" s="96"/>
      <c r="M179" s="309"/>
      <c r="N179" s="309"/>
      <c r="O179" s="309"/>
      <c r="P179" s="309"/>
    </row>
    <row r="180" spans="1:16" s="157" customFormat="1" ht="14.1" customHeight="1" x14ac:dyDescent="0.2">
      <c r="A180" s="156"/>
      <c r="B180" s="391"/>
      <c r="C180" s="60">
        <v>10</v>
      </c>
      <c r="D180" s="120">
        <v>312558</v>
      </c>
      <c r="E180" s="149">
        <v>234420</v>
      </c>
      <c r="F180" s="149">
        <v>195348</v>
      </c>
      <c r="G180" s="154">
        <v>117210</v>
      </c>
      <c r="H180" s="155">
        <v>335688</v>
      </c>
      <c r="I180" s="151">
        <v>251766</v>
      </c>
      <c r="J180" s="151">
        <v>209805</v>
      </c>
      <c r="K180" s="302">
        <v>125883</v>
      </c>
      <c r="L180" s="96"/>
      <c r="M180" s="309"/>
      <c r="N180" s="309"/>
      <c r="O180" s="309"/>
      <c r="P180" s="309"/>
    </row>
    <row r="181" spans="1:16" s="157" customFormat="1" ht="14.1" customHeight="1" x14ac:dyDescent="0.2">
      <c r="A181" s="156"/>
      <c r="B181" s="391"/>
      <c r="C181" s="60">
        <v>11</v>
      </c>
      <c r="D181" s="120">
        <v>317241</v>
      </c>
      <c r="E181" s="149">
        <v>237930</v>
      </c>
      <c r="F181" s="149">
        <v>198276</v>
      </c>
      <c r="G181" s="154">
        <v>118965</v>
      </c>
      <c r="H181" s="155">
        <v>340716</v>
      </c>
      <c r="I181" s="151">
        <v>255537</v>
      </c>
      <c r="J181" s="151">
        <v>212949</v>
      </c>
      <c r="K181" s="302">
        <v>127770</v>
      </c>
      <c r="L181" s="96"/>
      <c r="M181" s="309"/>
      <c r="N181" s="309"/>
      <c r="O181" s="309"/>
      <c r="P181" s="309"/>
    </row>
    <row r="182" spans="1:16" s="157" customFormat="1" ht="14.1" customHeight="1" x14ac:dyDescent="0.2">
      <c r="A182" s="156"/>
      <c r="B182" s="391"/>
      <c r="C182" s="60">
        <v>12</v>
      </c>
      <c r="D182" s="120">
        <v>321996</v>
      </c>
      <c r="E182" s="149">
        <v>241497</v>
      </c>
      <c r="F182" s="149">
        <v>201249</v>
      </c>
      <c r="G182" s="154">
        <v>120750</v>
      </c>
      <c r="H182" s="155">
        <v>345825</v>
      </c>
      <c r="I182" s="151">
        <v>259368</v>
      </c>
      <c r="J182" s="151">
        <v>216141</v>
      </c>
      <c r="K182" s="302">
        <v>129684</v>
      </c>
      <c r="L182" s="96"/>
      <c r="M182" s="309"/>
      <c r="N182" s="309"/>
      <c r="O182" s="309"/>
      <c r="P182" s="309"/>
    </row>
    <row r="183" spans="1:16" s="157" customFormat="1" ht="14.1" customHeight="1" x14ac:dyDescent="0.2">
      <c r="A183" s="156"/>
      <c r="B183" s="391"/>
      <c r="C183" s="60">
        <v>13</v>
      </c>
      <c r="D183" s="120">
        <v>326829</v>
      </c>
      <c r="E183" s="149">
        <v>245121</v>
      </c>
      <c r="F183" s="149">
        <v>204267</v>
      </c>
      <c r="G183" s="154">
        <v>122562</v>
      </c>
      <c r="H183" s="155">
        <v>351015</v>
      </c>
      <c r="I183" s="151">
        <v>263262</v>
      </c>
      <c r="J183" s="151">
        <v>219384</v>
      </c>
      <c r="K183" s="302">
        <v>131631</v>
      </c>
      <c r="L183" s="96"/>
      <c r="M183" s="309"/>
      <c r="N183" s="309"/>
      <c r="O183" s="309"/>
      <c r="P183" s="309"/>
    </row>
    <row r="184" spans="1:16" s="157" customFormat="1" ht="14.1" customHeight="1" x14ac:dyDescent="0.2">
      <c r="A184" s="156"/>
      <c r="B184" s="391"/>
      <c r="C184" s="60">
        <v>14</v>
      </c>
      <c r="D184" s="120">
        <v>331734</v>
      </c>
      <c r="E184" s="149">
        <v>248802</v>
      </c>
      <c r="F184" s="149">
        <v>207333</v>
      </c>
      <c r="G184" s="154">
        <v>124401</v>
      </c>
      <c r="H184" s="155">
        <v>356283</v>
      </c>
      <c r="I184" s="151">
        <v>267213</v>
      </c>
      <c r="J184" s="151">
        <v>222678</v>
      </c>
      <c r="K184" s="302">
        <v>133605</v>
      </c>
      <c r="L184" s="96"/>
      <c r="M184" s="309"/>
      <c r="N184" s="309"/>
      <c r="O184" s="309"/>
      <c r="P184" s="309"/>
    </row>
    <row r="185" spans="1:16" s="157" customFormat="1" ht="14.1" customHeight="1" x14ac:dyDescent="0.2">
      <c r="A185" s="156"/>
      <c r="B185" s="391"/>
      <c r="C185" s="60">
        <v>15</v>
      </c>
      <c r="D185" s="120">
        <v>336708</v>
      </c>
      <c r="E185" s="149">
        <v>252531</v>
      </c>
      <c r="F185" s="149">
        <v>210444</v>
      </c>
      <c r="G185" s="154">
        <v>126267</v>
      </c>
      <c r="H185" s="155">
        <v>361623</v>
      </c>
      <c r="I185" s="151">
        <v>271218</v>
      </c>
      <c r="J185" s="151">
        <v>226014</v>
      </c>
      <c r="K185" s="302">
        <v>135609</v>
      </c>
      <c r="L185" s="96"/>
      <c r="M185" s="309"/>
      <c r="N185" s="309"/>
      <c r="O185" s="309"/>
      <c r="P185" s="309"/>
    </row>
    <row r="186" spans="1:16" s="157" customFormat="1" ht="14.1" customHeight="1" x14ac:dyDescent="0.2">
      <c r="A186" s="156"/>
      <c r="B186" s="391"/>
      <c r="C186" s="60">
        <v>16</v>
      </c>
      <c r="D186" s="120">
        <v>341757</v>
      </c>
      <c r="E186" s="149">
        <v>256317</v>
      </c>
      <c r="F186" s="149">
        <v>213597</v>
      </c>
      <c r="G186" s="154">
        <v>128160</v>
      </c>
      <c r="H186" s="155">
        <v>367047</v>
      </c>
      <c r="I186" s="151">
        <v>275286</v>
      </c>
      <c r="J186" s="151">
        <v>229404</v>
      </c>
      <c r="K186" s="302">
        <v>137643</v>
      </c>
      <c r="L186" s="96"/>
      <c r="M186" s="309"/>
      <c r="N186" s="309"/>
      <c r="O186" s="309"/>
      <c r="P186" s="309"/>
    </row>
    <row r="187" spans="1:16" s="157" customFormat="1" ht="14.1" customHeight="1" x14ac:dyDescent="0.2">
      <c r="A187" s="156"/>
      <c r="B187" s="391"/>
      <c r="C187" s="60">
        <v>17</v>
      </c>
      <c r="D187" s="120">
        <v>346884</v>
      </c>
      <c r="E187" s="149">
        <v>260163</v>
      </c>
      <c r="F187" s="149">
        <v>216804</v>
      </c>
      <c r="G187" s="154">
        <v>130083</v>
      </c>
      <c r="H187" s="155">
        <v>372552</v>
      </c>
      <c r="I187" s="151">
        <v>279414</v>
      </c>
      <c r="J187" s="151">
        <v>232845</v>
      </c>
      <c r="K187" s="302">
        <v>139707</v>
      </c>
      <c r="L187" s="96"/>
      <c r="M187" s="309"/>
      <c r="N187" s="309"/>
      <c r="O187" s="309"/>
      <c r="P187" s="309"/>
    </row>
    <row r="188" spans="1:16" s="157" customFormat="1" ht="14.1" customHeight="1" x14ac:dyDescent="0.2">
      <c r="A188" s="156"/>
      <c r="B188" s="391"/>
      <c r="C188" s="60">
        <v>18</v>
      </c>
      <c r="D188" s="120">
        <v>352092</v>
      </c>
      <c r="E188" s="149">
        <v>264069</v>
      </c>
      <c r="F188" s="149">
        <v>220059</v>
      </c>
      <c r="G188" s="154">
        <v>132036</v>
      </c>
      <c r="H188" s="155">
        <v>378147</v>
      </c>
      <c r="I188" s="151">
        <v>283611</v>
      </c>
      <c r="J188" s="151">
        <v>236343</v>
      </c>
      <c r="K188" s="302">
        <v>141804</v>
      </c>
      <c r="L188" s="96"/>
      <c r="M188" s="309"/>
      <c r="N188" s="309"/>
      <c r="O188" s="309"/>
      <c r="P188" s="309"/>
    </row>
    <row r="189" spans="1:16" s="157" customFormat="1" ht="14.1" customHeight="1" thickBot="1" x14ac:dyDescent="0.25">
      <c r="A189" s="156"/>
      <c r="B189" s="391"/>
      <c r="C189" s="60">
        <v>19</v>
      </c>
      <c r="D189" s="120">
        <v>357381</v>
      </c>
      <c r="E189" s="149">
        <v>268035</v>
      </c>
      <c r="F189" s="149">
        <v>223362</v>
      </c>
      <c r="G189" s="154">
        <v>134019</v>
      </c>
      <c r="H189" s="155">
        <v>383826</v>
      </c>
      <c r="I189" s="151">
        <v>287871</v>
      </c>
      <c r="J189" s="151">
        <v>239892</v>
      </c>
      <c r="K189" s="302">
        <v>143934</v>
      </c>
      <c r="L189" s="96"/>
      <c r="M189" s="309"/>
      <c r="N189" s="309"/>
      <c r="O189" s="309"/>
      <c r="P189" s="309"/>
    </row>
    <row r="190" spans="1:16" s="157" customFormat="1" ht="27" customHeight="1" thickBot="1" x14ac:dyDescent="0.25">
      <c r="A190" s="156"/>
      <c r="B190" s="391"/>
      <c r="C190" s="60"/>
      <c r="D190" s="443" t="s">
        <v>985</v>
      </c>
      <c r="E190" s="444"/>
      <c r="F190" s="444"/>
      <c r="G190" s="445"/>
      <c r="H190" s="443" t="s">
        <v>985</v>
      </c>
      <c r="I190" s="444"/>
      <c r="J190" s="444"/>
      <c r="K190" s="445"/>
      <c r="L190" s="96"/>
      <c r="M190" s="309"/>
      <c r="N190" s="309"/>
      <c r="O190" s="309"/>
      <c r="P190" s="309"/>
    </row>
    <row r="191" spans="1:16" s="157" customFormat="1" ht="14.1" customHeight="1" x14ac:dyDescent="0.2">
      <c r="A191" s="156"/>
      <c r="B191" s="391"/>
      <c r="C191" s="60">
        <v>20</v>
      </c>
      <c r="D191" s="120">
        <v>515853</v>
      </c>
      <c r="E191" s="149">
        <v>386889</v>
      </c>
      <c r="F191" s="149">
        <v>322407</v>
      </c>
      <c r="G191" s="154">
        <v>193446</v>
      </c>
      <c r="H191" s="119">
        <v>554025</v>
      </c>
      <c r="I191" s="148">
        <v>415518</v>
      </c>
      <c r="J191" s="148">
        <v>346266</v>
      </c>
      <c r="K191" s="153">
        <v>207759</v>
      </c>
      <c r="L191" s="96"/>
      <c r="M191" s="309"/>
      <c r="N191" s="309"/>
      <c r="O191" s="309"/>
      <c r="P191" s="309"/>
    </row>
    <row r="192" spans="1:16" s="157" customFormat="1" ht="14.1" customHeight="1" x14ac:dyDescent="0.2">
      <c r="A192" s="156"/>
      <c r="B192" s="391"/>
      <c r="C192" s="60">
        <v>21</v>
      </c>
      <c r="D192" s="120">
        <v>523590</v>
      </c>
      <c r="E192" s="149">
        <v>392694</v>
      </c>
      <c r="F192" s="149">
        <v>327243</v>
      </c>
      <c r="G192" s="154">
        <v>196347</v>
      </c>
      <c r="H192" s="155">
        <v>562335</v>
      </c>
      <c r="I192" s="151">
        <v>421752</v>
      </c>
      <c r="J192" s="151">
        <v>351459</v>
      </c>
      <c r="K192" s="302">
        <v>210876</v>
      </c>
      <c r="L192" s="96"/>
      <c r="M192" s="309"/>
      <c r="N192" s="309"/>
      <c r="O192" s="309"/>
      <c r="P192" s="309"/>
    </row>
    <row r="193" spans="1:16" s="157" customFormat="1" ht="14.1" customHeight="1" x14ac:dyDescent="0.2">
      <c r="A193" s="156"/>
      <c r="B193" s="391"/>
      <c r="C193" s="60">
        <v>22</v>
      </c>
      <c r="D193" s="120">
        <v>531435</v>
      </c>
      <c r="E193" s="149">
        <v>398577</v>
      </c>
      <c r="F193" s="149">
        <v>332148</v>
      </c>
      <c r="G193" s="154">
        <v>199287</v>
      </c>
      <c r="H193" s="155">
        <v>570762</v>
      </c>
      <c r="I193" s="151">
        <v>428073</v>
      </c>
      <c r="J193" s="151">
        <v>356727</v>
      </c>
      <c r="K193" s="302">
        <v>214035</v>
      </c>
      <c r="L193" s="96"/>
      <c r="M193" s="309"/>
      <c r="N193" s="309"/>
      <c r="O193" s="309"/>
      <c r="P193" s="309"/>
    </row>
    <row r="194" spans="1:16" s="157" customFormat="1" ht="14.1" customHeight="1" x14ac:dyDescent="0.2">
      <c r="A194" s="156"/>
      <c r="B194" s="391"/>
      <c r="C194" s="60">
        <v>23</v>
      </c>
      <c r="D194" s="120">
        <v>539415</v>
      </c>
      <c r="E194" s="149">
        <v>404562</v>
      </c>
      <c r="F194" s="149">
        <v>337134</v>
      </c>
      <c r="G194" s="154">
        <v>202281</v>
      </c>
      <c r="H194" s="155">
        <v>579333</v>
      </c>
      <c r="I194" s="151">
        <v>434499</v>
      </c>
      <c r="J194" s="151">
        <v>362082</v>
      </c>
      <c r="K194" s="302">
        <v>217251</v>
      </c>
      <c r="L194" s="96"/>
      <c r="M194" s="309"/>
      <c r="N194" s="309"/>
      <c r="O194" s="309"/>
      <c r="P194" s="309"/>
    </row>
    <row r="195" spans="1:16" s="157" customFormat="1" ht="14.1" customHeight="1" x14ac:dyDescent="0.2">
      <c r="A195" s="156"/>
      <c r="B195" s="391"/>
      <c r="C195" s="60">
        <v>24</v>
      </c>
      <c r="D195" s="120">
        <v>547500</v>
      </c>
      <c r="E195" s="149">
        <v>410625</v>
      </c>
      <c r="F195" s="149">
        <v>342189</v>
      </c>
      <c r="G195" s="154">
        <v>205314</v>
      </c>
      <c r="H195" s="155">
        <v>588015</v>
      </c>
      <c r="I195" s="151">
        <v>441012</v>
      </c>
      <c r="J195" s="151">
        <v>367509</v>
      </c>
      <c r="K195" s="302">
        <v>220506</v>
      </c>
      <c r="L195" s="96"/>
      <c r="M195" s="309"/>
      <c r="N195" s="309"/>
      <c r="O195" s="309"/>
      <c r="P195" s="309"/>
    </row>
    <row r="196" spans="1:16" s="157" customFormat="1" ht="14.1" customHeight="1" x14ac:dyDescent="0.2">
      <c r="A196" s="156"/>
      <c r="B196" s="391"/>
      <c r="C196" s="60">
        <v>25</v>
      </c>
      <c r="D196" s="120">
        <v>555714</v>
      </c>
      <c r="E196" s="149">
        <v>416787</v>
      </c>
      <c r="F196" s="149">
        <v>347322</v>
      </c>
      <c r="G196" s="154">
        <v>208392</v>
      </c>
      <c r="H196" s="155">
        <v>596838</v>
      </c>
      <c r="I196" s="151">
        <v>447630</v>
      </c>
      <c r="J196" s="151">
        <v>373023</v>
      </c>
      <c r="K196" s="302">
        <v>223815</v>
      </c>
      <c r="L196" s="96"/>
      <c r="M196" s="309"/>
      <c r="N196" s="309"/>
      <c r="O196" s="309"/>
      <c r="P196" s="309"/>
    </row>
    <row r="197" spans="1:16" s="157" customFormat="1" ht="14.1" customHeight="1" x14ac:dyDescent="0.2">
      <c r="A197" s="156"/>
      <c r="B197" s="391"/>
      <c r="C197" s="60">
        <v>26</v>
      </c>
      <c r="D197" s="120">
        <v>564054</v>
      </c>
      <c r="E197" s="149">
        <v>423042</v>
      </c>
      <c r="F197" s="149">
        <v>352533</v>
      </c>
      <c r="G197" s="154">
        <v>211521</v>
      </c>
      <c r="H197" s="155">
        <v>605793</v>
      </c>
      <c r="I197" s="151">
        <v>454344</v>
      </c>
      <c r="J197" s="151">
        <v>378621</v>
      </c>
      <c r="K197" s="302">
        <v>227172</v>
      </c>
      <c r="L197" s="96"/>
      <c r="M197" s="309"/>
      <c r="N197" s="309"/>
      <c r="O197" s="309"/>
      <c r="P197" s="309"/>
    </row>
    <row r="198" spans="1:16" s="157" customFormat="1" ht="14.1" customHeight="1" thickBot="1" x14ac:dyDescent="0.25">
      <c r="A198" s="156"/>
      <c r="B198" s="392"/>
      <c r="C198" s="61">
        <v>27</v>
      </c>
      <c r="D198" s="120">
        <v>572517</v>
      </c>
      <c r="E198" s="149">
        <v>429387</v>
      </c>
      <c r="F198" s="149">
        <v>357822</v>
      </c>
      <c r="G198" s="154">
        <v>214695</v>
      </c>
      <c r="H198" s="155">
        <v>614883</v>
      </c>
      <c r="I198" s="151">
        <v>461163</v>
      </c>
      <c r="J198" s="151">
        <v>384303</v>
      </c>
      <c r="K198" s="302">
        <v>230580</v>
      </c>
      <c r="L198" s="96"/>
      <c r="M198" s="309"/>
      <c r="N198" s="309"/>
      <c r="O198" s="309"/>
      <c r="P198" s="309"/>
    </row>
    <row r="199" spans="1:16" s="157" customFormat="1" ht="17.45" customHeight="1" thickBot="1" x14ac:dyDescent="0.25">
      <c r="A199" s="156"/>
      <c r="B199" s="126"/>
      <c r="C199" s="127"/>
      <c r="D199" s="435" t="s">
        <v>340</v>
      </c>
      <c r="E199" s="436"/>
      <c r="F199" s="436"/>
      <c r="G199" s="437"/>
      <c r="H199" s="435" t="s">
        <v>340</v>
      </c>
      <c r="I199" s="436"/>
      <c r="J199" s="436"/>
      <c r="K199" s="437"/>
      <c r="L199" s="96"/>
      <c r="M199" s="309"/>
      <c r="N199" s="309"/>
      <c r="O199" s="309"/>
      <c r="P199" s="309"/>
    </row>
    <row r="200" spans="1:16" s="157" customFormat="1" ht="14.1" customHeight="1" x14ac:dyDescent="0.2">
      <c r="A200" s="156">
        <v>15</v>
      </c>
      <c r="B200" s="393" t="s">
        <v>848</v>
      </c>
      <c r="C200" s="56">
        <v>1</v>
      </c>
      <c r="D200" s="119">
        <v>341757</v>
      </c>
      <c r="E200" s="148">
        <v>256317</v>
      </c>
      <c r="F200" s="148">
        <v>213597</v>
      </c>
      <c r="G200" s="153">
        <v>128160</v>
      </c>
      <c r="H200" s="119">
        <v>367047</v>
      </c>
      <c r="I200" s="148">
        <v>275286</v>
      </c>
      <c r="J200" s="148">
        <v>229404</v>
      </c>
      <c r="K200" s="153">
        <v>137643</v>
      </c>
      <c r="L200" s="96"/>
      <c r="M200" s="309"/>
      <c r="N200" s="309"/>
      <c r="O200" s="309"/>
      <c r="P200" s="309"/>
    </row>
    <row r="201" spans="1:16" s="157" customFormat="1" ht="14.1" customHeight="1" x14ac:dyDescent="0.2">
      <c r="A201" s="156"/>
      <c r="B201" s="391"/>
      <c r="C201" s="60">
        <v>2</v>
      </c>
      <c r="D201" s="120">
        <v>346884</v>
      </c>
      <c r="E201" s="149">
        <v>260163</v>
      </c>
      <c r="F201" s="149">
        <v>216804</v>
      </c>
      <c r="G201" s="154">
        <v>130083</v>
      </c>
      <c r="H201" s="155">
        <v>372552</v>
      </c>
      <c r="I201" s="151">
        <v>279414</v>
      </c>
      <c r="J201" s="151">
        <v>232845</v>
      </c>
      <c r="K201" s="302">
        <v>139707</v>
      </c>
      <c r="L201" s="96"/>
      <c r="M201" s="309"/>
      <c r="N201" s="309"/>
      <c r="O201" s="309"/>
      <c r="P201" s="309"/>
    </row>
    <row r="202" spans="1:16" s="157" customFormat="1" ht="14.1" customHeight="1" x14ac:dyDescent="0.2">
      <c r="A202" s="156"/>
      <c r="B202" s="391"/>
      <c r="C202" s="60">
        <v>3</v>
      </c>
      <c r="D202" s="120">
        <v>352092</v>
      </c>
      <c r="E202" s="149">
        <v>264069</v>
      </c>
      <c r="F202" s="149">
        <v>220059</v>
      </c>
      <c r="G202" s="154">
        <v>132036</v>
      </c>
      <c r="H202" s="155">
        <v>378147</v>
      </c>
      <c r="I202" s="151">
        <v>283611</v>
      </c>
      <c r="J202" s="151">
        <v>236343</v>
      </c>
      <c r="K202" s="302">
        <v>141804</v>
      </c>
      <c r="L202" s="96"/>
      <c r="M202" s="309"/>
      <c r="N202" s="309"/>
      <c r="O202" s="309"/>
      <c r="P202" s="309"/>
    </row>
    <row r="203" spans="1:16" s="157" customFormat="1" ht="14.1" customHeight="1" thickBot="1" x14ac:dyDescent="0.25">
      <c r="A203" s="156"/>
      <c r="B203" s="391"/>
      <c r="C203" s="60">
        <v>4</v>
      </c>
      <c r="D203" s="120">
        <v>357381</v>
      </c>
      <c r="E203" s="149">
        <v>268035</v>
      </c>
      <c r="F203" s="149">
        <v>223362</v>
      </c>
      <c r="G203" s="154">
        <v>134019</v>
      </c>
      <c r="H203" s="155">
        <v>383826</v>
      </c>
      <c r="I203" s="151">
        <v>287871</v>
      </c>
      <c r="J203" s="151">
        <v>239892</v>
      </c>
      <c r="K203" s="302">
        <v>143934</v>
      </c>
      <c r="L203" s="96"/>
      <c r="M203" s="309"/>
      <c r="N203" s="309"/>
      <c r="O203" s="309"/>
      <c r="P203" s="309"/>
    </row>
    <row r="204" spans="1:16" s="157" customFormat="1" ht="28.15" customHeight="1" thickBot="1" x14ac:dyDescent="0.25">
      <c r="A204" s="156"/>
      <c r="B204" s="391"/>
      <c r="C204" s="60"/>
      <c r="D204" s="443" t="s">
        <v>985</v>
      </c>
      <c r="E204" s="444"/>
      <c r="F204" s="444"/>
      <c r="G204" s="445"/>
      <c r="H204" s="443" t="s">
        <v>985</v>
      </c>
      <c r="I204" s="444"/>
      <c r="J204" s="444"/>
      <c r="K204" s="445"/>
      <c r="L204" s="96"/>
      <c r="M204" s="309"/>
      <c r="N204" s="309"/>
      <c r="O204" s="309"/>
      <c r="P204" s="309"/>
    </row>
    <row r="205" spans="1:16" s="157" customFormat="1" ht="14.1" customHeight="1" x14ac:dyDescent="0.2">
      <c r="A205" s="156"/>
      <c r="B205" s="391"/>
      <c r="C205" s="60">
        <v>5</v>
      </c>
      <c r="D205" s="120">
        <v>515853</v>
      </c>
      <c r="E205" s="149">
        <v>386889</v>
      </c>
      <c r="F205" s="149">
        <v>322407</v>
      </c>
      <c r="G205" s="154">
        <v>193446</v>
      </c>
      <c r="H205" s="119">
        <v>554025</v>
      </c>
      <c r="I205" s="148">
        <v>415518</v>
      </c>
      <c r="J205" s="148">
        <v>346266</v>
      </c>
      <c r="K205" s="153">
        <v>207759</v>
      </c>
      <c r="L205" s="96"/>
      <c r="M205" s="309"/>
      <c r="N205" s="309"/>
      <c r="O205" s="309"/>
      <c r="P205" s="309"/>
    </row>
    <row r="206" spans="1:16" s="157" customFormat="1" ht="14.1" customHeight="1" thickBot="1" x14ac:dyDescent="0.25">
      <c r="A206" s="156"/>
      <c r="B206" s="392"/>
      <c r="C206" s="61">
        <v>6</v>
      </c>
      <c r="D206" s="120">
        <v>523590</v>
      </c>
      <c r="E206" s="149">
        <v>392694</v>
      </c>
      <c r="F206" s="149">
        <v>327243</v>
      </c>
      <c r="G206" s="154">
        <v>196347</v>
      </c>
      <c r="H206" s="155">
        <v>562335</v>
      </c>
      <c r="I206" s="151">
        <v>421752</v>
      </c>
      <c r="J206" s="151">
        <v>351459</v>
      </c>
      <c r="K206" s="302">
        <v>210876</v>
      </c>
      <c r="L206" s="96"/>
      <c r="M206" s="309"/>
      <c r="N206" s="309"/>
      <c r="O206" s="309"/>
      <c r="P206" s="309"/>
    </row>
    <row r="207" spans="1:16" s="157" customFormat="1" ht="18.600000000000001" customHeight="1" thickBot="1" x14ac:dyDescent="0.25">
      <c r="A207" s="156"/>
      <c r="B207" s="136"/>
      <c r="C207" s="58"/>
      <c r="D207" s="412" t="s">
        <v>984</v>
      </c>
      <c r="E207" s="413"/>
      <c r="F207" s="413"/>
      <c r="G207" s="414"/>
      <c r="H207" s="412" t="s">
        <v>984</v>
      </c>
      <c r="I207" s="413"/>
      <c r="J207" s="413"/>
      <c r="K207" s="414"/>
      <c r="L207" s="96"/>
      <c r="M207" s="309"/>
      <c r="N207" s="309"/>
      <c r="O207" s="309"/>
      <c r="P207" s="309"/>
    </row>
    <row r="208" spans="1:16" s="157" customFormat="1" ht="14.1" customHeight="1" x14ac:dyDescent="0.2">
      <c r="A208" s="156">
        <v>16</v>
      </c>
      <c r="B208" s="393" t="s">
        <v>849</v>
      </c>
      <c r="C208" s="56">
        <v>1</v>
      </c>
      <c r="D208" s="119">
        <v>572517</v>
      </c>
      <c r="E208" s="148">
        <v>429387</v>
      </c>
      <c r="F208" s="148">
        <v>357822</v>
      </c>
      <c r="G208" s="153">
        <v>214695</v>
      </c>
      <c r="H208" s="119">
        <v>614883</v>
      </c>
      <c r="I208" s="148">
        <v>461163</v>
      </c>
      <c r="J208" s="148">
        <v>384303</v>
      </c>
      <c r="K208" s="153">
        <v>230580</v>
      </c>
      <c r="L208" s="96"/>
      <c r="M208" s="309"/>
      <c r="N208" s="309"/>
      <c r="O208" s="309"/>
      <c r="P208" s="309"/>
    </row>
    <row r="209" spans="1:16" s="157" customFormat="1" ht="14.1" customHeight="1" x14ac:dyDescent="0.2">
      <c r="A209" s="156"/>
      <c r="B209" s="391"/>
      <c r="C209" s="60">
        <v>2</v>
      </c>
      <c r="D209" s="120">
        <v>581103</v>
      </c>
      <c r="E209" s="149">
        <v>435828</v>
      </c>
      <c r="F209" s="149">
        <v>363189</v>
      </c>
      <c r="G209" s="154">
        <v>217914</v>
      </c>
      <c r="H209" s="155">
        <v>624105</v>
      </c>
      <c r="I209" s="151">
        <v>468078</v>
      </c>
      <c r="J209" s="151">
        <v>390066</v>
      </c>
      <c r="K209" s="302">
        <v>234039</v>
      </c>
      <c r="L209" s="96"/>
      <c r="M209" s="309"/>
      <c r="N209" s="309"/>
      <c r="O209" s="309"/>
      <c r="P209" s="309"/>
    </row>
    <row r="210" spans="1:16" s="157" customFormat="1" ht="14.1" customHeight="1" x14ac:dyDescent="0.2">
      <c r="A210" s="156"/>
      <c r="B210" s="391"/>
      <c r="C210" s="60">
        <v>3</v>
      </c>
      <c r="D210" s="120">
        <v>589824</v>
      </c>
      <c r="E210" s="149">
        <v>442368</v>
      </c>
      <c r="F210" s="149">
        <v>368640</v>
      </c>
      <c r="G210" s="154">
        <v>221184</v>
      </c>
      <c r="H210" s="155">
        <v>633471</v>
      </c>
      <c r="I210" s="151">
        <v>475104</v>
      </c>
      <c r="J210" s="151">
        <v>395919</v>
      </c>
      <c r="K210" s="302">
        <v>237552</v>
      </c>
      <c r="L210" s="96"/>
      <c r="M210" s="309"/>
      <c r="N210" s="309"/>
      <c r="O210" s="309"/>
      <c r="P210" s="309"/>
    </row>
    <row r="211" spans="1:16" s="157" customFormat="1" ht="14.1" customHeight="1" x14ac:dyDescent="0.2">
      <c r="A211" s="156"/>
      <c r="B211" s="136"/>
      <c r="C211" s="60">
        <v>4</v>
      </c>
      <c r="D211" s="120">
        <v>598668</v>
      </c>
      <c r="E211" s="149">
        <v>449001</v>
      </c>
      <c r="F211" s="149">
        <v>374169</v>
      </c>
      <c r="G211" s="154">
        <v>224502</v>
      </c>
      <c r="H211" s="155">
        <v>642969</v>
      </c>
      <c r="I211" s="151">
        <v>482226</v>
      </c>
      <c r="J211" s="151">
        <v>401856</v>
      </c>
      <c r="K211" s="302">
        <v>241113</v>
      </c>
      <c r="L211" s="96"/>
      <c r="M211" s="309"/>
      <c r="N211" s="309"/>
      <c r="O211" s="309"/>
      <c r="P211" s="309"/>
    </row>
    <row r="212" spans="1:16" s="157" customFormat="1" ht="14.1" customHeight="1" x14ac:dyDescent="0.2">
      <c r="A212" s="156"/>
      <c r="B212" s="136"/>
      <c r="C212" s="60">
        <v>5</v>
      </c>
      <c r="D212" s="120">
        <v>607641</v>
      </c>
      <c r="E212" s="149">
        <v>455730</v>
      </c>
      <c r="F212" s="149">
        <v>379776</v>
      </c>
      <c r="G212" s="154">
        <v>227865</v>
      </c>
      <c r="H212" s="155">
        <v>652605</v>
      </c>
      <c r="I212" s="151">
        <v>489453</v>
      </c>
      <c r="J212" s="151">
        <v>407877</v>
      </c>
      <c r="K212" s="302">
        <v>244728</v>
      </c>
      <c r="L212" s="96"/>
      <c r="M212" s="309"/>
      <c r="N212" s="309"/>
      <c r="O212" s="309"/>
      <c r="P212" s="309"/>
    </row>
    <row r="213" spans="1:16" s="157" customFormat="1" ht="14.1" customHeight="1" x14ac:dyDescent="0.2">
      <c r="A213" s="156"/>
      <c r="B213" s="136"/>
      <c r="C213" s="60">
        <v>6</v>
      </c>
      <c r="D213" s="120">
        <v>616758</v>
      </c>
      <c r="E213" s="149">
        <v>462570</v>
      </c>
      <c r="F213" s="149">
        <v>385473</v>
      </c>
      <c r="G213" s="154">
        <v>231285</v>
      </c>
      <c r="H213" s="155">
        <v>662397</v>
      </c>
      <c r="I213" s="151">
        <v>496797</v>
      </c>
      <c r="J213" s="151">
        <v>413997</v>
      </c>
      <c r="K213" s="302">
        <v>248400</v>
      </c>
      <c r="L213" s="96"/>
      <c r="M213" s="309"/>
      <c r="N213" s="309"/>
      <c r="O213" s="309"/>
      <c r="P213" s="309"/>
    </row>
    <row r="214" spans="1:16" s="157" customFormat="1" ht="14.1" customHeight="1" x14ac:dyDescent="0.2">
      <c r="A214" s="156"/>
      <c r="B214" s="136"/>
      <c r="C214" s="60">
        <v>7</v>
      </c>
      <c r="D214" s="120">
        <v>626010</v>
      </c>
      <c r="E214" s="149">
        <v>469509</v>
      </c>
      <c r="F214" s="149">
        <v>391257</v>
      </c>
      <c r="G214" s="154">
        <v>234753</v>
      </c>
      <c r="H214" s="155">
        <v>672336</v>
      </c>
      <c r="I214" s="151">
        <v>504252</v>
      </c>
      <c r="J214" s="151">
        <v>420210</v>
      </c>
      <c r="K214" s="302">
        <v>252126</v>
      </c>
      <c r="L214" s="96"/>
      <c r="M214" s="309"/>
      <c r="N214" s="309"/>
      <c r="O214" s="309"/>
      <c r="P214" s="309"/>
    </row>
    <row r="215" spans="1:16" s="157" customFormat="1" ht="14.1" customHeight="1" x14ac:dyDescent="0.2">
      <c r="A215" s="156"/>
      <c r="B215" s="136"/>
      <c r="C215" s="60">
        <v>8</v>
      </c>
      <c r="D215" s="120">
        <v>635394</v>
      </c>
      <c r="E215" s="149">
        <v>476547</v>
      </c>
      <c r="F215" s="149">
        <v>397122</v>
      </c>
      <c r="G215" s="154">
        <v>238272</v>
      </c>
      <c r="H215" s="155">
        <v>682413</v>
      </c>
      <c r="I215" s="151">
        <v>511809</v>
      </c>
      <c r="J215" s="151">
        <v>426507</v>
      </c>
      <c r="K215" s="302">
        <v>255906</v>
      </c>
      <c r="L215" s="96"/>
      <c r="M215" s="309"/>
      <c r="N215" s="309"/>
      <c r="O215" s="309"/>
      <c r="P215" s="309"/>
    </row>
    <row r="216" spans="1:16" s="157" customFormat="1" ht="14.1" customHeight="1" x14ac:dyDescent="0.2">
      <c r="A216" s="156"/>
      <c r="B216" s="136"/>
      <c r="C216" s="60">
        <v>9</v>
      </c>
      <c r="D216" s="120">
        <v>644928</v>
      </c>
      <c r="E216" s="149">
        <v>483696</v>
      </c>
      <c r="F216" s="149">
        <v>403080</v>
      </c>
      <c r="G216" s="154">
        <v>241848</v>
      </c>
      <c r="H216" s="155">
        <v>692652</v>
      </c>
      <c r="I216" s="151">
        <v>519489</v>
      </c>
      <c r="J216" s="151">
        <v>432909</v>
      </c>
      <c r="K216" s="302">
        <v>259746</v>
      </c>
      <c r="L216" s="96"/>
      <c r="M216" s="309"/>
      <c r="N216" s="309"/>
      <c r="O216" s="309"/>
      <c r="P216" s="309"/>
    </row>
    <row r="217" spans="1:16" s="157" customFormat="1" ht="14.1" customHeight="1" x14ac:dyDescent="0.2">
      <c r="A217" s="156"/>
      <c r="B217" s="136"/>
      <c r="C217" s="60">
        <v>10</v>
      </c>
      <c r="D217" s="120">
        <v>654603</v>
      </c>
      <c r="E217" s="149">
        <v>490953</v>
      </c>
      <c r="F217" s="149">
        <v>409128</v>
      </c>
      <c r="G217" s="154">
        <v>245475</v>
      </c>
      <c r="H217" s="155">
        <v>703044</v>
      </c>
      <c r="I217" s="151">
        <v>527283</v>
      </c>
      <c r="J217" s="151">
        <v>439404</v>
      </c>
      <c r="K217" s="302">
        <v>263643</v>
      </c>
      <c r="L217" s="96"/>
      <c r="M217" s="309"/>
      <c r="N217" s="309"/>
      <c r="O217" s="309"/>
      <c r="P217" s="309"/>
    </row>
    <row r="218" spans="1:16" s="157" customFormat="1" ht="14.1" customHeight="1" x14ac:dyDescent="0.2">
      <c r="A218" s="156"/>
      <c r="B218" s="136"/>
      <c r="C218" s="60">
        <v>11</v>
      </c>
      <c r="D218" s="120">
        <v>664416</v>
      </c>
      <c r="E218" s="149">
        <v>498312</v>
      </c>
      <c r="F218" s="149">
        <v>415260</v>
      </c>
      <c r="G218" s="154">
        <v>249156</v>
      </c>
      <c r="H218" s="155">
        <v>713583</v>
      </c>
      <c r="I218" s="151">
        <v>535188</v>
      </c>
      <c r="J218" s="151">
        <v>445989</v>
      </c>
      <c r="K218" s="302">
        <v>267594</v>
      </c>
      <c r="L218" s="96"/>
      <c r="M218" s="309"/>
      <c r="N218" s="309"/>
      <c r="O218" s="309"/>
      <c r="P218" s="309"/>
    </row>
    <row r="219" spans="1:16" s="157" customFormat="1" ht="14.1" customHeight="1" x14ac:dyDescent="0.2">
      <c r="A219" s="156"/>
      <c r="B219" s="136"/>
      <c r="C219" s="60">
        <v>12</v>
      </c>
      <c r="D219" s="120">
        <v>674382</v>
      </c>
      <c r="E219" s="149">
        <v>505788</v>
      </c>
      <c r="F219" s="149">
        <v>421488</v>
      </c>
      <c r="G219" s="154">
        <v>252894</v>
      </c>
      <c r="H219" s="155">
        <v>724287</v>
      </c>
      <c r="I219" s="151">
        <v>543216</v>
      </c>
      <c r="J219" s="151">
        <v>452679</v>
      </c>
      <c r="K219" s="302">
        <v>271608</v>
      </c>
      <c r="L219" s="96"/>
      <c r="M219" s="309"/>
      <c r="N219" s="309"/>
      <c r="O219" s="309"/>
      <c r="P219" s="309"/>
    </row>
    <row r="220" spans="1:16" s="157" customFormat="1" ht="14.1" customHeight="1" x14ac:dyDescent="0.2">
      <c r="A220" s="156"/>
      <c r="B220" s="136"/>
      <c r="C220" s="60">
        <v>13</v>
      </c>
      <c r="D220" s="120">
        <v>684498</v>
      </c>
      <c r="E220" s="149">
        <v>513375</v>
      </c>
      <c r="F220" s="149">
        <v>427812</v>
      </c>
      <c r="G220" s="154">
        <v>256686</v>
      </c>
      <c r="H220" s="155">
        <v>735150</v>
      </c>
      <c r="I220" s="151">
        <v>551364</v>
      </c>
      <c r="J220" s="151">
        <v>459468</v>
      </c>
      <c r="K220" s="302">
        <v>275682</v>
      </c>
      <c r="L220" s="96"/>
      <c r="M220" s="309"/>
      <c r="N220" s="309"/>
      <c r="O220" s="309"/>
      <c r="P220" s="309"/>
    </row>
    <row r="221" spans="1:16" s="157" customFormat="1" ht="14.1" customHeight="1" x14ac:dyDescent="0.2">
      <c r="A221" s="156"/>
      <c r="B221" s="136"/>
      <c r="C221" s="60">
        <v>14</v>
      </c>
      <c r="D221" s="120">
        <v>694773</v>
      </c>
      <c r="E221" s="149">
        <v>521079</v>
      </c>
      <c r="F221" s="149">
        <v>434232</v>
      </c>
      <c r="G221" s="154">
        <v>260541</v>
      </c>
      <c r="H221" s="155">
        <v>746187</v>
      </c>
      <c r="I221" s="151">
        <v>559641</v>
      </c>
      <c r="J221" s="151">
        <v>466368</v>
      </c>
      <c r="K221" s="302">
        <v>279819</v>
      </c>
      <c r="L221" s="96"/>
      <c r="M221" s="309"/>
      <c r="N221" s="309"/>
      <c r="O221" s="309"/>
      <c r="P221" s="309"/>
    </row>
    <row r="222" spans="1:16" s="157" customFormat="1" ht="14.1" customHeight="1" x14ac:dyDescent="0.2">
      <c r="A222" s="156"/>
      <c r="B222" s="136"/>
      <c r="C222" s="60">
        <v>15</v>
      </c>
      <c r="D222" s="120">
        <v>705192</v>
      </c>
      <c r="E222" s="149">
        <v>528894</v>
      </c>
      <c r="F222" s="149">
        <v>440745</v>
      </c>
      <c r="G222" s="154">
        <v>264447</v>
      </c>
      <c r="H222" s="155">
        <v>757377</v>
      </c>
      <c r="I222" s="151">
        <v>568032</v>
      </c>
      <c r="J222" s="151">
        <v>473361</v>
      </c>
      <c r="K222" s="302">
        <v>284016</v>
      </c>
      <c r="L222" s="96"/>
      <c r="M222" s="309"/>
      <c r="N222" s="309"/>
      <c r="O222" s="309"/>
      <c r="P222" s="309"/>
    </row>
    <row r="223" spans="1:16" s="157" customFormat="1" ht="14.1" customHeight="1" x14ac:dyDescent="0.2">
      <c r="A223" s="156"/>
      <c r="B223" s="136"/>
      <c r="C223" s="60">
        <v>16</v>
      </c>
      <c r="D223" s="120">
        <v>715767</v>
      </c>
      <c r="E223" s="149">
        <v>536826</v>
      </c>
      <c r="F223" s="149">
        <v>447354</v>
      </c>
      <c r="G223" s="154">
        <v>268413</v>
      </c>
      <c r="H223" s="155">
        <v>768735</v>
      </c>
      <c r="I223" s="151">
        <v>576552</v>
      </c>
      <c r="J223" s="151">
        <v>480459</v>
      </c>
      <c r="K223" s="302">
        <v>288276</v>
      </c>
      <c r="L223" s="96"/>
      <c r="M223" s="309"/>
      <c r="N223" s="309"/>
      <c r="O223" s="309"/>
      <c r="P223" s="309"/>
    </row>
    <row r="224" spans="1:16" s="157" customFormat="1" ht="14.1" customHeight="1" x14ac:dyDescent="0.2">
      <c r="A224" s="156"/>
      <c r="B224" s="136"/>
      <c r="C224" s="60">
        <v>17</v>
      </c>
      <c r="D224" s="120">
        <v>726513</v>
      </c>
      <c r="E224" s="149">
        <v>544884</v>
      </c>
      <c r="F224" s="149">
        <v>454071</v>
      </c>
      <c r="G224" s="154">
        <v>272442</v>
      </c>
      <c r="H224" s="155">
        <v>780276</v>
      </c>
      <c r="I224" s="151">
        <v>585207</v>
      </c>
      <c r="J224" s="151">
        <v>487674</v>
      </c>
      <c r="K224" s="302">
        <v>292605</v>
      </c>
      <c r="L224" s="96"/>
      <c r="M224" s="309"/>
      <c r="N224" s="309"/>
      <c r="O224" s="309"/>
      <c r="P224" s="309"/>
    </row>
    <row r="225" spans="1:16" s="157" customFormat="1" ht="14.1" customHeight="1" x14ac:dyDescent="0.2">
      <c r="A225" s="156"/>
      <c r="B225" s="136"/>
      <c r="C225" s="60">
        <v>18</v>
      </c>
      <c r="D225" s="120">
        <v>737400</v>
      </c>
      <c r="E225" s="149">
        <v>553050</v>
      </c>
      <c r="F225" s="149">
        <v>460875</v>
      </c>
      <c r="G225" s="154">
        <v>276525</v>
      </c>
      <c r="H225" s="155">
        <v>791967</v>
      </c>
      <c r="I225" s="151">
        <v>593976</v>
      </c>
      <c r="J225" s="151">
        <v>494979</v>
      </c>
      <c r="K225" s="302">
        <v>296988</v>
      </c>
      <c r="L225" s="96"/>
      <c r="M225" s="309"/>
      <c r="N225" s="309"/>
      <c r="O225" s="309"/>
      <c r="P225" s="309"/>
    </row>
    <row r="226" spans="1:16" s="157" customFormat="1" ht="14.1" customHeight="1" x14ac:dyDescent="0.2">
      <c r="A226" s="156"/>
      <c r="B226" s="136"/>
      <c r="C226" s="60">
        <v>19</v>
      </c>
      <c r="D226" s="120">
        <v>748455</v>
      </c>
      <c r="E226" s="149">
        <v>561342</v>
      </c>
      <c r="F226" s="149">
        <v>467784</v>
      </c>
      <c r="G226" s="154">
        <v>280671</v>
      </c>
      <c r="H226" s="155">
        <v>803841</v>
      </c>
      <c r="I226" s="151">
        <v>602880</v>
      </c>
      <c r="J226" s="151">
        <v>502401</v>
      </c>
      <c r="K226" s="302">
        <v>301440</v>
      </c>
      <c r="L226" s="96"/>
      <c r="M226" s="309"/>
      <c r="N226" s="309"/>
      <c r="O226" s="309"/>
      <c r="P226" s="309"/>
    </row>
    <row r="227" spans="1:16" s="157" customFormat="1" ht="14.1" customHeight="1" x14ac:dyDescent="0.2">
      <c r="A227" s="156"/>
      <c r="B227" s="136"/>
      <c r="C227" s="60">
        <v>20</v>
      </c>
      <c r="D227" s="120">
        <v>759690</v>
      </c>
      <c r="E227" s="149">
        <v>569769</v>
      </c>
      <c r="F227" s="149">
        <v>474807</v>
      </c>
      <c r="G227" s="154">
        <v>284883</v>
      </c>
      <c r="H227" s="155">
        <v>815907</v>
      </c>
      <c r="I227" s="151">
        <v>611931</v>
      </c>
      <c r="J227" s="151">
        <v>509943</v>
      </c>
      <c r="K227" s="302">
        <v>305964</v>
      </c>
      <c r="L227" s="96"/>
      <c r="M227" s="309"/>
      <c r="N227" s="309"/>
      <c r="O227" s="309"/>
      <c r="P227" s="309"/>
    </row>
    <row r="228" spans="1:16" s="157" customFormat="1" ht="14.1" customHeight="1" x14ac:dyDescent="0.2">
      <c r="A228" s="156"/>
      <c r="B228" s="136"/>
      <c r="C228" s="60">
        <v>21</v>
      </c>
      <c r="D228" s="120">
        <v>771078</v>
      </c>
      <c r="E228" s="149">
        <v>578310</v>
      </c>
      <c r="F228" s="149">
        <v>481923</v>
      </c>
      <c r="G228" s="154">
        <v>289155</v>
      </c>
      <c r="H228" s="155">
        <v>828138</v>
      </c>
      <c r="I228" s="151">
        <v>621105</v>
      </c>
      <c r="J228" s="151">
        <v>517587</v>
      </c>
      <c r="K228" s="302">
        <v>310551</v>
      </c>
      <c r="L228" s="96"/>
      <c r="M228" s="309"/>
      <c r="N228" s="309"/>
      <c r="O228" s="309"/>
      <c r="P228" s="309"/>
    </row>
    <row r="229" spans="1:16" s="157" customFormat="1" ht="14.1" customHeight="1" x14ac:dyDescent="0.2">
      <c r="A229" s="156"/>
      <c r="B229" s="136"/>
      <c r="C229" s="60">
        <v>22</v>
      </c>
      <c r="D229" s="120">
        <v>782646</v>
      </c>
      <c r="E229" s="149">
        <v>586986</v>
      </c>
      <c r="F229" s="149">
        <v>489153</v>
      </c>
      <c r="G229" s="154">
        <v>293493</v>
      </c>
      <c r="H229" s="155">
        <v>840561</v>
      </c>
      <c r="I229" s="151">
        <v>630420</v>
      </c>
      <c r="J229" s="151">
        <v>525351</v>
      </c>
      <c r="K229" s="302">
        <v>315210</v>
      </c>
      <c r="L229" s="96"/>
      <c r="M229" s="309"/>
      <c r="N229" s="309"/>
      <c r="O229" s="309"/>
      <c r="P229" s="309"/>
    </row>
    <row r="230" spans="1:16" s="157" customFormat="1" ht="14.1" customHeight="1" x14ac:dyDescent="0.2">
      <c r="A230" s="156"/>
      <c r="B230" s="136"/>
      <c r="C230" s="60">
        <v>23</v>
      </c>
      <c r="D230" s="120">
        <v>794379</v>
      </c>
      <c r="E230" s="149">
        <v>595785</v>
      </c>
      <c r="F230" s="149">
        <v>496488</v>
      </c>
      <c r="G230" s="154">
        <v>297891</v>
      </c>
      <c r="H230" s="155">
        <v>853164</v>
      </c>
      <c r="I230" s="151">
        <v>639873</v>
      </c>
      <c r="J230" s="151">
        <v>533229</v>
      </c>
      <c r="K230" s="302">
        <v>319938</v>
      </c>
      <c r="L230" s="96"/>
      <c r="M230" s="309"/>
      <c r="N230" s="309"/>
      <c r="O230" s="309"/>
      <c r="P230" s="309"/>
    </row>
    <row r="231" spans="1:16" s="157" customFormat="1" ht="14.1" customHeight="1" thickBot="1" x14ac:dyDescent="0.25">
      <c r="A231" s="156"/>
      <c r="B231" s="137"/>
      <c r="C231" s="61">
        <v>24</v>
      </c>
      <c r="D231" s="120">
        <v>806301</v>
      </c>
      <c r="E231" s="149">
        <v>604725</v>
      </c>
      <c r="F231" s="149">
        <v>503937</v>
      </c>
      <c r="G231" s="154">
        <v>302364</v>
      </c>
      <c r="H231" s="121">
        <v>865968</v>
      </c>
      <c r="I231" s="150">
        <v>649476</v>
      </c>
      <c r="J231" s="150">
        <v>541230</v>
      </c>
      <c r="K231" s="299">
        <v>324738</v>
      </c>
      <c r="L231" s="96"/>
      <c r="M231" s="309"/>
      <c r="N231" s="309"/>
      <c r="O231" s="309"/>
      <c r="P231" s="309"/>
    </row>
    <row r="232" spans="1:16" s="157" customFormat="1" ht="14.1" customHeight="1" x14ac:dyDescent="0.2">
      <c r="A232" s="156">
        <v>17</v>
      </c>
      <c r="B232" s="393" t="s">
        <v>850</v>
      </c>
      <c r="C232" s="56">
        <v>1</v>
      </c>
      <c r="D232" s="119">
        <v>868629</v>
      </c>
      <c r="E232" s="148">
        <v>651471</v>
      </c>
      <c r="F232" s="148">
        <v>542892</v>
      </c>
      <c r="G232" s="153">
        <v>325737</v>
      </c>
      <c r="H232" s="155">
        <v>932907</v>
      </c>
      <c r="I232" s="151">
        <v>699681</v>
      </c>
      <c r="J232" s="151">
        <v>583068</v>
      </c>
      <c r="K232" s="302">
        <v>349839</v>
      </c>
      <c r="L232" s="96"/>
      <c r="M232" s="309"/>
      <c r="N232" s="309"/>
      <c r="O232" s="309"/>
      <c r="P232" s="309"/>
    </row>
    <row r="233" spans="1:16" s="157" customFormat="1" ht="14.1" customHeight="1" x14ac:dyDescent="0.2">
      <c r="A233" s="156"/>
      <c r="B233" s="391"/>
      <c r="C233" s="60">
        <v>2</v>
      </c>
      <c r="D233" s="120">
        <v>881658</v>
      </c>
      <c r="E233" s="149">
        <v>661245</v>
      </c>
      <c r="F233" s="149">
        <v>551037</v>
      </c>
      <c r="G233" s="154">
        <v>330621</v>
      </c>
      <c r="H233" s="155">
        <v>946902</v>
      </c>
      <c r="I233" s="151">
        <v>710178</v>
      </c>
      <c r="J233" s="151">
        <v>591813</v>
      </c>
      <c r="K233" s="302">
        <v>355089</v>
      </c>
      <c r="L233" s="96"/>
      <c r="M233" s="309"/>
      <c r="N233" s="309"/>
      <c r="O233" s="309"/>
      <c r="P233" s="309"/>
    </row>
    <row r="234" spans="1:16" s="157" customFormat="1" ht="14.1" customHeight="1" x14ac:dyDescent="0.2">
      <c r="A234" s="156"/>
      <c r="B234" s="391"/>
      <c r="C234" s="60">
        <v>3</v>
      </c>
      <c r="D234" s="120">
        <v>894885</v>
      </c>
      <c r="E234" s="149">
        <v>671163</v>
      </c>
      <c r="F234" s="149">
        <v>559302</v>
      </c>
      <c r="G234" s="154">
        <v>335583</v>
      </c>
      <c r="H234" s="155">
        <v>961107</v>
      </c>
      <c r="I234" s="151">
        <v>720831</v>
      </c>
      <c r="J234" s="151">
        <v>600693</v>
      </c>
      <c r="K234" s="302">
        <v>360414</v>
      </c>
      <c r="L234" s="96"/>
      <c r="M234" s="309"/>
      <c r="N234" s="309"/>
      <c r="O234" s="309"/>
      <c r="P234" s="309"/>
    </row>
    <row r="235" spans="1:16" s="157" customFormat="1" ht="14.1" customHeight="1" x14ac:dyDescent="0.2">
      <c r="A235" s="156"/>
      <c r="B235" s="391"/>
      <c r="C235" s="60">
        <v>4</v>
      </c>
      <c r="D235" s="120">
        <v>908307</v>
      </c>
      <c r="E235" s="149">
        <v>681231</v>
      </c>
      <c r="F235" s="149">
        <v>567693</v>
      </c>
      <c r="G235" s="154">
        <v>340614</v>
      </c>
      <c r="H235" s="155">
        <v>975522</v>
      </c>
      <c r="I235" s="151">
        <v>731643</v>
      </c>
      <c r="J235" s="151">
        <v>609702</v>
      </c>
      <c r="K235" s="302">
        <v>365820</v>
      </c>
      <c r="L235" s="96"/>
      <c r="M235" s="309"/>
      <c r="N235" s="309"/>
      <c r="O235" s="309"/>
      <c r="P235" s="309"/>
    </row>
    <row r="236" spans="1:16" s="157" customFormat="1" ht="14.1" customHeight="1" x14ac:dyDescent="0.2">
      <c r="A236" s="156"/>
      <c r="B236" s="136"/>
      <c r="C236" s="60">
        <v>5</v>
      </c>
      <c r="D236" s="120">
        <v>921933</v>
      </c>
      <c r="E236" s="149">
        <v>691449</v>
      </c>
      <c r="F236" s="149">
        <v>576207</v>
      </c>
      <c r="G236" s="154">
        <v>345726</v>
      </c>
      <c r="H236" s="155">
        <v>990156</v>
      </c>
      <c r="I236" s="151">
        <v>742617</v>
      </c>
      <c r="J236" s="151">
        <v>618849</v>
      </c>
      <c r="K236" s="302">
        <v>371310</v>
      </c>
      <c r="L236" s="96"/>
      <c r="M236" s="309"/>
      <c r="N236" s="309"/>
      <c r="O236" s="309"/>
      <c r="P236" s="309"/>
    </row>
    <row r="237" spans="1:16" s="157" customFormat="1" ht="14.1" customHeight="1" x14ac:dyDescent="0.2">
      <c r="A237" s="156"/>
      <c r="B237" s="136"/>
      <c r="C237" s="60">
        <v>6</v>
      </c>
      <c r="D237" s="120">
        <v>935763</v>
      </c>
      <c r="E237" s="149">
        <v>701823</v>
      </c>
      <c r="F237" s="149">
        <v>584853</v>
      </c>
      <c r="G237" s="154">
        <v>350910</v>
      </c>
      <c r="H237" s="155">
        <v>1005009</v>
      </c>
      <c r="I237" s="151">
        <v>753756</v>
      </c>
      <c r="J237" s="151">
        <v>628131</v>
      </c>
      <c r="K237" s="302">
        <v>376878</v>
      </c>
      <c r="L237" s="96"/>
      <c r="M237" s="309"/>
      <c r="N237" s="309"/>
      <c r="O237" s="309"/>
      <c r="P237" s="309"/>
    </row>
    <row r="238" spans="1:16" s="157" customFormat="1" ht="14.1" customHeight="1" x14ac:dyDescent="0.2">
      <c r="A238" s="156"/>
      <c r="B238" s="136"/>
      <c r="C238" s="60">
        <v>7</v>
      </c>
      <c r="D238" s="120">
        <v>949803</v>
      </c>
      <c r="E238" s="149">
        <v>712353</v>
      </c>
      <c r="F238" s="149">
        <v>593628</v>
      </c>
      <c r="G238" s="154">
        <v>356175</v>
      </c>
      <c r="H238" s="155">
        <v>1020087</v>
      </c>
      <c r="I238" s="151">
        <v>765066</v>
      </c>
      <c r="J238" s="151">
        <v>637554</v>
      </c>
      <c r="K238" s="302">
        <v>382533</v>
      </c>
      <c r="L238" s="96"/>
      <c r="M238" s="309"/>
      <c r="N238" s="309"/>
      <c r="O238" s="309"/>
      <c r="P238" s="309"/>
    </row>
    <row r="239" spans="1:16" s="157" customFormat="1" ht="14.1" customHeight="1" x14ac:dyDescent="0.2">
      <c r="A239" s="156"/>
      <c r="B239" s="136"/>
      <c r="C239" s="60">
        <v>8</v>
      </c>
      <c r="D239" s="120">
        <v>964044</v>
      </c>
      <c r="E239" s="149">
        <v>723033</v>
      </c>
      <c r="F239" s="149">
        <v>602529</v>
      </c>
      <c r="G239" s="154">
        <v>361518</v>
      </c>
      <c r="H239" s="155">
        <v>1035384</v>
      </c>
      <c r="I239" s="151">
        <v>776538</v>
      </c>
      <c r="J239" s="151">
        <v>647115</v>
      </c>
      <c r="K239" s="302">
        <v>388269</v>
      </c>
      <c r="L239" s="96"/>
      <c r="M239" s="309"/>
      <c r="N239" s="309"/>
      <c r="O239" s="309"/>
      <c r="P239" s="309"/>
    </row>
    <row r="240" spans="1:16" s="157" customFormat="1" ht="14.1" customHeight="1" x14ac:dyDescent="0.2">
      <c r="A240" s="156"/>
      <c r="B240" s="136"/>
      <c r="C240" s="60">
        <v>9</v>
      </c>
      <c r="D240" s="120">
        <v>978504</v>
      </c>
      <c r="E240" s="149">
        <v>733878</v>
      </c>
      <c r="F240" s="149">
        <v>611565</v>
      </c>
      <c r="G240" s="154">
        <v>366939</v>
      </c>
      <c r="H240" s="155">
        <v>1050912</v>
      </c>
      <c r="I240" s="151">
        <v>788184</v>
      </c>
      <c r="J240" s="151">
        <v>656820</v>
      </c>
      <c r="K240" s="302">
        <v>394092</v>
      </c>
      <c r="L240" s="96"/>
      <c r="M240" s="309"/>
      <c r="N240" s="309"/>
      <c r="O240" s="309"/>
      <c r="P240" s="309"/>
    </row>
    <row r="241" spans="1:16" s="157" customFormat="1" ht="14.1" customHeight="1" x14ac:dyDescent="0.2">
      <c r="A241" s="156"/>
      <c r="B241" s="136"/>
      <c r="C241" s="60">
        <v>10</v>
      </c>
      <c r="D241" s="120">
        <v>993189</v>
      </c>
      <c r="E241" s="149">
        <v>744891</v>
      </c>
      <c r="F241" s="149">
        <v>620742</v>
      </c>
      <c r="G241" s="154">
        <v>372447</v>
      </c>
      <c r="H241" s="155">
        <v>1066686</v>
      </c>
      <c r="I241" s="151">
        <v>800016</v>
      </c>
      <c r="J241" s="151">
        <v>666678</v>
      </c>
      <c r="K241" s="302">
        <v>400008</v>
      </c>
      <c r="L241" s="96"/>
      <c r="M241" s="309"/>
      <c r="N241" s="309"/>
      <c r="O241" s="309"/>
      <c r="P241" s="309"/>
    </row>
    <row r="242" spans="1:16" s="157" customFormat="1" ht="14.1" customHeight="1" x14ac:dyDescent="0.2">
      <c r="A242" s="156"/>
      <c r="B242" s="136"/>
      <c r="C242" s="60">
        <v>11</v>
      </c>
      <c r="D242" s="120">
        <v>1008084</v>
      </c>
      <c r="E242" s="149">
        <v>756063</v>
      </c>
      <c r="F242" s="149">
        <v>630054</v>
      </c>
      <c r="G242" s="154">
        <v>378033</v>
      </c>
      <c r="H242" s="155">
        <v>1082682</v>
      </c>
      <c r="I242" s="151">
        <v>812013</v>
      </c>
      <c r="J242" s="151">
        <v>676677</v>
      </c>
      <c r="K242" s="302">
        <v>406005</v>
      </c>
      <c r="L242" s="96"/>
      <c r="M242" s="309"/>
      <c r="N242" s="309"/>
      <c r="O242" s="309"/>
      <c r="P242" s="309"/>
    </row>
    <row r="243" spans="1:16" s="157" customFormat="1" ht="14.1" customHeight="1" x14ac:dyDescent="0.2">
      <c r="A243" s="156"/>
      <c r="B243" s="136"/>
      <c r="C243" s="60">
        <v>12</v>
      </c>
      <c r="D243" s="120">
        <v>1023213</v>
      </c>
      <c r="E243" s="149">
        <v>767409</v>
      </c>
      <c r="F243" s="149">
        <v>639507</v>
      </c>
      <c r="G243" s="154">
        <v>383706</v>
      </c>
      <c r="H243" s="155">
        <v>1098930</v>
      </c>
      <c r="I243" s="151">
        <v>824199</v>
      </c>
      <c r="J243" s="151">
        <v>686832</v>
      </c>
      <c r="K243" s="302">
        <v>412098</v>
      </c>
      <c r="L243" s="96"/>
      <c r="M243" s="309"/>
      <c r="N243" s="309"/>
      <c r="O243" s="309"/>
      <c r="P243" s="309"/>
    </row>
    <row r="244" spans="1:16" s="157" customFormat="1" ht="14.1" customHeight="1" x14ac:dyDescent="0.2">
      <c r="A244" s="156"/>
      <c r="B244" s="136"/>
      <c r="C244" s="60">
        <v>13</v>
      </c>
      <c r="D244" s="120">
        <v>1038555</v>
      </c>
      <c r="E244" s="149">
        <v>778917</v>
      </c>
      <c r="F244" s="149">
        <v>649098</v>
      </c>
      <c r="G244" s="154">
        <v>389457</v>
      </c>
      <c r="H244" s="155">
        <v>1115409</v>
      </c>
      <c r="I244" s="151">
        <v>836556</v>
      </c>
      <c r="J244" s="151">
        <v>697131</v>
      </c>
      <c r="K244" s="302">
        <v>418278</v>
      </c>
      <c r="L244" s="96"/>
      <c r="M244" s="309"/>
      <c r="N244" s="309"/>
      <c r="O244" s="309"/>
      <c r="P244" s="309"/>
    </row>
    <row r="245" spans="1:16" s="157" customFormat="1" ht="14.1" customHeight="1" x14ac:dyDescent="0.2">
      <c r="A245" s="156"/>
      <c r="B245" s="136"/>
      <c r="C245" s="60">
        <v>14</v>
      </c>
      <c r="D245" s="120">
        <v>1054137</v>
      </c>
      <c r="E245" s="149">
        <v>790602</v>
      </c>
      <c r="F245" s="149">
        <v>658836</v>
      </c>
      <c r="G245" s="154">
        <v>395301</v>
      </c>
      <c r="H245" s="155">
        <v>1132143</v>
      </c>
      <c r="I245" s="151">
        <v>849108</v>
      </c>
      <c r="J245" s="151">
        <v>707589</v>
      </c>
      <c r="K245" s="302">
        <v>424554</v>
      </c>
      <c r="L245" s="96"/>
      <c r="M245" s="309"/>
      <c r="N245" s="309"/>
      <c r="O245" s="309"/>
      <c r="P245" s="309"/>
    </row>
    <row r="246" spans="1:16" s="157" customFormat="1" ht="14.1" customHeight="1" x14ac:dyDescent="0.2">
      <c r="A246" s="156"/>
      <c r="B246" s="136"/>
      <c r="C246" s="60">
        <v>15</v>
      </c>
      <c r="D246" s="120">
        <v>1069947</v>
      </c>
      <c r="E246" s="149">
        <v>802461</v>
      </c>
      <c r="F246" s="149">
        <v>668718</v>
      </c>
      <c r="G246" s="154">
        <v>401229</v>
      </c>
      <c r="H246" s="155">
        <v>1149123</v>
      </c>
      <c r="I246" s="151">
        <v>861843</v>
      </c>
      <c r="J246" s="151">
        <v>718203</v>
      </c>
      <c r="K246" s="302">
        <v>430920</v>
      </c>
      <c r="L246" s="96"/>
      <c r="M246" s="309"/>
      <c r="N246" s="309"/>
      <c r="O246" s="309"/>
      <c r="P246" s="309"/>
    </row>
    <row r="247" spans="1:16" s="157" customFormat="1" ht="14.1" customHeight="1" x14ac:dyDescent="0.2">
      <c r="A247" s="156"/>
      <c r="B247" s="136"/>
      <c r="C247" s="60">
        <v>16</v>
      </c>
      <c r="D247" s="120">
        <v>1086000</v>
      </c>
      <c r="E247" s="149">
        <v>814500</v>
      </c>
      <c r="F247" s="149">
        <v>678750</v>
      </c>
      <c r="G247" s="154">
        <v>407250</v>
      </c>
      <c r="H247" s="155">
        <v>1166364</v>
      </c>
      <c r="I247" s="151">
        <v>874773</v>
      </c>
      <c r="J247" s="151">
        <v>728979</v>
      </c>
      <c r="K247" s="302">
        <v>437388</v>
      </c>
      <c r="L247" s="96"/>
      <c r="M247" s="309"/>
      <c r="N247" s="309"/>
      <c r="O247" s="309"/>
      <c r="P247" s="309"/>
    </row>
    <row r="248" spans="1:16" s="157" customFormat="1" ht="14.1" customHeight="1" x14ac:dyDescent="0.2">
      <c r="A248" s="156"/>
      <c r="B248" s="136"/>
      <c r="C248" s="60">
        <v>17</v>
      </c>
      <c r="D248" s="120">
        <v>1102290</v>
      </c>
      <c r="E248" s="149">
        <v>826719</v>
      </c>
      <c r="F248" s="149">
        <v>688932</v>
      </c>
      <c r="G248" s="154">
        <v>413358</v>
      </c>
      <c r="H248" s="155">
        <v>1183860</v>
      </c>
      <c r="I248" s="151">
        <v>887895</v>
      </c>
      <c r="J248" s="151">
        <v>739914</v>
      </c>
      <c r="K248" s="302">
        <v>443949</v>
      </c>
      <c r="L248" s="96"/>
      <c r="M248" s="309"/>
      <c r="N248" s="309"/>
      <c r="O248" s="309"/>
      <c r="P248" s="309"/>
    </row>
    <row r="249" spans="1:16" s="157" customFormat="1" ht="14.1" customHeight="1" x14ac:dyDescent="0.2">
      <c r="A249" s="156"/>
      <c r="B249" s="136"/>
      <c r="C249" s="60">
        <v>18</v>
      </c>
      <c r="D249" s="120">
        <v>1118829</v>
      </c>
      <c r="E249" s="149">
        <v>839121</v>
      </c>
      <c r="F249" s="149">
        <v>699267</v>
      </c>
      <c r="G249" s="154">
        <v>419562</v>
      </c>
      <c r="H249" s="155">
        <v>1201623</v>
      </c>
      <c r="I249" s="151">
        <v>901218</v>
      </c>
      <c r="J249" s="151">
        <v>751014</v>
      </c>
      <c r="K249" s="302">
        <v>450609</v>
      </c>
      <c r="L249" s="96"/>
      <c r="M249" s="309"/>
      <c r="N249" s="309"/>
      <c r="O249" s="309"/>
      <c r="P249" s="309"/>
    </row>
    <row r="250" spans="1:16" s="157" customFormat="1" ht="14.1" customHeight="1" x14ac:dyDescent="0.2">
      <c r="A250" s="156"/>
      <c r="B250" s="136"/>
      <c r="C250" s="60">
        <v>19</v>
      </c>
      <c r="D250" s="120">
        <v>1135608</v>
      </c>
      <c r="E250" s="149">
        <v>851706</v>
      </c>
      <c r="F250" s="149">
        <v>709755</v>
      </c>
      <c r="G250" s="154">
        <v>425853</v>
      </c>
      <c r="H250" s="155">
        <v>1219644</v>
      </c>
      <c r="I250" s="151">
        <v>914733</v>
      </c>
      <c r="J250" s="151">
        <v>762279</v>
      </c>
      <c r="K250" s="302">
        <v>457368</v>
      </c>
      <c r="L250" s="96"/>
      <c r="M250" s="309"/>
      <c r="N250" s="309"/>
      <c r="O250" s="309"/>
      <c r="P250" s="309"/>
    </row>
    <row r="251" spans="1:16" s="157" customFormat="1" ht="14.1" customHeight="1" x14ac:dyDescent="0.2">
      <c r="A251" s="156"/>
      <c r="B251" s="136"/>
      <c r="C251" s="60">
        <v>20</v>
      </c>
      <c r="D251" s="120">
        <v>1152645</v>
      </c>
      <c r="E251" s="149">
        <v>864483</v>
      </c>
      <c r="F251" s="149">
        <v>720402</v>
      </c>
      <c r="G251" s="154">
        <v>432243</v>
      </c>
      <c r="H251" s="155">
        <v>1237941</v>
      </c>
      <c r="I251" s="151">
        <v>928455</v>
      </c>
      <c r="J251" s="151">
        <v>773712</v>
      </c>
      <c r="K251" s="302">
        <v>464229</v>
      </c>
      <c r="L251" s="96"/>
      <c r="M251" s="309"/>
      <c r="N251" s="309"/>
      <c r="O251" s="309"/>
      <c r="P251" s="309"/>
    </row>
    <row r="252" spans="1:16" s="157" customFormat="1" ht="14.1" customHeight="1" x14ac:dyDescent="0.2">
      <c r="A252" s="156"/>
      <c r="B252" s="136"/>
      <c r="C252" s="60">
        <v>21</v>
      </c>
      <c r="D252" s="120">
        <v>1169934</v>
      </c>
      <c r="E252" s="149">
        <v>877452</v>
      </c>
      <c r="F252" s="149">
        <v>731208</v>
      </c>
      <c r="G252" s="154">
        <v>438726</v>
      </c>
      <c r="H252" s="155">
        <v>1256508</v>
      </c>
      <c r="I252" s="151">
        <v>942381</v>
      </c>
      <c r="J252" s="151">
        <v>785319</v>
      </c>
      <c r="K252" s="302">
        <v>471192</v>
      </c>
      <c r="L252" s="96"/>
      <c r="M252" s="309"/>
      <c r="N252" s="309"/>
      <c r="O252" s="309"/>
      <c r="P252" s="309"/>
    </row>
    <row r="253" spans="1:16" s="157" customFormat="1" ht="14.1" customHeight="1" x14ac:dyDescent="0.2">
      <c r="A253" s="156"/>
      <c r="B253" s="136"/>
      <c r="C253" s="60">
        <v>22</v>
      </c>
      <c r="D253" s="120">
        <v>1187478</v>
      </c>
      <c r="E253" s="149">
        <v>890610</v>
      </c>
      <c r="F253" s="149">
        <v>742173</v>
      </c>
      <c r="G253" s="154">
        <v>445305</v>
      </c>
      <c r="H253" s="155">
        <v>1275351</v>
      </c>
      <c r="I253" s="151">
        <v>956514</v>
      </c>
      <c r="J253" s="151">
        <v>797094</v>
      </c>
      <c r="K253" s="302">
        <v>478257</v>
      </c>
      <c r="L253" s="96"/>
      <c r="M253" s="309"/>
      <c r="N253" s="309"/>
      <c r="O253" s="309"/>
      <c r="P253" s="309"/>
    </row>
    <row r="254" spans="1:16" s="157" customFormat="1" ht="14.1" customHeight="1" x14ac:dyDescent="0.2">
      <c r="A254" s="156"/>
      <c r="B254" s="136"/>
      <c r="C254" s="60">
        <v>23</v>
      </c>
      <c r="D254" s="120">
        <v>1205292</v>
      </c>
      <c r="E254" s="149">
        <v>903969</v>
      </c>
      <c r="F254" s="149">
        <v>753309</v>
      </c>
      <c r="G254" s="154">
        <v>451986</v>
      </c>
      <c r="H254" s="155">
        <v>1294485</v>
      </c>
      <c r="I254" s="151">
        <v>970863</v>
      </c>
      <c r="J254" s="151">
        <v>809052</v>
      </c>
      <c r="K254" s="302">
        <v>485433</v>
      </c>
      <c r="L254" s="96"/>
      <c r="M254" s="309"/>
      <c r="N254" s="309"/>
      <c r="O254" s="309"/>
      <c r="P254" s="309"/>
    </row>
    <row r="255" spans="1:16" s="157" customFormat="1" ht="14.1" customHeight="1" x14ac:dyDescent="0.2">
      <c r="A255" s="156"/>
      <c r="B255" s="136"/>
      <c r="C255" s="60">
        <v>24</v>
      </c>
      <c r="D255" s="120">
        <v>1223370</v>
      </c>
      <c r="E255" s="149">
        <v>917529</v>
      </c>
      <c r="F255" s="149">
        <v>764607</v>
      </c>
      <c r="G255" s="154">
        <v>458763</v>
      </c>
      <c r="H255" s="155">
        <v>1313898</v>
      </c>
      <c r="I255" s="151">
        <v>985425</v>
      </c>
      <c r="J255" s="151">
        <v>821187</v>
      </c>
      <c r="K255" s="302">
        <v>492711</v>
      </c>
      <c r="L255" s="96"/>
      <c r="M255" s="309"/>
      <c r="N255" s="309"/>
      <c r="O255" s="309"/>
      <c r="P255" s="309"/>
    </row>
    <row r="256" spans="1:16" s="157" customFormat="1" ht="14.1" customHeight="1" x14ac:dyDescent="0.2">
      <c r="A256" s="156"/>
      <c r="B256" s="136"/>
      <c r="C256" s="60">
        <v>25</v>
      </c>
      <c r="D256" s="120">
        <v>1241709</v>
      </c>
      <c r="E256" s="149">
        <v>931281</v>
      </c>
      <c r="F256" s="149">
        <v>776067</v>
      </c>
      <c r="G256" s="154">
        <v>465642</v>
      </c>
      <c r="H256" s="155">
        <v>1333596</v>
      </c>
      <c r="I256" s="151">
        <v>1000197</v>
      </c>
      <c r="J256" s="151">
        <v>833499</v>
      </c>
      <c r="K256" s="302">
        <v>500100</v>
      </c>
      <c r="L256" s="96"/>
      <c r="M256" s="309"/>
      <c r="N256" s="309"/>
      <c r="O256" s="309"/>
      <c r="P256" s="309"/>
    </row>
    <row r="257" spans="1:16" s="157" customFormat="1" ht="14.1" customHeight="1" x14ac:dyDescent="0.2">
      <c r="A257" s="156"/>
      <c r="B257" s="136"/>
      <c r="C257" s="60">
        <v>26</v>
      </c>
      <c r="D257" s="120">
        <v>1260339</v>
      </c>
      <c r="E257" s="149">
        <v>945255</v>
      </c>
      <c r="F257" s="149">
        <v>787713</v>
      </c>
      <c r="G257" s="154">
        <v>472626</v>
      </c>
      <c r="H257" s="155">
        <v>1353603</v>
      </c>
      <c r="I257" s="151">
        <v>1015203</v>
      </c>
      <c r="J257" s="151">
        <v>846003</v>
      </c>
      <c r="K257" s="302">
        <v>507600</v>
      </c>
      <c r="L257" s="96"/>
      <c r="M257" s="309"/>
      <c r="N257" s="309"/>
      <c r="O257" s="309"/>
      <c r="P257" s="309"/>
    </row>
    <row r="258" spans="1:16" s="157" customFormat="1" ht="14.1" customHeight="1" x14ac:dyDescent="0.2">
      <c r="A258" s="156"/>
      <c r="B258" s="136"/>
      <c r="C258" s="60">
        <v>27</v>
      </c>
      <c r="D258" s="120">
        <v>1279245</v>
      </c>
      <c r="E258" s="149">
        <v>959433</v>
      </c>
      <c r="F258" s="149">
        <v>799527</v>
      </c>
      <c r="G258" s="154">
        <v>479718</v>
      </c>
      <c r="H258" s="155">
        <v>1373910</v>
      </c>
      <c r="I258" s="151">
        <v>1030434</v>
      </c>
      <c r="J258" s="151">
        <v>858693</v>
      </c>
      <c r="K258" s="302">
        <v>515217</v>
      </c>
      <c r="L258" s="96"/>
      <c r="M258" s="309"/>
      <c r="N258" s="309"/>
      <c r="O258" s="309"/>
      <c r="P258" s="309"/>
    </row>
    <row r="259" spans="1:16" s="157" customFormat="1" ht="14.1" customHeight="1" x14ac:dyDescent="0.2">
      <c r="A259" s="156"/>
      <c r="B259" s="136"/>
      <c r="C259" s="60">
        <v>28</v>
      </c>
      <c r="D259" s="120">
        <v>1298436</v>
      </c>
      <c r="E259" s="149">
        <v>973827</v>
      </c>
      <c r="F259" s="149">
        <v>811524</v>
      </c>
      <c r="G259" s="154">
        <v>486915</v>
      </c>
      <c r="H259" s="155">
        <v>1394520</v>
      </c>
      <c r="I259" s="151">
        <v>1045890</v>
      </c>
      <c r="J259" s="151">
        <v>871575</v>
      </c>
      <c r="K259" s="302">
        <v>522945</v>
      </c>
      <c r="L259" s="96"/>
      <c r="M259" s="309"/>
      <c r="N259" s="309"/>
      <c r="O259" s="309"/>
      <c r="P259" s="309"/>
    </row>
    <row r="260" spans="1:16" s="157" customFormat="1" ht="14.1" customHeight="1" thickBot="1" x14ac:dyDescent="0.25">
      <c r="A260" s="156"/>
      <c r="B260" s="137"/>
      <c r="C260" s="61">
        <v>29</v>
      </c>
      <c r="D260" s="120">
        <v>1317912</v>
      </c>
      <c r="E260" s="149">
        <v>988434</v>
      </c>
      <c r="F260" s="149">
        <v>823695</v>
      </c>
      <c r="G260" s="154">
        <v>494217</v>
      </c>
      <c r="H260" s="121">
        <v>1415436</v>
      </c>
      <c r="I260" s="150">
        <v>1061577</v>
      </c>
      <c r="J260" s="150">
        <v>884649</v>
      </c>
      <c r="K260" s="299">
        <v>530790</v>
      </c>
      <c r="L260" s="96"/>
      <c r="M260" s="309"/>
      <c r="N260" s="309"/>
      <c r="O260" s="309"/>
      <c r="P260" s="309"/>
    </row>
    <row r="261" spans="1:16" s="157" customFormat="1" ht="14.1" customHeight="1" x14ac:dyDescent="0.2">
      <c r="A261" s="156">
        <v>18</v>
      </c>
      <c r="B261" s="90" t="s">
        <v>879</v>
      </c>
      <c r="C261" s="82">
        <v>1</v>
      </c>
      <c r="D261" s="119">
        <v>515853</v>
      </c>
      <c r="E261" s="148">
        <v>386889</v>
      </c>
      <c r="F261" s="148">
        <v>322407</v>
      </c>
      <c r="G261" s="153">
        <v>193446</v>
      </c>
      <c r="H261" s="155">
        <v>554025</v>
      </c>
      <c r="I261" s="151">
        <v>415518</v>
      </c>
      <c r="J261" s="151">
        <v>346266</v>
      </c>
      <c r="K261" s="302">
        <v>207759</v>
      </c>
      <c r="L261" s="96"/>
      <c r="M261" s="309"/>
      <c r="N261" s="309"/>
      <c r="O261" s="309"/>
      <c r="P261" s="309"/>
    </row>
    <row r="262" spans="1:16" s="157" customFormat="1" ht="14.1" customHeight="1" x14ac:dyDescent="0.2">
      <c r="A262" s="156"/>
      <c r="B262" s="91" t="s">
        <v>880</v>
      </c>
      <c r="C262" s="83">
        <v>2</v>
      </c>
      <c r="D262" s="120">
        <v>523590</v>
      </c>
      <c r="E262" s="149">
        <v>392694</v>
      </c>
      <c r="F262" s="149">
        <v>327243</v>
      </c>
      <c r="G262" s="154">
        <v>196347</v>
      </c>
      <c r="H262" s="155">
        <v>562335</v>
      </c>
      <c r="I262" s="151">
        <v>421752</v>
      </c>
      <c r="J262" s="151">
        <v>351459</v>
      </c>
      <c r="K262" s="302">
        <v>210876</v>
      </c>
      <c r="L262" s="96"/>
      <c r="M262" s="309"/>
      <c r="N262" s="309"/>
      <c r="O262" s="309"/>
      <c r="P262" s="309"/>
    </row>
    <row r="263" spans="1:16" s="157" customFormat="1" ht="14.1" customHeight="1" x14ac:dyDescent="0.2">
      <c r="A263" s="156"/>
      <c r="B263" s="93" t="s">
        <v>881</v>
      </c>
      <c r="C263" s="83">
        <v>3</v>
      </c>
      <c r="D263" s="120">
        <v>531435</v>
      </c>
      <c r="E263" s="149">
        <v>398577</v>
      </c>
      <c r="F263" s="149">
        <v>332148</v>
      </c>
      <c r="G263" s="154">
        <v>199287</v>
      </c>
      <c r="H263" s="155">
        <v>570762</v>
      </c>
      <c r="I263" s="151">
        <v>428073</v>
      </c>
      <c r="J263" s="151">
        <v>356727</v>
      </c>
      <c r="K263" s="302">
        <v>214035</v>
      </c>
      <c r="L263" s="96"/>
      <c r="M263" s="309"/>
      <c r="N263" s="309"/>
      <c r="O263" s="309"/>
      <c r="P263" s="309"/>
    </row>
    <row r="264" spans="1:16" s="157" customFormat="1" ht="14.1" customHeight="1" x14ac:dyDescent="0.2">
      <c r="A264" s="156"/>
      <c r="B264" s="136"/>
      <c r="C264" s="83">
        <v>4</v>
      </c>
      <c r="D264" s="120">
        <v>539415</v>
      </c>
      <c r="E264" s="149">
        <v>404562</v>
      </c>
      <c r="F264" s="149">
        <v>337134</v>
      </c>
      <c r="G264" s="154">
        <v>202281</v>
      </c>
      <c r="H264" s="155">
        <v>579333</v>
      </c>
      <c r="I264" s="151">
        <v>434499</v>
      </c>
      <c r="J264" s="151">
        <v>362082</v>
      </c>
      <c r="K264" s="302">
        <v>217251</v>
      </c>
      <c r="L264" s="96"/>
      <c r="M264" s="309"/>
      <c r="N264" s="309"/>
      <c r="O264" s="309"/>
      <c r="P264" s="309"/>
    </row>
    <row r="265" spans="1:16" s="157" customFormat="1" ht="14.1" customHeight="1" x14ac:dyDescent="0.2">
      <c r="A265" s="156"/>
      <c r="B265" s="136"/>
      <c r="C265" s="83">
        <v>5</v>
      </c>
      <c r="D265" s="120">
        <v>547500</v>
      </c>
      <c r="E265" s="149">
        <v>410625</v>
      </c>
      <c r="F265" s="149">
        <v>342189</v>
      </c>
      <c r="G265" s="154">
        <v>205314</v>
      </c>
      <c r="H265" s="155">
        <v>588015</v>
      </c>
      <c r="I265" s="151">
        <v>441012</v>
      </c>
      <c r="J265" s="151">
        <v>367509</v>
      </c>
      <c r="K265" s="302">
        <v>220506</v>
      </c>
      <c r="L265" s="96"/>
      <c r="M265" s="309"/>
      <c r="N265" s="309"/>
      <c r="O265" s="309"/>
      <c r="P265" s="309"/>
    </row>
    <row r="266" spans="1:16" s="157" customFormat="1" ht="14.1" customHeight="1" thickBot="1" x14ac:dyDescent="0.25">
      <c r="A266" s="156"/>
      <c r="B266" s="137"/>
      <c r="C266" s="84">
        <v>6</v>
      </c>
      <c r="D266" s="120">
        <v>555714</v>
      </c>
      <c r="E266" s="149">
        <v>416787</v>
      </c>
      <c r="F266" s="149">
        <v>347322</v>
      </c>
      <c r="G266" s="154">
        <v>208392</v>
      </c>
      <c r="H266" s="121">
        <v>596838</v>
      </c>
      <c r="I266" s="150">
        <v>447630</v>
      </c>
      <c r="J266" s="150">
        <v>373023</v>
      </c>
      <c r="K266" s="299">
        <v>223815</v>
      </c>
      <c r="L266" s="96"/>
      <c r="M266" s="309"/>
      <c r="N266" s="309"/>
      <c r="O266" s="309"/>
      <c r="P266" s="309"/>
    </row>
    <row r="267" spans="1:16" s="157" customFormat="1" ht="14.1" customHeight="1" x14ac:dyDescent="0.2">
      <c r="A267" s="156">
        <v>19</v>
      </c>
      <c r="B267" s="90" t="s">
        <v>882</v>
      </c>
      <c r="C267" s="82">
        <v>1</v>
      </c>
      <c r="D267" s="119">
        <v>607641</v>
      </c>
      <c r="E267" s="148">
        <v>455730</v>
      </c>
      <c r="F267" s="148">
        <v>379776</v>
      </c>
      <c r="G267" s="153">
        <v>227865</v>
      </c>
      <c r="H267" s="155">
        <v>652605</v>
      </c>
      <c r="I267" s="151">
        <v>489453</v>
      </c>
      <c r="J267" s="151">
        <v>407877</v>
      </c>
      <c r="K267" s="302">
        <v>244728</v>
      </c>
      <c r="L267" s="96"/>
      <c r="M267" s="309"/>
      <c r="N267" s="309"/>
      <c r="O267" s="309"/>
      <c r="P267" s="309"/>
    </row>
    <row r="268" spans="1:16" s="157" customFormat="1" ht="14.1" customHeight="1" x14ac:dyDescent="0.2">
      <c r="A268" s="156"/>
      <c r="B268" s="91" t="s">
        <v>883</v>
      </c>
      <c r="C268" s="83">
        <v>2</v>
      </c>
      <c r="D268" s="120">
        <v>616758</v>
      </c>
      <c r="E268" s="149">
        <v>462570</v>
      </c>
      <c r="F268" s="149">
        <v>385473</v>
      </c>
      <c r="G268" s="154">
        <v>231285</v>
      </c>
      <c r="H268" s="155">
        <v>662397</v>
      </c>
      <c r="I268" s="151">
        <v>496797</v>
      </c>
      <c r="J268" s="151">
        <v>413997</v>
      </c>
      <c r="K268" s="302">
        <v>248400</v>
      </c>
      <c r="L268" s="96"/>
      <c r="M268" s="309"/>
      <c r="N268" s="309"/>
      <c r="O268" s="309"/>
      <c r="P268" s="309"/>
    </row>
    <row r="269" spans="1:16" s="157" customFormat="1" ht="14.1" customHeight="1" x14ac:dyDescent="0.2">
      <c r="A269" s="156"/>
      <c r="B269" s="93" t="s">
        <v>884</v>
      </c>
      <c r="C269" s="60">
        <v>3</v>
      </c>
      <c r="D269" s="120">
        <v>626010</v>
      </c>
      <c r="E269" s="149">
        <v>469509</v>
      </c>
      <c r="F269" s="149">
        <v>391257</v>
      </c>
      <c r="G269" s="154">
        <v>234753</v>
      </c>
      <c r="H269" s="155">
        <v>672336</v>
      </c>
      <c r="I269" s="151">
        <v>504252</v>
      </c>
      <c r="J269" s="151">
        <v>420210</v>
      </c>
      <c r="K269" s="302">
        <v>252126</v>
      </c>
      <c r="L269" s="96"/>
      <c r="M269" s="309"/>
      <c r="N269" s="309"/>
      <c r="O269" s="309"/>
      <c r="P269" s="309"/>
    </row>
    <row r="270" spans="1:16" s="157" customFormat="1" ht="14.1" customHeight="1" x14ac:dyDescent="0.2">
      <c r="A270" s="156"/>
      <c r="B270" s="136"/>
      <c r="C270" s="60">
        <v>4</v>
      </c>
      <c r="D270" s="120">
        <v>635394</v>
      </c>
      <c r="E270" s="149">
        <v>476547</v>
      </c>
      <c r="F270" s="149">
        <v>397122</v>
      </c>
      <c r="G270" s="154">
        <v>238272</v>
      </c>
      <c r="H270" s="155">
        <v>682413</v>
      </c>
      <c r="I270" s="151">
        <v>511809</v>
      </c>
      <c r="J270" s="151">
        <v>426507</v>
      </c>
      <c r="K270" s="302">
        <v>255906</v>
      </c>
      <c r="L270" s="96"/>
      <c r="M270" s="309"/>
      <c r="N270" s="309"/>
      <c r="O270" s="309"/>
      <c r="P270" s="309"/>
    </row>
    <row r="271" spans="1:16" s="157" customFormat="1" ht="14.1" customHeight="1" x14ac:dyDescent="0.2">
      <c r="A271" s="156"/>
      <c r="B271" s="136"/>
      <c r="C271" s="60">
        <v>5</v>
      </c>
      <c r="D271" s="120">
        <v>644928</v>
      </c>
      <c r="E271" s="149">
        <v>483696</v>
      </c>
      <c r="F271" s="149">
        <v>403080</v>
      </c>
      <c r="G271" s="154">
        <v>241848</v>
      </c>
      <c r="H271" s="155">
        <v>692652</v>
      </c>
      <c r="I271" s="151">
        <v>519489</v>
      </c>
      <c r="J271" s="151">
        <v>432909</v>
      </c>
      <c r="K271" s="302">
        <v>259746</v>
      </c>
      <c r="L271" s="96"/>
      <c r="M271" s="309"/>
      <c r="N271" s="309"/>
      <c r="O271" s="309"/>
      <c r="P271" s="309"/>
    </row>
    <row r="272" spans="1:16" s="157" customFormat="1" ht="14.1" customHeight="1" x14ac:dyDescent="0.2">
      <c r="A272" s="156"/>
      <c r="B272" s="136"/>
      <c r="C272" s="60">
        <v>6</v>
      </c>
      <c r="D272" s="120">
        <v>654603</v>
      </c>
      <c r="E272" s="149">
        <v>490953</v>
      </c>
      <c r="F272" s="149">
        <v>409128</v>
      </c>
      <c r="G272" s="154">
        <v>245475</v>
      </c>
      <c r="H272" s="155">
        <v>703044</v>
      </c>
      <c r="I272" s="151">
        <v>527283</v>
      </c>
      <c r="J272" s="151">
        <v>439404</v>
      </c>
      <c r="K272" s="302">
        <v>263643</v>
      </c>
      <c r="L272" s="96"/>
      <c r="M272" s="309"/>
      <c r="N272" s="309"/>
      <c r="O272" s="309"/>
      <c r="P272" s="309"/>
    </row>
    <row r="273" spans="1:16" s="157" customFormat="1" ht="14.1" customHeight="1" x14ac:dyDescent="0.2">
      <c r="A273" s="156"/>
      <c r="B273" s="136"/>
      <c r="C273" s="60">
        <v>7</v>
      </c>
      <c r="D273" s="120">
        <v>664416</v>
      </c>
      <c r="E273" s="149">
        <v>498312</v>
      </c>
      <c r="F273" s="149">
        <v>415260</v>
      </c>
      <c r="G273" s="154">
        <v>249156</v>
      </c>
      <c r="H273" s="155">
        <v>713583</v>
      </c>
      <c r="I273" s="151">
        <v>535188</v>
      </c>
      <c r="J273" s="151">
        <v>445989</v>
      </c>
      <c r="K273" s="302">
        <v>267594</v>
      </c>
      <c r="L273" s="96"/>
      <c r="M273" s="309"/>
      <c r="N273" s="309"/>
      <c r="O273" s="309"/>
      <c r="P273" s="309"/>
    </row>
    <row r="274" spans="1:16" s="157" customFormat="1" ht="14.1" customHeight="1" x14ac:dyDescent="0.2">
      <c r="A274" s="156"/>
      <c r="B274" s="136"/>
      <c r="C274" s="60">
        <v>8</v>
      </c>
      <c r="D274" s="120">
        <v>674382</v>
      </c>
      <c r="E274" s="149">
        <v>505788</v>
      </c>
      <c r="F274" s="149">
        <v>421488</v>
      </c>
      <c r="G274" s="154">
        <v>252894</v>
      </c>
      <c r="H274" s="155">
        <v>724287</v>
      </c>
      <c r="I274" s="151">
        <v>543216</v>
      </c>
      <c r="J274" s="151">
        <v>452679</v>
      </c>
      <c r="K274" s="302">
        <v>271608</v>
      </c>
      <c r="L274" s="96"/>
      <c r="M274" s="309"/>
      <c r="N274" s="309"/>
      <c r="O274" s="309"/>
      <c r="P274" s="309"/>
    </row>
    <row r="275" spans="1:16" s="157" customFormat="1" ht="14.1" customHeight="1" x14ac:dyDescent="0.2">
      <c r="A275" s="156"/>
      <c r="B275" s="136"/>
      <c r="C275" s="60">
        <v>9</v>
      </c>
      <c r="D275" s="120">
        <v>684498</v>
      </c>
      <c r="E275" s="149">
        <v>513375</v>
      </c>
      <c r="F275" s="149">
        <v>427812</v>
      </c>
      <c r="G275" s="154">
        <v>256686</v>
      </c>
      <c r="H275" s="155">
        <v>735150</v>
      </c>
      <c r="I275" s="151">
        <v>551364</v>
      </c>
      <c r="J275" s="151">
        <v>459468</v>
      </c>
      <c r="K275" s="302">
        <v>275682</v>
      </c>
      <c r="L275" s="96"/>
      <c r="M275" s="309"/>
      <c r="N275" s="309"/>
      <c r="O275" s="309"/>
      <c r="P275" s="309"/>
    </row>
    <row r="276" spans="1:16" s="157" customFormat="1" ht="14.1" customHeight="1" x14ac:dyDescent="0.2">
      <c r="A276" s="156"/>
      <c r="B276" s="136"/>
      <c r="C276" s="60">
        <v>10</v>
      </c>
      <c r="D276" s="120">
        <v>694773</v>
      </c>
      <c r="E276" s="149">
        <v>521079</v>
      </c>
      <c r="F276" s="149">
        <v>434232</v>
      </c>
      <c r="G276" s="154">
        <v>260541</v>
      </c>
      <c r="H276" s="155">
        <v>746187</v>
      </c>
      <c r="I276" s="151">
        <v>559641</v>
      </c>
      <c r="J276" s="151">
        <v>466368</v>
      </c>
      <c r="K276" s="302">
        <v>279819</v>
      </c>
      <c r="L276" s="96"/>
      <c r="M276" s="309"/>
      <c r="N276" s="309"/>
      <c r="O276" s="309"/>
      <c r="P276" s="309"/>
    </row>
    <row r="277" spans="1:16" s="157" customFormat="1" ht="14.1" customHeight="1" x14ac:dyDescent="0.2">
      <c r="A277" s="156"/>
      <c r="B277" s="136"/>
      <c r="C277" s="60">
        <v>11</v>
      </c>
      <c r="D277" s="120">
        <v>705192</v>
      </c>
      <c r="E277" s="149">
        <v>528894</v>
      </c>
      <c r="F277" s="149">
        <v>440745</v>
      </c>
      <c r="G277" s="154">
        <v>264447</v>
      </c>
      <c r="H277" s="155">
        <v>757377</v>
      </c>
      <c r="I277" s="151">
        <v>568032</v>
      </c>
      <c r="J277" s="151">
        <v>473361</v>
      </c>
      <c r="K277" s="302">
        <v>284016</v>
      </c>
      <c r="L277" s="96"/>
      <c r="M277" s="309"/>
      <c r="N277" s="309"/>
      <c r="O277" s="309"/>
      <c r="P277" s="309"/>
    </row>
    <row r="278" spans="1:16" s="157" customFormat="1" ht="14.1" customHeight="1" x14ac:dyDescent="0.2">
      <c r="A278" s="156"/>
      <c r="B278" s="136"/>
      <c r="C278" s="60">
        <v>12</v>
      </c>
      <c r="D278" s="120">
        <v>715767</v>
      </c>
      <c r="E278" s="149">
        <v>536826</v>
      </c>
      <c r="F278" s="149">
        <v>447354</v>
      </c>
      <c r="G278" s="154">
        <v>268413</v>
      </c>
      <c r="H278" s="155">
        <v>768735</v>
      </c>
      <c r="I278" s="151">
        <v>576552</v>
      </c>
      <c r="J278" s="151">
        <v>480459</v>
      </c>
      <c r="K278" s="302">
        <v>288276</v>
      </c>
      <c r="L278" s="96"/>
      <c r="M278" s="309"/>
      <c r="N278" s="309"/>
      <c r="O278" s="309"/>
      <c r="P278" s="309"/>
    </row>
    <row r="279" spans="1:16" s="157" customFormat="1" ht="14.1" customHeight="1" x14ac:dyDescent="0.2">
      <c r="A279" s="156"/>
      <c r="B279" s="136"/>
      <c r="C279" s="60">
        <v>13</v>
      </c>
      <c r="D279" s="120">
        <v>726513</v>
      </c>
      <c r="E279" s="149">
        <v>544884</v>
      </c>
      <c r="F279" s="149">
        <v>454071</v>
      </c>
      <c r="G279" s="154">
        <v>272442</v>
      </c>
      <c r="H279" s="155">
        <v>780276</v>
      </c>
      <c r="I279" s="151">
        <v>585207</v>
      </c>
      <c r="J279" s="151">
        <v>487674</v>
      </c>
      <c r="K279" s="302">
        <v>292605</v>
      </c>
      <c r="L279" s="96"/>
      <c r="M279" s="309"/>
      <c r="N279" s="309"/>
      <c r="O279" s="309"/>
      <c r="P279" s="309"/>
    </row>
    <row r="280" spans="1:16" s="157" customFormat="1" ht="14.1" customHeight="1" x14ac:dyDescent="0.2">
      <c r="A280" s="156"/>
      <c r="B280" s="136"/>
      <c r="C280" s="60">
        <v>14</v>
      </c>
      <c r="D280" s="120">
        <v>737400</v>
      </c>
      <c r="E280" s="149">
        <v>553050</v>
      </c>
      <c r="F280" s="149">
        <v>460875</v>
      </c>
      <c r="G280" s="154">
        <v>276525</v>
      </c>
      <c r="H280" s="155">
        <v>791967</v>
      </c>
      <c r="I280" s="151">
        <v>593976</v>
      </c>
      <c r="J280" s="151">
        <v>494979</v>
      </c>
      <c r="K280" s="302">
        <v>296988</v>
      </c>
      <c r="L280" s="96"/>
      <c r="M280" s="309"/>
      <c r="N280" s="309"/>
      <c r="O280" s="309"/>
      <c r="P280" s="309"/>
    </row>
    <row r="281" spans="1:16" s="157" customFormat="1" ht="14.1" customHeight="1" x14ac:dyDescent="0.2">
      <c r="A281" s="156"/>
      <c r="B281" s="136"/>
      <c r="C281" s="60">
        <v>15</v>
      </c>
      <c r="D281" s="120">
        <v>748455</v>
      </c>
      <c r="E281" s="149">
        <v>561342</v>
      </c>
      <c r="F281" s="149">
        <v>467784</v>
      </c>
      <c r="G281" s="154">
        <v>280671</v>
      </c>
      <c r="H281" s="155">
        <v>803841</v>
      </c>
      <c r="I281" s="151">
        <v>602880</v>
      </c>
      <c r="J281" s="151">
        <v>502401</v>
      </c>
      <c r="K281" s="302">
        <v>301440</v>
      </c>
      <c r="L281" s="96"/>
      <c r="M281" s="309"/>
      <c r="N281" s="309"/>
      <c r="O281" s="309"/>
      <c r="P281" s="309"/>
    </row>
    <row r="282" spans="1:16" s="157" customFormat="1" ht="14.1" customHeight="1" x14ac:dyDescent="0.2">
      <c r="A282" s="156"/>
      <c r="B282" s="136"/>
      <c r="C282" s="60">
        <v>16</v>
      </c>
      <c r="D282" s="120">
        <v>759690</v>
      </c>
      <c r="E282" s="149">
        <v>569769</v>
      </c>
      <c r="F282" s="149">
        <v>474807</v>
      </c>
      <c r="G282" s="154">
        <v>284883</v>
      </c>
      <c r="H282" s="155">
        <v>815907</v>
      </c>
      <c r="I282" s="151">
        <v>611931</v>
      </c>
      <c r="J282" s="151">
        <v>509943</v>
      </c>
      <c r="K282" s="302">
        <v>305964</v>
      </c>
      <c r="L282" s="96"/>
      <c r="M282" s="309"/>
      <c r="N282" s="309"/>
      <c r="O282" s="309"/>
      <c r="P282" s="309"/>
    </row>
    <row r="283" spans="1:16" s="157" customFormat="1" ht="14.1" customHeight="1" x14ac:dyDescent="0.2">
      <c r="A283" s="156"/>
      <c r="B283" s="136"/>
      <c r="C283" s="60">
        <v>17</v>
      </c>
      <c r="D283" s="120">
        <v>771078</v>
      </c>
      <c r="E283" s="149">
        <v>578310</v>
      </c>
      <c r="F283" s="149">
        <v>481923</v>
      </c>
      <c r="G283" s="154">
        <v>289155</v>
      </c>
      <c r="H283" s="155">
        <v>828138</v>
      </c>
      <c r="I283" s="151">
        <v>621105</v>
      </c>
      <c r="J283" s="151">
        <v>517587</v>
      </c>
      <c r="K283" s="302">
        <v>310551</v>
      </c>
      <c r="L283" s="96"/>
      <c r="M283" s="309"/>
      <c r="N283" s="309"/>
      <c r="O283" s="309"/>
      <c r="P283" s="309"/>
    </row>
    <row r="284" spans="1:16" s="157" customFormat="1" ht="14.1" customHeight="1" x14ac:dyDescent="0.2">
      <c r="A284" s="156"/>
      <c r="B284" s="136"/>
      <c r="C284" s="60">
        <v>18</v>
      </c>
      <c r="D284" s="120">
        <v>782646</v>
      </c>
      <c r="E284" s="149">
        <v>586986</v>
      </c>
      <c r="F284" s="149">
        <v>489153</v>
      </c>
      <c r="G284" s="154">
        <v>293493</v>
      </c>
      <c r="H284" s="155">
        <v>840561</v>
      </c>
      <c r="I284" s="151">
        <v>630420</v>
      </c>
      <c r="J284" s="151">
        <v>525351</v>
      </c>
      <c r="K284" s="302">
        <v>315210</v>
      </c>
      <c r="L284" s="96"/>
      <c r="M284" s="309"/>
      <c r="N284" s="309"/>
      <c r="O284" s="309"/>
      <c r="P284" s="309"/>
    </row>
    <row r="285" spans="1:16" s="157" customFormat="1" ht="14.1" customHeight="1" x14ac:dyDescent="0.2">
      <c r="A285" s="156"/>
      <c r="B285" s="136"/>
      <c r="C285" s="60">
        <v>19</v>
      </c>
      <c r="D285" s="120">
        <v>794379</v>
      </c>
      <c r="E285" s="149">
        <v>595785</v>
      </c>
      <c r="F285" s="149">
        <v>496488</v>
      </c>
      <c r="G285" s="154">
        <v>297891</v>
      </c>
      <c r="H285" s="155">
        <v>853164</v>
      </c>
      <c r="I285" s="151">
        <v>639873</v>
      </c>
      <c r="J285" s="151">
        <v>533229</v>
      </c>
      <c r="K285" s="302">
        <v>319938</v>
      </c>
      <c r="L285" s="96"/>
      <c r="M285" s="309"/>
      <c r="N285" s="309"/>
      <c r="O285" s="309"/>
      <c r="P285" s="309"/>
    </row>
    <row r="286" spans="1:16" s="157" customFormat="1" ht="14.1" customHeight="1" x14ac:dyDescent="0.2">
      <c r="A286" s="156"/>
      <c r="B286" s="136"/>
      <c r="C286" s="60">
        <v>20</v>
      </c>
      <c r="D286" s="120">
        <v>806301</v>
      </c>
      <c r="E286" s="149">
        <v>604725</v>
      </c>
      <c r="F286" s="149">
        <v>503937</v>
      </c>
      <c r="G286" s="154">
        <v>302364</v>
      </c>
      <c r="H286" s="155">
        <v>865968</v>
      </c>
      <c r="I286" s="151">
        <v>649476</v>
      </c>
      <c r="J286" s="151">
        <v>541230</v>
      </c>
      <c r="K286" s="302">
        <v>324738</v>
      </c>
      <c r="L286" s="96"/>
      <c r="M286" s="309"/>
      <c r="N286" s="309"/>
      <c r="O286" s="309"/>
      <c r="P286" s="309"/>
    </row>
    <row r="287" spans="1:16" s="157" customFormat="1" ht="14.1" customHeight="1" x14ac:dyDescent="0.2">
      <c r="A287" s="156"/>
      <c r="B287" s="136"/>
      <c r="C287" s="60">
        <v>21</v>
      </c>
      <c r="D287" s="120">
        <v>818400</v>
      </c>
      <c r="E287" s="149">
        <v>613800</v>
      </c>
      <c r="F287" s="149">
        <v>511500</v>
      </c>
      <c r="G287" s="154">
        <v>306900</v>
      </c>
      <c r="H287" s="155">
        <v>878961</v>
      </c>
      <c r="I287" s="151">
        <v>659220</v>
      </c>
      <c r="J287" s="151">
        <v>549351</v>
      </c>
      <c r="K287" s="302">
        <v>329610</v>
      </c>
      <c r="L287" s="96"/>
      <c r="M287" s="309"/>
      <c r="N287" s="309"/>
      <c r="O287" s="309"/>
      <c r="P287" s="309"/>
    </row>
    <row r="288" spans="1:16" s="157" customFormat="1" ht="14.1" customHeight="1" x14ac:dyDescent="0.2">
      <c r="A288" s="156"/>
      <c r="B288" s="136"/>
      <c r="C288" s="60">
        <v>22</v>
      </c>
      <c r="D288" s="120">
        <v>830673</v>
      </c>
      <c r="E288" s="149">
        <v>623004</v>
      </c>
      <c r="F288" s="149">
        <v>519171</v>
      </c>
      <c r="G288" s="154">
        <v>311502</v>
      </c>
      <c r="H288" s="155">
        <v>892143</v>
      </c>
      <c r="I288" s="151">
        <v>669108</v>
      </c>
      <c r="J288" s="151">
        <v>557589</v>
      </c>
      <c r="K288" s="302">
        <v>334554</v>
      </c>
      <c r="L288" s="96"/>
      <c r="M288" s="309"/>
      <c r="N288" s="309"/>
      <c r="O288" s="309"/>
      <c r="P288" s="309"/>
    </row>
    <row r="289" spans="1:16" s="157" customFormat="1" ht="14.1" customHeight="1" x14ac:dyDescent="0.2">
      <c r="A289" s="156"/>
      <c r="B289" s="136"/>
      <c r="C289" s="60">
        <v>23</v>
      </c>
      <c r="D289" s="120">
        <v>843138</v>
      </c>
      <c r="E289" s="149">
        <v>632355</v>
      </c>
      <c r="F289" s="149">
        <v>526962</v>
      </c>
      <c r="G289" s="154">
        <v>316176</v>
      </c>
      <c r="H289" s="155">
        <v>905529</v>
      </c>
      <c r="I289" s="151">
        <v>679146</v>
      </c>
      <c r="J289" s="151">
        <v>565956</v>
      </c>
      <c r="K289" s="302">
        <v>339573</v>
      </c>
      <c r="L289" s="96"/>
      <c r="M289" s="309"/>
      <c r="N289" s="309"/>
      <c r="O289" s="309"/>
      <c r="P289" s="309"/>
    </row>
    <row r="290" spans="1:16" s="157" customFormat="1" ht="14.1" customHeight="1" thickBot="1" x14ac:dyDescent="0.25">
      <c r="A290" s="156"/>
      <c r="B290" s="137"/>
      <c r="C290" s="84">
        <v>24</v>
      </c>
      <c r="D290" s="120">
        <v>855789</v>
      </c>
      <c r="E290" s="149">
        <v>641841</v>
      </c>
      <c r="F290" s="149">
        <v>534867</v>
      </c>
      <c r="G290" s="154">
        <v>320922</v>
      </c>
      <c r="H290" s="121">
        <v>919116</v>
      </c>
      <c r="I290" s="150">
        <v>689337</v>
      </c>
      <c r="J290" s="150">
        <v>574449</v>
      </c>
      <c r="K290" s="299">
        <v>344670</v>
      </c>
      <c r="L290" s="96"/>
      <c r="M290" s="309"/>
      <c r="N290" s="309"/>
      <c r="O290" s="309"/>
      <c r="P290" s="309"/>
    </row>
    <row r="291" spans="1:16" s="157" customFormat="1" ht="16.5" customHeight="1" x14ac:dyDescent="0.2">
      <c r="A291" s="156">
        <v>20</v>
      </c>
      <c r="B291" s="90" t="s">
        <v>885</v>
      </c>
      <c r="C291" s="82">
        <v>1</v>
      </c>
      <c r="D291" s="119">
        <v>664416</v>
      </c>
      <c r="E291" s="148">
        <v>498312</v>
      </c>
      <c r="F291" s="148">
        <v>415260</v>
      </c>
      <c r="G291" s="153">
        <v>249156</v>
      </c>
      <c r="H291" s="155">
        <v>713583</v>
      </c>
      <c r="I291" s="151">
        <v>535188</v>
      </c>
      <c r="J291" s="151">
        <v>445989</v>
      </c>
      <c r="K291" s="302">
        <v>267594</v>
      </c>
      <c r="L291" s="96"/>
      <c r="M291" s="309"/>
      <c r="N291" s="309"/>
      <c r="O291" s="309"/>
      <c r="P291" s="309"/>
    </row>
    <row r="292" spans="1:16" s="157" customFormat="1" ht="12" customHeight="1" x14ac:dyDescent="0.2">
      <c r="A292" s="156"/>
      <c r="B292" s="91" t="s">
        <v>886</v>
      </c>
      <c r="C292" s="83">
        <v>2</v>
      </c>
      <c r="D292" s="120">
        <v>674382</v>
      </c>
      <c r="E292" s="149">
        <v>505788</v>
      </c>
      <c r="F292" s="149">
        <v>421488</v>
      </c>
      <c r="G292" s="154">
        <v>252894</v>
      </c>
      <c r="H292" s="155">
        <v>724287</v>
      </c>
      <c r="I292" s="151">
        <v>543216</v>
      </c>
      <c r="J292" s="151">
        <v>452679</v>
      </c>
      <c r="K292" s="302">
        <v>271608</v>
      </c>
      <c r="L292" s="96"/>
      <c r="M292" s="309"/>
      <c r="N292" s="309"/>
      <c r="O292" s="309"/>
      <c r="P292" s="309"/>
    </row>
    <row r="293" spans="1:16" s="157" customFormat="1" ht="14.1" customHeight="1" x14ac:dyDescent="0.2">
      <c r="A293" s="156"/>
      <c r="B293" s="93" t="s">
        <v>887</v>
      </c>
      <c r="C293" s="83">
        <v>3</v>
      </c>
      <c r="D293" s="120">
        <v>684498</v>
      </c>
      <c r="E293" s="149">
        <v>513375</v>
      </c>
      <c r="F293" s="149">
        <v>427812</v>
      </c>
      <c r="G293" s="154">
        <v>256686</v>
      </c>
      <c r="H293" s="155">
        <v>735150</v>
      </c>
      <c r="I293" s="151">
        <v>551364</v>
      </c>
      <c r="J293" s="151">
        <v>459468</v>
      </c>
      <c r="K293" s="302">
        <v>275682</v>
      </c>
      <c r="L293" s="96"/>
      <c r="M293" s="309"/>
      <c r="N293" s="309"/>
      <c r="O293" s="309"/>
      <c r="P293" s="309"/>
    </row>
    <row r="294" spans="1:16" s="157" customFormat="1" ht="14.1" customHeight="1" x14ac:dyDescent="0.2">
      <c r="A294" s="156"/>
      <c r="B294" s="136"/>
      <c r="C294" s="60">
        <v>4</v>
      </c>
      <c r="D294" s="120">
        <v>694773</v>
      </c>
      <c r="E294" s="149">
        <v>521079</v>
      </c>
      <c r="F294" s="149">
        <v>434232</v>
      </c>
      <c r="G294" s="154">
        <v>260541</v>
      </c>
      <c r="H294" s="155">
        <v>746187</v>
      </c>
      <c r="I294" s="151">
        <v>559641</v>
      </c>
      <c r="J294" s="151">
        <v>466368</v>
      </c>
      <c r="K294" s="302">
        <v>279819</v>
      </c>
      <c r="L294" s="96"/>
      <c r="M294" s="309"/>
      <c r="N294" s="309"/>
      <c r="O294" s="309"/>
      <c r="P294" s="309"/>
    </row>
    <row r="295" spans="1:16" s="157" customFormat="1" ht="14.1" customHeight="1" x14ac:dyDescent="0.2">
      <c r="A295" s="156"/>
      <c r="B295" s="136"/>
      <c r="C295" s="60">
        <v>5</v>
      </c>
      <c r="D295" s="120">
        <v>705192</v>
      </c>
      <c r="E295" s="149">
        <v>528894</v>
      </c>
      <c r="F295" s="149">
        <v>440745</v>
      </c>
      <c r="G295" s="154">
        <v>264447</v>
      </c>
      <c r="H295" s="155">
        <v>757377</v>
      </c>
      <c r="I295" s="151">
        <v>568032</v>
      </c>
      <c r="J295" s="151">
        <v>473361</v>
      </c>
      <c r="K295" s="302">
        <v>284016</v>
      </c>
      <c r="L295" s="96"/>
      <c r="M295" s="309"/>
      <c r="N295" s="309"/>
      <c r="O295" s="309"/>
      <c r="P295" s="309"/>
    </row>
    <row r="296" spans="1:16" s="157" customFormat="1" ht="14.1" customHeight="1" x14ac:dyDescent="0.2">
      <c r="A296" s="156"/>
      <c r="B296" s="136"/>
      <c r="C296" s="60">
        <v>6</v>
      </c>
      <c r="D296" s="120">
        <v>715767</v>
      </c>
      <c r="E296" s="149">
        <v>536826</v>
      </c>
      <c r="F296" s="149">
        <v>447354</v>
      </c>
      <c r="G296" s="154">
        <v>268413</v>
      </c>
      <c r="H296" s="155">
        <v>768735</v>
      </c>
      <c r="I296" s="151">
        <v>576552</v>
      </c>
      <c r="J296" s="151">
        <v>480459</v>
      </c>
      <c r="K296" s="302">
        <v>288276</v>
      </c>
      <c r="L296" s="96"/>
      <c r="M296" s="309"/>
      <c r="N296" s="309"/>
      <c r="O296" s="309"/>
      <c r="P296" s="309"/>
    </row>
    <row r="297" spans="1:16" s="157" customFormat="1" ht="14.1" customHeight="1" x14ac:dyDescent="0.2">
      <c r="A297" s="156"/>
      <c r="B297" s="136"/>
      <c r="C297" s="60">
        <v>7</v>
      </c>
      <c r="D297" s="120">
        <v>726513</v>
      </c>
      <c r="E297" s="149">
        <v>544884</v>
      </c>
      <c r="F297" s="149">
        <v>454071</v>
      </c>
      <c r="G297" s="154">
        <v>272442</v>
      </c>
      <c r="H297" s="155">
        <v>780276</v>
      </c>
      <c r="I297" s="151">
        <v>585207</v>
      </c>
      <c r="J297" s="151">
        <v>487674</v>
      </c>
      <c r="K297" s="302">
        <v>292605</v>
      </c>
      <c r="L297" s="96"/>
      <c r="M297" s="309"/>
      <c r="N297" s="309"/>
      <c r="O297" s="309"/>
      <c r="P297" s="309"/>
    </row>
    <row r="298" spans="1:16" s="157" customFormat="1" ht="14.1" customHeight="1" x14ac:dyDescent="0.2">
      <c r="A298" s="156"/>
      <c r="B298" s="136"/>
      <c r="C298" s="60">
        <v>8</v>
      </c>
      <c r="D298" s="120">
        <v>737400</v>
      </c>
      <c r="E298" s="149">
        <v>553050</v>
      </c>
      <c r="F298" s="149">
        <v>460875</v>
      </c>
      <c r="G298" s="154">
        <v>276525</v>
      </c>
      <c r="H298" s="155">
        <v>791967</v>
      </c>
      <c r="I298" s="151">
        <v>593976</v>
      </c>
      <c r="J298" s="151">
        <v>494979</v>
      </c>
      <c r="K298" s="302">
        <v>296988</v>
      </c>
      <c r="L298" s="96"/>
      <c r="M298" s="309"/>
      <c r="N298" s="309"/>
      <c r="O298" s="309"/>
      <c r="P298" s="309"/>
    </row>
    <row r="299" spans="1:16" s="157" customFormat="1" ht="14.1" customHeight="1" x14ac:dyDescent="0.2">
      <c r="A299" s="156"/>
      <c r="B299" s="136"/>
      <c r="C299" s="60">
        <v>9</v>
      </c>
      <c r="D299" s="120">
        <v>748455</v>
      </c>
      <c r="E299" s="149">
        <v>561342</v>
      </c>
      <c r="F299" s="149">
        <v>467784</v>
      </c>
      <c r="G299" s="154">
        <v>280671</v>
      </c>
      <c r="H299" s="155">
        <v>803841</v>
      </c>
      <c r="I299" s="151">
        <v>602880</v>
      </c>
      <c r="J299" s="151">
        <v>502401</v>
      </c>
      <c r="K299" s="302">
        <v>301440</v>
      </c>
      <c r="L299" s="96"/>
      <c r="M299" s="309"/>
      <c r="N299" s="309"/>
      <c r="O299" s="309"/>
      <c r="P299" s="309"/>
    </row>
    <row r="300" spans="1:16" s="157" customFormat="1" ht="14.1" customHeight="1" x14ac:dyDescent="0.2">
      <c r="A300" s="156"/>
      <c r="B300" s="136"/>
      <c r="C300" s="60">
        <v>10</v>
      </c>
      <c r="D300" s="120">
        <v>759690</v>
      </c>
      <c r="E300" s="149">
        <v>569769</v>
      </c>
      <c r="F300" s="149">
        <v>474807</v>
      </c>
      <c r="G300" s="154">
        <v>284883</v>
      </c>
      <c r="H300" s="155">
        <v>815907</v>
      </c>
      <c r="I300" s="151">
        <v>611931</v>
      </c>
      <c r="J300" s="151">
        <v>509943</v>
      </c>
      <c r="K300" s="302">
        <v>305964</v>
      </c>
      <c r="L300" s="96"/>
      <c r="M300" s="309"/>
      <c r="N300" s="309"/>
      <c r="O300" s="309"/>
      <c r="P300" s="309"/>
    </row>
    <row r="301" spans="1:16" s="157" customFormat="1" ht="14.1" customHeight="1" x14ac:dyDescent="0.2">
      <c r="A301" s="156"/>
      <c r="B301" s="136"/>
      <c r="C301" s="60">
        <v>11</v>
      </c>
      <c r="D301" s="120">
        <v>771078</v>
      </c>
      <c r="E301" s="149">
        <v>578310</v>
      </c>
      <c r="F301" s="149">
        <v>481923</v>
      </c>
      <c r="G301" s="154">
        <v>289155</v>
      </c>
      <c r="H301" s="155">
        <v>828138</v>
      </c>
      <c r="I301" s="151">
        <v>621105</v>
      </c>
      <c r="J301" s="151">
        <v>517587</v>
      </c>
      <c r="K301" s="302">
        <v>310551</v>
      </c>
      <c r="L301" s="96"/>
      <c r="M301" s="309"/>
      <c r="N301" s="309"/>
      <c r="O301" s="309"/>
      <c r="P301" s="309"/>
    </row>
    <row r="302" spans="1:16" s="163" customFormat="1" ht="14.1" customHeight="1" x14ac:dyDescent="0.2">
      <c r="A302" s="156"/>
      <c r="B302" s="136"/>
      <c r="C302" s="60">
        <v>12</v>
      </c>
      <c r="D302" s="120">
        <v>782646</v>
      </c>
      <c r="E302" s="149">
        <v>586986</v>
      </c>
      <c r="F302" s="149">
        <v>489153</v>
      </c>
      <c r="G302" s="154">
        <v>293493</v>
      </c>
      <c r="H302" s="155">
        <v>840561</v>
      </c>
      <c r="I302" s="151">
        <v>630420</v>
      </c>
      <c r="J302" s="151">
        <v>525351</v>
      </c>
      <c r="K302" s="302">
        <v>315210</v>
      </c>
      <c r="M302" s="309"/>
      <c r="N302" s="309"/>
      <c r="O302" s="309"/>
      <c r="P302" s="309"/>
    </row>
    <row r="303" spans="1:16" s="163" customFormat="1" ht="14.1" customHeight="1" x14ac:dyDescent="0.2">
      <c r="A303" s="156"/>
      <c r="B303" s="136"/>
      <c r="C303" s="60">
        <v>13</v>
      </c>
      <c r="D303" s="120">
        <v>794379</v>
      </c>
      <c r="E303" s="149">
        <v>595785</v>
      </c>
      <c r="F303" s="149">
        <v>496488</v>
      </c>
      <c r="G303" s="154">
        <v>297891</v>
      </c>
      <c r="H303" s="155">
        <v>853164</v>
      </c>
      <c r="I303" s="151">
        <v>639873</v>
      </c>
      <c r="J303" s="151">
        <v>533229</v>
      </c>
      <c r="K303" s="302">
        <v>319938</v>
      </c>
      <c r="M303" s="309"/>
      <c r="N303" s="309"/>
      <c r="O303" s="309"/>
      <c r="P303" s="309"/>
    </row>
    <row r="304" spans="1:16" s="163" customFormat="1" ht="14.1" customHeight="1" x14ac:dyDescent="0.2">
      <c r="A304" s="156"/>
      <c r="B304" s="136"/>
      <c r="C304" s="60">
        <v>14</v>
      </c>
      <c r="D304" s="120">
        <v>806301</v>
      </c>
      <c r="E304" s="149">
        <v>604725</v>
      </c>
      <c r="F304" s="149">
        <v>503937</v>
      </c>
      <c r="G304" s="154">
        <v>302364</v>
      </c>
      <c r="H304" s="155">
        <v>865968</v>
      </c>
      <c r="I304" s="151">
        <v>649476</v>
      </c>
      <c r="J304" s="151">
        <v>541230</v>
      </c>
      <c r="K304" s="302">
        <v>324738</v>
      </c>
      <c r="M304" s="309"/>
      <c r="N304" s="309"/>
      <c r="O304" s="309"/>
      <c r="P304" s="309"/>
    </row>
    <row r="305" spans="1:16" s="163" customFormat="1" ht="14.1" customHeight="1" x14ac:dyDescent="0.2">
      <c r="A305" s="156"/>
      <c r="B305" s="136"/>
      <c r="C305" s="60">
        <v>15</v>
      </c>
      <c r="D305" s="120">
        <v>818400</v>
      </c>
      <c r="E305" s="149">
        <v>613800</v>
      </c>
      <c r="F305" s="149">
        <v>511500</v>
      </c>
      <c r="G305" s="154">
        <v>306900</v>
      </c>
      <c r="H305" s="155">
        <v>878961</v>
      </c>
      <c r="I305" s="151">
        <v>659220</v>
      </c>
      <c r="J305" s="151">
        <v>549351</v>
      </c>
      <c r="K305" s="302">
        <v>329610</v>
      </c>
      <c r="M305" s="309"/>
      <c r="N305" s="309"/>
      <c r="O305" s="309"/>
      <c r="P305" s="309"/>
    </row>
    <row r="306" spans="1:16" s="163" customFormat="1" ht="14.1" customHeight="1" x14ac:dyDescent="0.2">
      <c r="A306" s="156"/>
      <c r="B306" s="136"/>
      <c r="C306" s="60">
        <v>16</v>
      </c>
      <c r="D306" s="120">
        <v>830673</v>
      </c>
      <c r="E306" s="149">
        <v>623004</v>
      </c>
      <c r="F306" s="149">
        <v>519171</v>
      </c>
      <c r="G306" s="154">
        <v>311502</v>
      </c>
      <c r="H306" s="155">
        <v>892143</v>
      </c>
      <c r="I306" s="151">
        <v>669108</v>
      </c>
      <c r="J306" s="151">
        <v>557589</v>
      </c>
      <c r="K306" s="302">
        <v>334554</v>
      </c>
      <c r="M306" s="309"/>
      <c r="N306" s="309"/>
      <c r="O306" s="309"/>
      <c r="P306" s="309"/>
    </row>
    <row r="307" spans="1:16" s="163" customFormat="1" ht="14.1" customHeight="1" x14ac:dyDescent="0.2">
      <c r="A307" s="156"/>
      <c r="B307" s="136"/>
      <c r="C307" s="60">
        <v>17</v>
      </c>
      <c r="D307" s="120">
        <v>843138</v>
      </c>
      <c r="E307" s="149">
        <v>632355</v>
      </c>
      <c r="F307" s="149">
        <v>526962</v>
      </c>
      <c r="G307" s="154">
        <v>316176</v>
      </c>
      <c r="H307" s="155">
        <v>905529</v>
      </c>
      <c r="I307" s="151">
        <v>679146</v>
      </c>
      <c r="J307" s="151">
        <v>565956</v>
      </c>
      <c r="K307" s="302">
        <v>339573</v>
      </c>
      <c r="M307" s="309"/>
      <c r="N307" s="309"/>
      <c r="O307" s="309"/>
      <c r="P307" s="309"/>
    </row>
    <row r="308" spans="1:16" s="163" customFormat="1" ht="14.1" customHeight="1" x14ac:dyDescent="0.2">
      <c r="A308" s="156"/>
      <c r="B308" s="136"/>
      <c r="C308" s="60">
        <v>18</v>
      </c>
      <c r="D308" s="120">
        <v>855789</v>
      </c>
      <c r="E308" s="149">
        <v>641841</v>
      </c>
      <c r="F308" s="149">
        <v>534867</v>
      </c>
      <c r="G308" s="154">
        <v>320922</v>
      </c>
      <c r="H308" s="155">
        <v>919116</v>
      </c>
      <c r="I308" s="151">
        <v>689337</v>
      </c>
      <c r="J308" s="151">
        <v>574449</v>
      </c>
      <c r="K308" s="302">
        <v>344670</v>
      </c>
      <c r="M308" s="309"/>
      <c r="N308" s="309"/>
      <c r="O308" s="309"/>
      <c r="P308" s="309"/>
    </row>
    <row r="309" spans="1:16" s="163" customFormat="1" ht="14.1" customHeight="1" x14ac:dyDescent="0.2">
      <c r="A309" s="156"/>
      <c r="B309" s="136"/>
      <c r="C309" s="60">
        <v>19</v>
      </c>
      <c r="D309" s="120">
        <v>868629</v>
      </c>
      <c r="E309" s="149">
        <v>651471</v>
      </c>
      <c r="F309" s="149">
        <v>542892</v>
      </c>
      <c r="G309" s="154">
        <v>325737</v>
      </c>
      <c r="H309" s="155">
        <v>932907</v>
      </c>
      <c r="I309" s="151">
        <v>699681</v>
      </c>
      <c r="J309" s="151">
        <v>583068</v>
      </c>
      <c r="K309" s="302">
        <v>349839</v>
      </c>
      <c r="M309" s="309"/>
      <c r="N309" s="309"/>
      <c r="O309" s="309"/>
      <c r="P309" s="309"/>
    </row>
    <row r="310" spans="1:16" s="163" customFormat="1" ht="14.1" customHeight="1" x14ac:dyDescent="0.2">
      <c r="A310" s="156"/>
      <c r="B310" s="136"/>
      <c r="C310" s="60">
        <v>20</v>
      </c>
      <c r="D310" s="120">
        <v>881658</v>
      </c>
      <c r="E310" s="149">
        <v>661245</v>
      </c>
      <c r="F310" s="149">
        <v>551037</v>
      </c>
      <c r="G310" s="154">
        <v>330621</v>
      </c>
      <c r="H310" s="155">
        <v>946902</v>
      </c>
      <c r="I310" s="151">
        <v>710178</v>
      </c>
      <c r="J310" s="151">
        <v>591813</v>
      </c>
      <c r="K310" s="302">
        <v>355089</v>
      </c>
      <c r="M310" s="309"/>
      <c r="N310" s="309"/>
      <c r="O310" s="309"/>
      <c r="P310" s="309"/>
    </row>
    <row r="311" spans="1:16" s="163" customFormat="1" ht="14.1" customHeight="1" x14ac:dyDescent="0.2">
      <c r="A311" s="156"/>
      <c r="B311" s="136"/>
      <c r="C311" s="60">
        <v>21</v>
      </c>
      <c r="D311" s="120">
        <v>894885</v>
      </c>
      <c r="E311" s="149">
        <v>671163</v>
      </c>
      <c r="F311" s="149">
        <v>559302</v>
      </c>
      <c r="G311" s="154">
        <v>335583</v>
      </c>
      <c r="H311" s="155">
        <v>961107</v>
      </c>
      <c r="I311" s="151">
        <v>720831</v>
      </c>
      <c r="J311" s="151">
        <v>600693</v>
      </c>
      <c r="K311" s="302">
        <v>360414</v>
      </c>
      <c r="M311" s="309"/>
      <c r="N311" s="309"/>
      <c r="O311" s="309"/>
      <c r="P311" s="309"/>
    </row>
    <row r="312" spans="1:16" s="163" customFormat="1" ht="14.1" customHeight="1" x14ac:dyDescent="0.2">
      <c r="A312" s="156"/>
      <c r="B312" s="136"/>
      <c r="C312" s="60">
        <v>22</v>
      </c>
      <c r="D312" s="120">
        <v>908307</v>
      </c>
      <c r="E312" s="149">
        <v>681231</v>
      </c>
      <c r="F312" s="149">
        <v>567693</v>
      </c>
      <c r="G312" s="154">
        <v>340614</v>
      </c>
      <c r="H312" s="155">
        <v>975522</v>
      </c>
      <c r="I312" s="151">
        <v>731643</v>
      </c>
      <c r="J312" s="151">
        <v>609702</v>
      </c>
      <c r="K312" s="302">
        <v>365820</v>
      </c>
      <c r="M312" s="309"/>
      <c r="N312" s="309"/>
      <c r="O312" s="309"/>
      <c r="P312" s="309"/>
    </row>
    <row r="313" spans="1:16" s="163" customFormat="1" ht="14.1" customHeight="1" x14ac:dyDescent="0.2">
      <c r="A313" s="156"/>
      <c r="B313" s="136"/>
      <c r="C313" s="60">
        <v>23</v>
      </c>
      <c r="D313" s="120">
        <v>921933</v>
      </c>
      <c r="E313" s="149">
        <v>691449</v>
      </c>
      <c r="F313" s="149">
        <v>576207</v>
      </c>
      <c r="G313" s="154">
        <v>345726</v>
      </c>
      <c r="H313" s="155">
        <v>990156</v>
      </c>
      <c r="I313" s="151">
        <v>742617</v>
      </c>
      <c r="J313" s="151">
        <v>618849</v>
      </c>
      <c r="K313" s="302">
        <v>371310</v>
      </c>
      <c r="M313" s="309"/>
      <c r="N313" s="309"/>
      <c r="O313" s="309"/>
      <c r="P313" s="309"/>
    </row>
    <row r="314" spans="1:16" s="163" customFormat="1" ht="14.1" customHeight="1" x14ac:dyDescent="0.2">
      <c r="A314" s="156"/>
      <c r="B314" s="136"/>
      <c r="C314" s="60">
        <v>24</v>
      </c>
      <c r="D314" s="120">
        <v>935763</v>
      </c>
      <c r="E314" s="149">
        <v>701823</v>
      </c>
      <c r="F314" s="149">
        <v>584853</v>
      </c>
      <c r="G314" s="154">
        <v>350910</v>
      </c>
      <c r="H314" s="155">
        <v>1005009</v>
      </c>
      <c r="I314" s="151">
        <v>753756</v>
      </c>
      <c r="J314" s="151">
        <v>628131</v>
      </c>
      <c r="K314" s="302">
        <v>376878</v>
      </c>
      <c r="M314" s="309"/>
      <c r="N314" s="309"/>
      <c r="O314" s="309"/>
      <c r="P314" s="309"/>
    </row>
    <row r="315" spans="1:16" s="163" customFormat="1" ht="14.1" customHeight="1" x14ac:dyDescent="0.2">
      <c r="A315" s="156"/>
      <c r="B315" s="136"/>
      <c r="C315" s="60">
        <v>25</v>
      </c>
      <c r="D315" s="120">
        <v>949803</v>
      </c>
      <c r="E315" s="149">
        <v>712353</v>
      </c>
      <c r="F315" s="149">
        <v>593628</v>
      </c>
      <c r="G315" s="154">
        <v>356175</v>
      </c>
      <c r="H315" s="155">
        <v>1020087</v>
      </c>
      <c r="I315" s="151">
        <v>765066</v>
      </c>
      <c r="J315" s="151">
        <v>637554</v>
      </c>
      <c r="K315" s="302">
        <v>382533</v>
      </c>
      <c r="M315" s="309"/>
      <c r="N315" s="309"/>
      <c r="O315" s="309"/>
      <c r="P315" s="309"/>
    </row>
    <row r="316" spans="1:16" s="163" customFormat="1" ht="14.1" customHeight="1" x14ac:dyDescent="0.2">
      <c r="A316" s="156"/>
      <c r="B316" s="136"/>
      <c r="C316" s="60">
        <v>26</v>
      </c>
      <c r="D316" s="120">
        <v>964044</v>
      </c>
      <c r="E316" s="149">
        <v>723033</v>
      </c>
      <c r="F316" s="149">
        <v>602529</v>
      </c>
      <c r="G316" s="154">
        <v>361518</v>
      </c>
      <c r="H316" s="155">
        <v>1035384</v>
      </c>
      <c r="I316" s="151">
        <v>776538</v>
      </c>
      <c r="J316" s="151">
        <v>647115</v>
      </c>
      <c r="K316" s="302">
        <v>388269</v>
      </c>
      <c r="M316" s="309"/>
      <c r="N316" s="309"/>
      <c r="O316" s="309"/>
      <c r="P316" s="309"/>
    </row>
    <row r="317" spans="1:16" s="163" customFormat="1" ht="14.1" customHeight="1" x14ac:dyDescent="0.2">
      <c r="A317" s="156"/>
      <c r="B317" s="136"/>
      <c r="C317" s="60">
        <v>27</v>
      </c>
      <c r="D317" s="120">
        <v>978504</v>
      </c>
      <c r="E317" s="149">
        <v>733878</v>
      </c>
      <c r="F317" s="149">
        <v>611565</v>
      </c>
      <c r="G317" s="154">
        <v>366939</v>
      </c>
      <c r="H317" s="155">
        <v>1050912</v>
      </c>
      <c r="I317" s="151">
        <v>788184</v>
      </c>
      <c r="J317" s="151">
        <v>656820</v>
      </c>
      <c r="K317" s="302">
        <v>394092</v>
      </c>
      <c r="M317" s="309"/>
      <c r="N317" s="309"/>
      <c r="O317" s="309"/>
      <c r="P317" s="309"/>
    </row>
    <row r="318" spans="1:16" s="163" customFormat="1" ht="14.1" customHeight="1" x14ac:dyDescent="0.2">
      <c r="A318" s="156"/>
      <c r="B318" s="136"/>
      <c r="C318" s="60">
        <v>28</v>
      </c>
      <c r="D318" s="120">
        <v>993189</v>
      </c>
      <c r="E318" s="149">
        <v>744891</v>
      </c>
      <c r="F318" s="149">
        <v>620742</v>
      </c>
      <c r="G318" s="154">
        <v>372447</v>
      </c>
      <c r="H318" s="155">
        <v>1066686</v>
      </c>
      <c r="I318" s="151">
        <v>800016</v>
      </c>
      <c r="J318" s="151">
        <v>666678</v>
      </c>
      <c r="K318" s="302">
        <v>400008</v>
      </c>
      <c r="M318" s="309"/>
      <c r="N318" s="309"/>
      <c r="O318" s="309"/>
      <c r="P318" s="309"/>
    </row>
    <row r="319" spans="1:16" s="163" customFormat="1" ht="14.1" customHeight="1" x14ac:dyDescent="0.2">
      <c r="A319" s="156"/>
      <c r="B319" s="136"/>
      <c r="C319" s="60">
        <v>29</v>
      </c>
      <c r="D319" s="120">
        <v>1008084</v>
      </c>
      <c r="E319" s="149">
        <v>756063</v>
      </c>
      <c r="F319" s="149">
        <v>630054</v>
      </c>
      <c r="G319" s="154">
        <v>378033</v>
      </c>
      <c r="H319" s="155">
        <v>1082682</v>
      </c>
      <c r="I319" s="151">
        <v>812013</v>
      </c>
      <c r="J319" s="151">
        <v>676677</v>
      </c>
      <c r="K319" s="302">
        <v>406005</v>
      </c>
      <c r="M319" s="309"/>
      <c r="N319" s="309"/>
      <c r="O319" s="309"/>
      <c r="P319" s="309"/>
    </row>
    <row r="320" spans="1:16" s="163" customFormat="1" ht="14.1" customHeight="1" x14ac:dyDescent="0.2">
      <c r="A320" s="156"/>
      <c r="B320" s="136"/>
      <c r="C320" s="60">
        <v>30</v>
      </c>
      <c r="D320" s="120">
        <v>1023213</v>
      </c>
      <c r="E320" s="149">
        <v>767409</v>
      </c>
      <c r="F320" s="149">
        <v>639507</v>
      </c>
      <c r="G320" s="154">
        <v>383706</v>
      </c>
      <c r="H320" s="155">
        <v>1098930</v>
      </c>
      <c r="I320" s="151">
        <v>824199</v>
      </c>
      <c r="J320" s="151">
        <v>686832</v>
      </c>
      <c r="K320" s="302">
        <v>412098</v>
      </c>
      <c r="M320" s="309"/>
      <c r="N320" s="309"/>
      <c r="O320" s="309"/>
      <c r="P320" s="309"/>
    </row>
    <row r="321" spans="1:16" s="163" customFormat="1" ht="14.1" customHeight="1" thickBot="1" x14ac:dyDescent="0.25">
      <c r="A321" s="156"/>
      <c r="B321" s="137"/>
      <c r="C321" s="61">
        <v>31</v>
      </c>
      <c r="D321" s="120">
        <v>1038555</v>
      </c>
      <c r="E321" s="149">
        <v>778917</v>
      </c>
      <c r="F321" s="149">
        <v>649098</v>
      </c>
      <c r="G321" s="154">
        <v>389457</v>
      </c>
      <c r="H321" s="121">
        <v>1115409</v>
      </c>
      <c r="I321" s="150">
        <v>836556</v>
      </c>
      <c r="J321" s="150">
        <v>697131</v>
      </c>
      <c r="K321" s="299">
        <v>418278</v>
      </c>
      <c r="M321" s="309"/>
      <c r="N321" s="309"/>
      <c r="O321" s="309"/>
      <c r="P321" s="309"/>
    </row>
    <row r="322" spans="1:16" s="163" customFormat="1" ht="16.5" customHeight="1" x14ac:dyDescent="0.2">
      <c r="A322" s="156">
        <v>21</v>
      </c>
      <c r="B322" s="393" t="s">
        <v>44</v>
      </c>
      <c r="C322" s="56">
        <v>1</v>
      </c>
      <c r="D322" s="119">
        <v>868629</v>
      </c>
      <c r="E322" s="148">
        <v>651471</v>
      </c>
      <c r="F322" s="148">
        <v>542892</v>
      </c>
      <c r="G322" s="153">
        <v>325737</v>
      </c>
      <c r="H322" s="155">
        <v>932907</v>
      </c>
      <c r="I322" s="151">
        <v>699681</v>
      </c>
      <c r="J322" s="151">
        <v>583068</v>
      </c>
      <c r="K322" s="302">
        <v>349839</v>
      </c>
      <c r="L322" s="96"/>
      <c r="M322" s="309"/>
      <c r="N322" s="309"/>
      <c r="O322" s="309"/>
      <c r="P322" s="309"/>
    </row>
    <row r="323" spans="1:16" s="163" customFormat="1" ht="15.75" customHeight="1" x14ac:dyDescent="0.2">
      <c r="A323" s="156"/>
      <c r="B323" s="391"/>
      <c r="C323" s="60">
        <v>2</v>
      </c>
      <c r="D323" s="120">
        <v>881658</v>
      </c>
      <c r="E323" s="149">
        <v>661245</v>
      </c>
      <c r="F323" s="149">
        <v>551037</v>
      </c>
      <c r="G323" s="154">
        <v>330621</v>
      </c>
      <c r="H323" s="155">
        <v>946902</v>
      </c>
      <c r="I323" s="151">
        <v>710178</v>
      </c>
      <c r="J323" s="151">
        <v>591813</v>
      </c>
      <c r="K323" s="302">
        <v>355089</v>
      </c>
      <c r="L323" s="96"/>
      <c r="M323" s="309"/>
      <c r="N323" s="309"/>
      <c r="O323" s="309"/>
      <c r="P323" s="309"/>
    </row>
    <row r="324" spans="1:16" s="163" customFormat="1" ht="14.1" customHeight="1" x14ac:dyDescent="0.2">
      <c r="A324" s="156"/>
      <c r="B324" s="136"/>
      <c r="C324" s="60">
        <v>3</v>
      </c>
      <c r="D324" s="120">
        <v>894885</v>
      </c>
      <c r="E324" s="149">
        <v>671163</v>
      </c>
      <c r="F324" s="149">
        <v>559302</v>
      </c>
      <c r="G324" s="154">
        <v>335583</v>
      </c>
      <c r="H324" s="155">
        <v>961107</v>
      </c>
      <c r="I324" s="151">
        <v>720831</v>
      </c>
      <c r="J324" s="151">
        <v>600693</v>
      </c>
      <c r="K324" s="302">
        <v>360414</v>
      </c>
      <c r="M324" s="309"/>
      <c r="N324" s="309"/>
      <c r="O324" s="309"/>
      <c r="P324" s="309"/>
    </row>
    <row r="325" spans="1:16" s="163" customFormat="1" ht="14.1" customHeight="1" x14ac:dyDescent="0.2">
      <c r="A325" s="156"/>
      <c r="B325" s="136"/>
      <c r="C325" s="60">
        <v>4</v>
      </c>
      <c r="D325" s="120">
        <v>908307</v>
      </c>
      <c r="E325" s="149">
        <v>681231</v>
      </c>
      <c r="F325" s="149">
        <v>567693</v>
      </c>
      <c r="G325" s="154">
        <v>340614</v>
      </c>
      <c r="H325" s="155">
        <v>975522</v>
      </c>
      <c r="I325" s="151">
        <v>731643</v>
      </c>
      <c r="J325" s="151">
        <v>609702</v>
      </c>
      <c r="K325" s="302">
        <v>365820</v>
      </c>
      <c r="M325" s="309"/>
      <c r="N325" s="309"/>
      <c r="O325" s="309"/>
      <c r="P325" s="309"/>
    </row>
    <row r="326" spans="1:16" s="163" customFormat="1" ht="14.1" customHeight="1" x14ac:dyDescent="0.2">
      <c r="A326" s="156"/>
      <c r="B326" s="136"/>
      <c r="C326" s="60">
        <v>5</v>
      </c>
      <c r="D326" s="120">
        <v>921933</v>
      </c>
      <c r="E326" s="149">
        <v>691449</v>
      </c>
      <c r="F326" s="149">
        <v>576207</v>
      </c>
      <c r="G326" s="154">
        <v>345726</v>
      </c>
      <c r="H326" s="155">
        <v>990156</v>
      </c>
      <c r="I326" s="151">
        <v>742617</v>
      </c>
      <c r="J326" s="151">
        <v>618849</v>
      </c>
      <c r="K326" s="302">
        <v>371310</v>
      </c>
      <c r="M326" s="309"/>
      <c r="N326" s="309"/>
      <c r="O326" s="309"/>
      <c r="P326" s="309"/>
    </row>
    <row r="327" spans="1:16" s="163" customFormat="1" ht="14.1" customHeight="1" x14ac:dyDescent="0.2">
      <c r="A327" s="156"/>
      <c r="B327" s="136"/>
      <c r="C327" s="60">
        <v>6</v>
      </c>
      <c r="D327" s="120">
        <v>935763</v>
      </c>
      <c r="E327" s="149">
        <v>701823</v>
      </c>
      <c r="F327" s="149">
        <v>584853</v>
      </c>
      <c r="G327" s="154">
        <v>350910</v>
      </c>
      <c r="H327" s="155">
        <v>1005009</v>
      </c>
      <c r="I327" s="151">
        <v>753756</v>
      </c>
      <c r="J327" s="151">
        <v>628131</v>
      </c>
      <c r="K327" s="302">
        <v>376878</v>
      </c>
      <c r="M327" s="309"/>
      <c r="N327" s="309"/>
      <c r="O327" s="309"/>
      <c r="P327" s="309"/>
    </row>
    <row r="328" spans="1:16" s="163" customFormat="1" ht="14.1" customHeight="1" x14ac:dyDescent="0.2">
      <c r="A328" s="156"/>
      <c r="B328" s="136"/>
      <c r="C328" s="60">
        <v>7</v>
      </c>
      <c r="D328" s="120">
        <v>949803</v>
      </c>
      <c r="E328" s="149">
        <v>712353</v>
      </c>
      <c r="F328" s="149">
        <v>593628</v>
      </c>
      <c r="G328" s="154">
        <v>356175</v>
      </c>
      <c r="H328" s="155">
        <v>1020087</v>
      </c>
      <c r="I328" s="151">
        <v>765066</v>
      </c>
      <c r="J328" s="151">
        <v>637554</v>
      </c>
      <c r="K328" s="302">
        <v>382533</v>
      </c>
      <c r="M328" s="309"/>
      <c r="N328" s="309"/>
      <c r="O328" s="309"/>
      <c r="P328" s="309"/>
    </row>
    <row r="329" spans="1:16" s="163" customFormat="1" ht="14.1" customHeight="1" x14ac:dyDescent="0.2">
      <c r="A329" s="156"/>
      <c r="B329" s="136"/>
      <c r="C329" s="60">
        <v>8</v>
      </c>
      <c r="D329" s="120">
        <v>964044</v>
      </c>
      <c r="E329" s="149">
        <v>723033</v>
      </c>
      <c r="F329" s="149">
        <v>602529</v>
      </c>
      <c r="G329" s="154">
        <v>361518</v>
      </c>
      <c r="H329" s="155">
        <v>1035384</v>
      </c>
      <c r="I329" s="151">
        <v>776538</v>
      </c>
      <c r="J329" s="151">
        <v>647115</v>
      </c>
      <c r="K329" s="302">
        <v>388269</v>
      </c>
      <c r="M329" s="309"/>
      <c r="N329" s="309"/>
      <c r="O329" s="309"/>
      <c r="P329" s="309"/>
    </row>
    <row r="330" spans="1:16" s="163" customFormat="1" ht="14.1" customHeight="1" x14ac:dyDescent="0.2">
      <c r="A330" s="156"/>
      <c r="B330" s="136"/>
      <c r="C330" s="60">
        <v>9</v>
      </c>
      <c r="D330" s="120">
        <v>978504</v>
      </c>
      <c r="E330" s="149">
        <v>733878</v>
      </c>
      <c r="F330" s="149">
        <v>611565</v>
      </c>
      <c r="G330" s="154">
        <v>366939</v>
      </c>
      <c r="H330" s="155">
        <v>1050912</v>
      </c>
      <c r="I330" s="151">
        <v>788184</v>
      </c>
      <c r="J330" s="151">
        <v>656820</v>
      </c>
      <c r="K330" s="302">
        <v>394092</v>
      </c>
      <c r="M330" s="309"/>
      <c r="N330" s="309"/>
      <c r="O330" s="309"/>
      <c r="P330" s="309"/>
    </row>
    <row r="331" spans="1:16" s="163" customFormat="1" ht="14.1" customHeight="1" x14ac:dyDescent="0.2">
      <c r="A331" s="156"/>
      <c r="B331" s="136"/>
      <c r="C331" s="60">
        <v>10</v>
      </c>
      <c r="D331" s="120">
        <v>993189</v>
      </c>
      <c r="E331" s="149">
        <v>744891</v>
      </c>
      <c r="F331" s="149">
        <v>620742</v>
      </c>
      <c r="G331" s="154">
        <v>372447</v>
      </c>
      <c r="H331" s="155">
        <v>1066686</v>
      </c>
      <c r="I331" s="151">
        <v>800016</v>
      </c>
      <c r="J331" s="151">
        <v>666678</v>
      </c>
      <c r="K331" s="302">
        <v>400008</v>
      </c>
      <c r="M331" s="309"/>
      <c r="N331" s="309"/>
      <c r="O331" s="309"/>
      <c r="P331" s="309"/>
    </row>
    <row r="332" spans="1:16" s="163" customFormat="1" ht="14.1" customHeight="1" x14ac:dyDescent="0.2">
      <c r="A332" s="156"/>
      <c r="B332" s="136"/>
      <c r="C332" s="60">
        <v>11</v>
      </c>
      <c r="D332" s="120">
        <v>1008084</v>
      </c>
      <c r="E332" s="149">
        <v>756063</v>
      </c>
      <c r="F332" s="149">
        <v>630054</v>
      </c>
      <c r="G332" s="154">
        <v>378033</v>
      </c>
      <c r="H332" s="155">
        <v>1082682</v>
      </c>
      <c r="I332" s="151">
        <v>812013</v>
      </c>
      <c r="J332" s="151">
        <v>676677</v>
      </c>
      <c r="K332" s="302">
        <v>406005</v>
      </c>
      <c r="M332" s="309"/>
      <c r="N332" s="309"/>
      <c r="O332" s="309"/>
      <c r="P332" s="309"/>
    </row>
    <row r="333" spans="1:16" s="163" customFormat="1" ht="14.1" customHeight="1" x14ac:dyDescent="0.2">
      <c r="A333" s="156"/>
      <c r="B333" s="136"/>
      <c r="C333" s="60">
        <v>12</v>
      </c>
      <c r="D333" s="120">
        <v>1023213</v>
      </c>
      <c r="E333" s="149">
        <v>767409</v>
      </c>
      <c r="F333" s="149">
        <v>639507</v>
      </c>
      <c r="G333" s="154">
        <v>383706</v>
      </c>
      <c r="H333" s="155">
        <v>1098930</v>
      </c>
      <c r="I333" s="151">
        <v>824199</v>
      </c>
      <c r="J333" s="151">
        <v>686832</v>
      </c>
      <c r="K333" s="302">
        <v>412098</v>
      </c>
      <c r="M333" s="309"/>
      <c r="N333" s="309"/>
      <c r="O333" s="309"/>
      <c r="P333" s="309"/>
    </row>
    <row r="334" spans="1:16" s="163" customFormat="1" ht="14.1" customHeight="1" x14ac:dyDescent="0.2">
      <c r="A334" s="156"/>
      <c r="B334" s="136"/>
      <c r="C334" s="60">
        <v>13</v>
      </c>
      <c r="D334" s="120">
        <v>1038555</v>
      </c>
      <c r="E334" s="149">
        <v>778917</v>
      </c>
      <c r="F334" s="149">
        <v>649098</v>
      </c>
      <c r="G334" s="154">
        <v>389457</v>
      </c>
      <c r="H334" s="155">
        <v>1115409</v>
      </c>
      <c r="I334" s="151">
        <v>836556</v>
      </c>
      <c r="J334" s="151">
        <v>697131</v>
      </c>
      <c r="K334" s="302">
        <v>418278</v>
      </c>
      <c r="M334" s="309"/>
      <c r="N334" s="309"/>
      <c r="O334" s="309"/>
      <c r="P334" s="309"/>
    </row>
    <row r="335" spans="1:16" s="163" customFormat="1" ht="14.1" customHeight="1" x14ac:dyDescent="0.2">
      <c r="A335" s="156"/>
      <c r="B335" s="136"/>
      <c r="C335" s="60">
        <v>14</v>
      </c>
      <c r="D335" s="120">
        <v>1054137</v>
      </c>
      <c r="E335" s="149">
        <v>790602</v>
      </c>
      <c r="F335" s="149">
        <v>658836</v>
      </c>
      <c r="G335" s="154">
        <v>395301</v>
      </c>
      <c r="H335" s="155">
        <v>1132143</v>
      </c>
      <c r="I335" s="151">
        <v>849108</v>
      </c>
      <c r="J335" s="151">
        <v>707589</v>
      </c>
      <c r="K335" s="302">
        <v>424554</v>
      </c>
      <c r="M335" s="309"/>
      <c r="N335" s="309"/>
      <c r="O335" s="309"/>
      <c r="P335" s="309"/>
    </row>
    <row r="336" spans="1:16" s="163" customFormat="1" ht="14.1" customHeight="1" x14ac:dyDescent="0.2">
      <c r="A336" s="156"/>
      <c r="B336" s="136"/>
      <c r="C336" s="60">
        <v>15</v>
      </c>
      <c r="D336" s="120">
        <v>1069947</v>
      </c>
      <c r="E336" s="149">
        <v>802461</v>
      </c>
      <c r="F336" s="149">
        <v>668718</v>
      </c>
      <c r="G336" s="154">
        <v>401229</v>
      </c>
      <c r="H336" s="155">
        <v>1149123</v>
      </c>
      <c r="I336" s="151">
        <v>861843</v>
      </c>
      <c r="J336" s="151">
        <v>718203</v>
      </c>
      <c r="K336" s="302">
        <v>430920</v>
      </c>
      <c r="M336" s="309"/>
      <c r="N336" s="309"/>
      <c r="O336" s="309"/>
      <c r="P336" s="309"/>
    </row>
    <row r="337" spans="1:16" s="163" customFormat="1" ht="14.1" customHeight="1" x14ac:dyDescent="0.2">
      <c r="A337" s="156"/>
      <c r="B337" s="136"/>
      <c r="C337" s="60">
        <v>16</v>
      </c>
      <c r="D337" s="120">
        <v>1086000</v>
      </c>
      <c r="E337" s="149">
        <v>814500</v>
      </c>
      <c r="F337" s="149">
        <v>678750</v>
      </c>
      <c r="G337" s="154">
        <v>407250</v>
      </c>
      <c r="H337" s="155">
        <v>1166364</v>
      </c>
      <c r="I337" s="151">
        <v>874773</v>
      </c>
      <c r="J337" s="151">
        <v>728979</v>
      </c>
      <c r="K337" s="302">
        <v>437388</v>
      </c>
      <c r="M337" s="309"/>
      <c r="N337" s="309"/>
      <c r="O337" s="309"/>
      <c r="P337" s="309"/>
    </row>
    <row r="338" spans="1:16" s="163" customFormat="1" ht="14.1" customHeight="1" x14ac:dyDescent="0.2">
      <c r="A338" s="156"/>
      <c r="B338" s="136"/>
      <c r="C338" s="60">
        <v>17</v>
      </c>
      <c r="D338" s="120">
        <v>1102290</v>
      </c>
      <c r="E338" s="149">
        <v>826719</v>
      </c>
      <c r="F338" s="149">
        <v>688932</v>
      </c>
      <c r="G338" s="154">
        <v>413358</v>
      </c>
      <c r="H338" s="155">
        <v>1183860</v>
      </c>
      <c r="I338" s="151">
        <v>887895</v>
      </c>
      <c r="J338" s="151">
        <v>739914</v>
      </c>
      <c r="K338" s="302">
        <v>443949</v>
      </c>
      <c r="M338" s="309"/>
      <c r="N338" s="309"/>
      <c r="O338" s="309"/>
      <c r="P338" s="309"/>
    </row>
    <row r="339" spans="1:16" s="163" customFormat="1" ht="14.1" customHeight="1" x14ac:dyDescent="0.2">
      <c r="A339" s="156"/>
      <c r="B339" s="136"/>
      <c r="C339" s="60">
        <v>18</v>
      </c>
      <c r="D339" s="120">
        <v>1118829</v>
      </c>
      <c r="E339" s="149">
        <v>839121</v>
      </c>
      <c r="F339" s="149">
        <v>699267</v>
      </c>
      <c r="G339" s="154">
        <v>419562</v>
      </c>
      <c r="H339" s="155">
        <v>1201623</v>
      </c>
      <c r="I339" s="151">
        <v>901218</v>
      </c>
      <c r="J339" s="151">
        <v>751014</v>
      </c>
      <c r="K339" s="302">
        <v>450609</v>
      </c>
      <c r="M339" s="309"/>
      <c r="N339" s="309"/>
      <c r="O339" s="309"/>
      <c r="P339" s="309"/>
    </row>
    <row r="340" spans="1:16" s="163" customFormat="1" ht="14.1" customHeight="1" x14ac:dyDescent="0.2">
      <c r="A340" s="156"/>
      <c r="B340" s="136"/>
      <c r="C340" s="60">
        <v>19</v>
      </c>
      <c r="D340" s="120">
        <v>1135608</v>
      </c>
      <c r="E340" s="149">
        <v>851706</v>
      </c>
      <c r="F340" s="149">
        <v>709755</v>
      </c>
      <c r="G340" s="154">
        <v>425853</v>
      </c>
      <c r="H340" s="155">
        <v>1219644</v>
      </c>
      <c r="I340" s="151">
        <v>914733</v>
      </c>
      <c r="J340" s="151">
        <v>762279</v>
      </c>
      <c r="K340" s="302">
        <v>457368</v>
      </c>
      <c r="M340" s="309"/>
      <c r="N340" s="309"/>
      <c r="O340" s="309"/>
      <c r="P340" s="309"/>
    </row>
    <row r="341" spans="1:16" s="163" customFormat="1" ht="14.1" customHeight="1" x14ac:dyDescent="0.2">
      <c r="A341" s="156"/>
      <c r="B341" s="136"/>
      <c r="C341" s="60">
        <v>20</v>
      </c>
      <c r="D341" s="120">
        <v>1152645</v>
      </c>
      <c r="E341" s="149">
        <v>864483</v>
      </c>
      <c r="F341" s="149">
        <v>720402</v>
      </c>
      <c r="G341" s="154">
        <v>432243</v>
      </c>
      <c r="H341" s="155">
        <v>1237941</v>
      </c>
      <c r="I341" s="151">
        <v>928455</v>
      </c>
      <c r="J341" s="151">
        <v>773712</v>
      </c>
      <c r="K341" s="302">
        <v>464229</v>
      </c>
      <c r="M341" s="309"/>
      <c r="N341" s="309"/>
      <c r="O341" s="309"/>
      <c r="P341" s="309"/>
    </row>
    <row r="342" spans="1:16" s="163" customFormat="1" ht="14.1" customHeight="1" x14ac:dyDescent="0.2">
      <c r="A342" s="156"/>
      <c r="B342" s="136"/>
      <c r="C342" s="60">
        <v>21</v>
      </c>
      <c r="D342" s="120">
        <v>1169934</v>
      </c>
      <c r="E342" s="149">
        <v>877452</v>
      </c>
      <c r="F342" s="149">
        <v>731208</v>
      </c>
      <c r="G342" s="154">
        <v>438726</v>
      </c>
      <c r="H342" s="155">
        <v>1256508</v>
      </c>
      <c r="I342" s="151">
        <v>942381</v>
      </c>
      <c r="J342" s="151">
        <v>785319</v>
      </c>
      <c r="K342" s="302">
        <v>471192</v>
      </c>
      <c r="M342" s="309"/>
      <c r="N342" s="309"/>
      <c r="O342" s="309"/>
      <c r="P342" s="309"/>
    </row>
    <row r="343" spans="1:16" s="163" customFormat="1" ht="14.1" customHeight="1" x14ac:dyDescent="0.2">
      <c r="A343" s="156"/>
      <c r="B343" s="136"/>
      <c r="C343" s="60">
        <v>22</v>
      </c>
      <c r="D343" s="120">
        <v>1187478</v>
      </c>
      <c r="E343" s="149">
        <v>890610</v>
      </c>
      <c r="F343" s="149">
        <v>742173</v>
      </c>
      <c r="G343" s="154">
        <v>445305</v>
      </c>
      <c r="H343" s="155">
        <v>1275351</v>
      </c>
      <c r="I343" s="151">
        <v>956514</v>
      </c>
      <c r="J343" s="151">
        <v>797094</v>
      </c>
      <c r="K343" s="302">
        <v>478257</v>
      </c>
      <c r="M343" s="309"/>
      <c r="N343" s="309"/>
      <c r="O343" s="309"/>
      <c r="P343" s="309"/>
    </row>
    <row r="344" spans="1:16" s="163" customFormat="1" ht="14.1" customHeight="1" x14ac:dyDescent="0.2">
      <c r="A344" s="156"/>
      <c r="B344" s="136"/>
      <c r="C344" s="60">
        <v>23</v>
      </c>
      <c r="D344" s="120">
        <v>1205292</v>
      </c>
      <c r="E344" s="149">
        <v>903969</v>
      </c>
      <c r="F344" s="149">
        <v>753309</v>
      </c>
      <c r="G344" s="154">
        <v>451986</v>
      </c>
      <c r="H344" s="155">
        <v>1294485</v>
      </c>
      <c r="I344" s="151">
        <v>970863</v>
      </c>
      <c r="J344" s="151">
        <v>809052</v>
      </c>
      <c r="K344" s="302">
        <v>485433</v>
      </c>
      <c r="M344" s="309"/>
      <c r="N344" s="309"/>
      <c r="O344" s="309"/>
      <c r="P344" s="309"/>
    </row>
    <row r="345" spans="1:16" s="163" customFormat="1" ht="14.1" customHeight="1" x14ac:dyDescent="0.2">
      <c r="A345" s="156"/>
      <c r="B345" s="136"/>
      <c r="C345" s="60">
        <v>24</v>
      </c>
      <c r="D345" s="120">
        <v>1223370</v>
      </c>
      <c r="E345" s="149">
        <v>917529</v>
      </c>
      <c r="F345" s="149">
        <v>764607</v>
      </c>
      <c r="G345" s="154">
        <v>458763</v>
      </c>
      <c r="H345" s="155">
        <v>1313898</v>
      </c>
      <c r="I345" s="151">
        <v>985425</v>
      </c>
      <c r="J345" s="151">
        <v>821187</v>
      </c>
      <c r="K345" s="302">
        <v>492711</v>
      </c>
      <c r="M345" s="309"/>
      <c r="N345" s="309"/>
      <c r="O345" s="309"/>
      <c r="P345" s="309"/>
    </row>
    <row r="346" spans="1:16" s="163" customFormat="1" ht="14.1" customHeight="1" x14ac:dyDescent="0.2">
      <c r="A346" s="156"/>
      <c r="B346" s="136"/>
      <c r="C346" s="60">
        <v>25</v>
      </c>
      <c r="D346" s="120">
        <v>1241709</v>
      </c>
      <c r="E346" s="149">
        <v>931281</v>
      </c>
      <c r="F346" s="149">
        <v>776067</v>
      </c>
      <c r="G346" s="154">
        <v>465642</v>
      </c>
      <c r="H346" s="155">
        <v>1333596</v>
      </c>
      <c r="I346" s="151">
        <v>1000197</v>
      </c>
      <c r="J346" s="151">
        <v>833499</v>
      </c>
      <c r="K346" s="302">
        <v>500100</v>
      </c>
      <c r="M346" s="309"/>
      <c r="N346" s="309"/>
      <c r="O346" s="309"/>
      <c r="P346" s="309"/>
    </row>
    <row r="347" spans="1:16" s="163" customFormat="1" ht="14.1" customHeight="1" x14ac:dyDescent="0.2">
      <c r="A347" s="156"/>
      <c r="B347" s="136"/>
      <c r="C347" s="60">
        <v>26</v>
      </c>
      <c r="D347" s="120">
        <v>1260339</v>
      </c>
      <c r="E347" s="149">
        <v>945255</v>
      </c>
      <c r="F347" s="149">
        <v>787713</v>
      </c>
      <c r="G347" s="154">
        <v>472626</v>
      </c>
      <c r="H347" s="155">
        <v>1353603</v>
      </c>
      <c r="I347" s="151">
        <v>1015203</v>
      </c>
      <c r="J347" s="151">
        <v>846003</v>
      </c>
      <c r="K347" s="302">
        <v>507600</v>
      </c>
      <c r="M347" s="309"/>
      <c r="N347" s="309"/>
      <c r="O347" s="309"/>
      <c r="P347" s="309"/>
    </row>
    <row r="348" spans="1:16" s="163" customFormat="1" ht="14.1" customHeight="1" x14ac:dyDescent="0.2">
      <c r="A348" s="156"/>
      <c r="B348" s="136"/>
      <c r="C348" s="60">
        <v>27</v>
      </c>
      <c r="D348" s="120">
        <v>1279245</v>
      </c>
      <c r="E348" s="149">
        <v>959433</v>
      </c>
      <c r="F348" s="149">
        <v>799527</v>
      </c>
      <c r="G348" s="154">
        <v>479718</v>
      </c>
      <c r="H348" s="155">
        <v>1373910</v>
      </c>
      <c r="I348" s="151">
        <v>1030434</v>
      </c>
      <c r="J348" s="151">
        <v>858693</v>
      </c>
      <c r="K348" s="302">
        <v>515217</v>
      </c>
      <c r="M348" s="309"/>
      <c r="N348" s="309"/>
      <c r="O348" s="309"/>
      <c r="P348" s="309"/>
    </row>
    <row r="349" spans="1:16" s="163" customFormat="1" ht="14.1" customHeight="1" x14ac:dyDescent="0.2">
      <c r="A349" s="156"/>
      <c r="B349" s="136"/>
      <c r="C349" s="60">
        <v>28</v>
      </c>
      <c r="D349" s="120">
        <v>1298436</v>
      </c>
      <c r="E349" s="149">
        <v>973827</v>
      </c>
      <c r="F349" s="149">
        <v>811524</v>
      </c>
      <c r="G349" s="154">
        <v>486915</v>
      </c>
      <c r="H349" s="155">
        <v>1394520</v>
      </c>
      <c r="I349" s="151">
        <v>1045890</v>
      </c>
      <c r="J349" s="151">
        <v>871575</v>
      </c>
      <c r="K349" s="302">
        <v>522945</v>
      </c>
      <c r="M349" s="309"/>
      <c r="N349" s="309"/>
      <c r="O349" s="309"/>
      <c r="P349" s="309"/>
    </row>
    <row r="350" spans="1:16" s="163" customFormat="1" ht="14.1" customHeight="1" thickBot="1" x14ac:dyDescent="0.25">
      <c r="A350" s="156"/>
      <c r="B350" s="137"/>
      <c r="C350" s="61">
        <v>29</v>
      </c>
      <c r="D350" s="120">
        <v>1317912</v>
      </c>
      <c r="E350" s="149">
        <v>988434</v>
      </c>
      <c r="F350" s="149">
        <v>823695</v>
      </c>
      <c r="G350" s="154">
        <v>494217</v>
      </c>
      <c r="H350" s="155">
        <v>1415436</v>
      </c>
      <c r="I350" s="151">
        <v>1061577</v>
      </c>
      <c r="J350" s="151">
        <v>884649</v>
      </c>
      <c r="K350" s="302">
        <v>530790</v>
      </c>
      <c r="M350" s="309"/>
      <c r="N350" s="309"/>
      <c r="O350" s="309"/>
      <c r="P350" s="309"/>
    </row>
    <row r="351" spans="1:16" s="101" customFormat="1" ht="14.25" x14ac:dyDescent="0.2">
      <c r="A351" s="164"/>
      <c r="B351" s="159"/>
      <c r="D351" s="183"/>
      <c r="E351" s="183"/>
      <c r="F351" s="183"/>
      <c r="G351" s="183"/>
      <c r="H351" s="183"/>
      <c r="I351" s="183"/>
      <c r="J351" s="183"/>
      <c r="K351" s="183"/>
    </row>
    <row r="352" spans="1:16" s="101" customFormat="1" ht="14.25" x14ac:dyDescent="0.2">
      <c r="A352" s="164"/>
      <c r="B352" s="159"/>
      <c r="D352" s="183"/>
      <c r="E352" s="183"/>
      <c r="F352" s="183"/>
      <c r="G352" s="183"/>
      <c r="H352" s="183"/>
      <c r="I352" s="183"/>
      <c r="J352" s="183"/>
      <c r="K352" s="183"/>
    </row>
    <row r="353" spans="1:11" s="101" customFormat="1" x14ac:dyDescent="0.2">
      <c r="A353" s="164"/>
      <c r="B353" s="159"/>
      <c r="D353" s="100"/>
      <c r="H353" s="100"/>
      <c r="I353" s="100"/>
      <c r="J353" s="100"/>
      <c r="K353" s="100"/>
    </row>
    <row r="354" spans="1:11" s="101" customFormat="1" x14ac:dyDescent="0.2">
      <c r="A354" s="164"/>
      <c r="B354" s="159"/>
      <c r="D354" s="100"/>
      <c r="H354" s="100"/>
      <c r="I354" s="100"/>
      <c r="J354" s="100"/>
      <c r="K354" s="100"/>
    </row>
    <row r="355" spans="1:11" s="101" customFormat="1" x14ac:dyDescent="0.2">
      <c r="A355" s="164"/>
      <c r="B355" s="159"/>
      <c r="D355" s="100"/>
      <c r="H355" s="100"/>
      <c r="I355" s="100"/>
      <c r="J355" s="100"/>
      <c r="K355" s="100"/>
    </row>
    <row r="356" spans="1:11" s="101" customFormat="1" x14ac:dyDescent="0.2">
      <c r="A356" s="164"/>
      <c r="B356" s="159"/>
      <c r="D356" s="100"/>
      <c r="H356" s="100"/>
      <c r="I356" s="100"/>
      <c r="J356" s="100"/>
      <c r="K356" s="100"/>
    </row>
    <row r="357" spans="1:11" s="101" customFormat="1" x14ac:dyDescent="0.2">
      <c r="A357" s="164"/>
      <c r="B357" s="159"/>
      <c r="D357" s="100"/>
      <c r="H357" s="100"/>
      <c r="I357" s="100"/>
      <c r="J357" s="100"/>
      <c r="K357" s="100"/>
    </row>
    <row r="358" spans="1:11" s="101" customFormat="1" x14ac:dyDescent="0.2">
      <c r="A358" s="164"/>
      <c r="B358" s="159"/>
      <c r="D358" s="100"/>
      <c r="H358" s="100"/>
      <c r="I358" s="100"/>
      <c r="J358" s="100"/>
      <c r="K358" s="100"/>
    </row>
    <row r="359" spans="1:11" s="101" customFormat="1" x14ac:dyDescent="0.2">
      <c r="A359" s="164"/>
      <c r="B359" s="159"/>
      <c r="D359" s="100"/>
      <c r="H359" s="100"/>
      <c r="I359" s="100"/>
      <c r="J359" s="100"/>
      <c r="K359" s="100"/>
    </row>
    <row r="360" spans="1:11" s="101" customFormat="1" x14ac:dyDescent="0.2">
      <c r="A360" s="164"/>
      <c r="B360" s="159"/>
      <c r="D360" s="100"/>
      <c r="H360" s="100"/>
      <c r="I360" s="100"/>
      <c r="J360" s="100"/>
      <c r="K360" s="100"/>
    </row>
    <row r="361" spans="1:11" s="101" customFormat="1" x14ac:dyDescent="0.2">
      <c r="A361" s="164"/>
      <c r="B361" s="159"/>
      <c r="D361" s="100"/>
      <c r="H361" s="100"/>
      <c r="I361" s="100"/>
      <c r="J361" s="100"/>
      <c r="K361" s="100"/>
    </row>
    <row r="362" spans="1:11" s="101" customFormat="1" x14ac:dyDescent="0.2">
      <c r="A362" s="164"/>
      <c r="B362" s="159"/>
      <c r="D362" s="100"/>
      <c r="H362" s="100"/>
      <c r="I362" s="100"/>
      <c r="J362" s="100"/>
      <c r="K362" s="100"/>
    </row>
    <row r="363" spans="1:11" s="101" customFormat="1" x14ac:dyDescent="0.2">
      <c r="A363" s="164"/>
      <c r="B363" s="159"/>
      <c r="D363" s="100"/>
      <c r="H363" s="100"/>
      <c r="I363" s="100"/>
      <c r="J363" s="100"/>
      <c r="K363" s="100"/>
    </row>
    <row r="364" spans="1:11" s="101" customFormat="1" x14ac:dyDescent="0.2">
      <c r="A364" s="164"/>
      <c r="B364" s="159"/>
      <c r="D364" s="100"/>
      <c r="H364" s="100"/>
      <c r="I364" s="100"/>
      <c r="J364" s="100"/>
      <c r="K364" s="100"/>
    </row>
    <row r="365" spans="1:11" s="101" customFormat="1" x14ac:dyDescent="0.2">
      <c r="A365" s="164"/>
      <c r="B365" s="159"/>
      <c r="D365" s="100"/>
      <c r="H365" s="100"/>
      <c r="I365" s="100"/>
      <c r="J365" s="100"/>
      <c r="K365" s="100"/>
    </row>
    <row r="366" spans="1:11" s="101" customFormat="1" x14ac:dyDescent="0.2">
      <c r="A366" s="164"/>
      <c r="B366" s="159"/>
      <c r="D366" s="100"/>
      <c r="H366" s="100"/>
      <c r="I366" s="100"/>
      <c r="J366" s="100"/>
      <c r="K366" s="100"/>
    </row>
    <row r="367" spans="1:11" s="101" customFormat="1" x14ac:dyDescent="0.2">
      <c r="A367" s="164"/>
      <c r="B367" s="159"/>
      <c r="D367" s="100"/>
      <c r="H367" s="100"/>
      <c r="I367" s="100"/>
      <c r="J367" s="100"/>
      <c r="K367" s="100"/>
    </row>
    <row r="368" spans="1:11" s="101" customFormat="1" x14ac:dyDescent="0.2">
      <c r="A368" s="164"/>
      <c r="B368" s="159"/>
      <c r="D368" s="100"/>
      <c r="H368" s="100"/>
      <c r="I368" s="100"/>
      <c r="J368" s="100"/>
      <c r="K368" s="100"/>
    </row>
    <row r="369" spans="1:11" s="101" customFormat="1" x14ac:dyDescent="0.2">
      <c r="A369" s="164"/>
      <c r="B369" s="159"/>
      <c r="D369" s="100"/>
      <c r="H369" s="100"/>
      <c r="I369" s="100"/>
      <c r="J369" s="100"/>
      <c r="K369" s="100"/>
    </row>
    <row r="370" spans="1:11" s="101" customFormat="1" x14ac:dyDescent="0.2">
      <c r="A370" s="164"/>
      <c r="B370" s="159"/>
      <c r="D370" s="100"/>
      <c r="H370" s="100"/>
      <c r="I370" s="100"/>
      <c r="J370" s="100"/>
      <c r="K370" s="100"/>
    </row>
    <row r="371" spans="1:11" s="101" customFormat="1" x14ac:dyDescent="0.2">
      <c r="A371" s="164"/>
      <c r="B371" s="159"/>
      <c r="D371" s="100"/>
      <c r="H371" s="100"/>
      <c r="I371" s="100"/>
      <c r="J371" s="100"/>
      <c r="K371" s="100"/>
    </row>
    <row r="372" spans="1:11" s="101" customFormat="1" x14ac:dyDescent="0.2">
      <c r="A372" s="164"/>
      <c r="B372" s="159"/>
      <c r="D372" s="100"/>
      <c r="H372" s="100"/>
      <c r="I372" s="100"/>
      <c r="J372" s="100"/>
      <c r="K372" s="100"/>
    </row>
    <row r="373" spans="1:11" s="101" customFormat="1" x14ac:dyDescent="0.2">
      <c r="A373" s="164"/>
      <c r="B373" s="159"/>
      <c r="D373" s="100"/>
      <c r="H373" s="100"/>
      <c r="I373" s="100"/>
      <c r="J373" s="100"/>
      <c r="K373" s="100"/>
    </row>
    <row r="374" spans="1:11" s="101" customFormat="1" x14ac:dyDescent="0.2">
      <c r="A374" s="164"/>
      <c r="B374" s="159"/>
      <c r="D374" s="100"/>
      <c r="H374" s="100"/>
      <c r="I374" s="100"/>
      <c r="J374" s="100"/>
      <c r="K374" s="100"/>
    </row>
    <row r="375" spans="1:11" s="101" customFormat="1" x14ac:dyDescent="0.2">
      <c r="A375" s="164"/>
      <c r="B375" s="159"/>
      <c r="D375" s="100"/>
      <c r="H375" s="100"/>
      <c r="I375" s="100"/>
      <c r="J375" s="100"/>
      <c r="K375" s="100"/>
    </row>
    <row r="376" spans="1:11" s="101" customFormat="1" x14ac:dyDescent="0.2">
      <c r="A376" s="164"/>
      <c r="B376" s="159"/>
      <c r="D376" s="100"/>
      <c r="H376" s="100"/>
      <c r="I376" s="100"/>
      <c r="J376" s="100"/>
      <c r="K376" s="100"/>
    </row>
    <row r="377" spans="1:11" s="101" customFormat="1" x14ac:dyDescent="0.2">
      <c r="A377" s="164"/>
      <c r="B377" s="159"/>
      <c r="D377" s="100"/>
      <c r="H377" s="100"/>
      <c r="I377" s="100"/>
      <c r="J377" s="100"/>
      <c r="K377" s="100"/>
    </row>
    <row r="378" spans="1:11" s="101" customFormat="1" x14ac:dyDescent="0.2">
      <c r="A378" s="164"/>
      <c r="B378" s="159"/>
      <c r="D378" s="100"/>
      <c r="H378" s="100"/>
      <c r="I378" s="100"/>
      <c r="J378" s="100"/>
      <c r="K378" s="100"/>
    </row>
    <row r="379" spans="1:11" s="101" customFormat="1" x14ac:dyDescent="0.2">
      <c r="A379" s="164"/>
      <c r="B379" s="159"/>
      <c r="D379" s="100"/>
      <c r="H379" s="100"/>
      <c r="I379" s="100"/>
      <c r="J379" s="100"/>
      <c r="K379" s="100"/>
    </row>
    <row r="380" spans="1:11" s="101" customFormat="1" x14ac:dyDescent="0.2">
      <c r="A380" s="164"/>
      <c r="B380" s="159"/>
      <c r="D380" s="100"/>
      <c r="H380" s="100"/>
      <c r="I380" s="100"/>
      <c r="J380" s="100"/>
      <c r="K380" s="100"/>
    </row>
    <row r="381" spans="1:11" s="101" customFormat="1" x14ac:dyDescent="0.2">
      <c r="A381" s="164"/>
      <c r="B381" s="159"/>
      <c r="D381" s="100"/>
      <c r="H381" s="100"/>
      <c r="I381" s="100"/>
      <c r="J381" s="100"/>
      <c r="K381" s="100"/>
    </row>
    <row r="382" spans="1:11" s="101" customFormat="1" x14ac:dyDescent="0.2">
      <c r="A382" s="164"/>
      <c r="B382" s="159"/>
      <c r="D382" s="100"/>
      <c r="H382" s="100"/>
      <c r="I382" s="100"/>
      <c r="J382" s="100"/>
      <c r="K382" s="100"/>
    </row>
    <row r="383" spans="1:11" s="101" customFormat="1" x14ac:dyDescent="0.2">
      <c r="A383" s="164"/>
      <c r="B383" s="159"/>
      <c r="D383" s="100"/>
      <c r="H383" s="100"/>
      <c r="I383" s="100"/>
      <c r="J383" s="100"/>
      <c r="K383" s="100"/>
    </row>
    <row r="384" spans="1:11" s="101" customFormat="1" x14ac:dyDescent="0.2">
      <c r="A384" s="164"/>
      <c r="B384" s="159"/>
      <c r="D384" s="100"/>
      <c r="H384" s="100"/>
      <c r="I384" s="100"/>
      <c r="J384" s="100"/>
      <c r="K384" s="100"/>
    </row>
    <row r="385" spans="1:11" s="101" customFormat="1" x14ac:dyDescent="0.2">
      <c r="A385" s="164"/>
      <c r="B385" s="159"/>
      <c r="D385" s="100"/>
      <c r="H385" s="100"/>
      <c r="I385" s="100"/>
      <c r="J385" s="100"/>
      <c r="K385" s="100"/>
    </row>
    <row r="386" spans="1:11" s="101" customFormat="1" x14ac:dyDescent="0.2">
      <c r="A386" s="164"/>
      <c r="B386" s="159"/>
      <c r="D386" s="100"/>
      <c r="H386" s="100"/>
      <c r="I386" s="100"/>
      <c r="J386" s="100"/>
      <c r="K386" s="100"/>
    </row>
    <row r="387" spans="1:11" s="101" customFormat="1" x14ac:dyDescent="0.2">
      <c r="A387" s="164"/>
      <c r="B387" s="159"/>
      <c r="D387" s="100"/>
      <c r="H387" s="100"/>
      <c r="I387" s="100"/>
      <c r="J387" s="100"/>
      <c r="K387" s="100"/>
    </row>
    <row r="388" spans="1:11" s="101" customFormat="1" x14ac:dyDescent="0.2">
      <c r="A388" s="159"/>
      <c r="B388" s="159"/>
      <c r="D388" s="100"/>
      <c r="H388" s="100"/>
      <c r="I388" s="100"/>
      <c r="J388" s="100"/>
      <c r="K388" s="100"/>
    </row>
    <row r="389" spans="1:11" s="101" customFormat="1" x14ac:dyDescent="0.2">
      <c r="A389" s="159"/>
      <c r="B389" s="159"/>
      <c r="D389" s="100"/>
      <c r="H389" s="100"/>
      <c r="I389" s="100"/>
      <c r="J389" s="100"/>
      <c r="K389" s="100"/>
    </row>
    <row r="390" spans="1:11" x14ac:dyDescent="0.2">
      <c r="A390" s="7"/>
      <c r="B390" s="7"/>
    </row>
    <row r="391" spans="1:11" x14ac:dyDescent="0.2">
      <c r="A391" s="7"/>
      <c r="B391" s="7"/>
    </row>
    <row r="392" spans="1:11" x14ac:dyDescent="0.2">
      <c r="A392" s="7"/>
      <c r="B392" s="7"/>
    </row>
    <row r="393" spans="1:11" x14ac:dyDescent="0.2">
      <c r="A393" s="7"/>
      <c r="B393" s="7"/>
    </row>
  </sheetData>
  <mergeCells count="57">
    <mergeCell ref="A1:K1"/>
    <mergeCell ref="D190:G190"/>
    <mergeCell ref="H190:K190"/>
    <mergeCell ref="D204:G204"/>
    <mergeCell ref="H204:K204"/>
    <mergeCell ref="D199:G199"/>
    <mergeCell ref="H199:K199"/>
    <mergeCell ref="D65:G65"/>
    <mergeCell ref="H65:K65"/>
    <mergeCell ref="D79:G79"/>
    <mergeCell ref="H79:K79"/>
    <mergeCell ref="D89:G89"/>
    <mergeCell ref="H89:K89"/>
    <mergeCell ref="D118:G118"/>
    <mergeCell ref="H11:K11"/>
    <mergeCell ref="A20:A29"/>
    <mergeCell ref="B322:B323"/>
    <mergeCell ref="B208:B210"/>
    <mergeCell ref="B232:B235"/>
    <mergeCell ref="B161:B162"/>
    <mergeCell ref="B163:B164"/>
    <mergeCell ref="B165:B167"/>
    <mergeCell ref="B200:B206"/>
    <mergeCell ref="B171:B198"/>
    <mergeCell ref="D207:G207"/>
    <mergeCell ref="H207:K207"/>
    <mergeCell ref="F161:F162"/>
    <mergeCell ref="G161:G162"/>
    <mergeCell ref="H118:K118"/>
    <mergeCell ref="H163:H164"/>
    <mergeCell ref="I163:I164"/>
    <mergeCell ref="K163:K164"/>
    <mergeCell ref="J163:J164"/>
    <mergeCell ref="J161:J162"/>
    <mergeCell ref="K161:K162"/>
    <mergeCell ref="F163:F164"/>
    <mergeCell ref="G163:G164"/>
    <mergeCell ref="I161:I162"/>
    <mergeCell ref="A2:K2"/>
    <mergeCell ref="A4:F4"/>
    <mergeCell ref="D7:G7"/>
    <mergeCell ref="H7:K7"/>
    <mergeCell ref="A8:A9"/>
    <mergeCell ref="B8:B9"/>
    <mergeCell ref="C8:C9"/>
    <mergeCell ref="H8:H9"/>
    <mergeCell ref="I8:K8"/>
    <mergeCell ref="D8:D9"/>
    <mergeCell ref="E8:G8"/>
    <mergeCell ref="C163:C164"/>
    <mergeCell ref="D163:D164"/>
    <mergeCell ref="E163:E164"/>
    <mergeCell ref="D11:G11"/>
    <mergeCell ref="H161:H162"/>
    <mergeCell ref="C161:C162"/>
    <mergeCell ref="D161:D162"/>
    <mergeCell ref="E161:E162"/>
  </mergeCells>
  <pageMargins left="0.31496062992125984" right="0.31496062992125984" top="0.31496062992125984" bottom="0.31496062992125984" header="0.23622047244094491" footer="0.23622047244094491"/>
  <pageSetup paperSize="9" scale="85" orientation="portrait" r:id="rId1"/>
  <headerFooter>
    <oddHeader>&amp;C&amp;P</oddHeader>
  </headerFooter>
  <rowBreaks count="5" manualBreakCount="5">
    <brk id="60" max="10" man="1"/>
    <brk id="118" max="10" man="1"/>
    <brk id="170" max="10" man="1"/>
    <brk id="231" max="10" man="1"/>
    <brk id="29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</sheetPr>
  <dimension ref="A1:M235"/>
  <sheetViews>
    <sheetView view="pageBreakPreview" zoomScaleSheetLayoutView="100" workbookViewId="0">
      <selection sqref="A1:K1"/>
    </sheetView>
  </sheetViews>
  <sheetFormatPr defaultRowHeight="12.75" x14ac:dyDescent="0.2"/>
  <cols>
    <col min="1" max="1" width="3.28515625" style="7" customWidth="1"/>
    <col min="2" max="2" width="22.7109375" customWidth="1"/>
    <col min="3" max="3" width="4.42578125" customWidth="1"/>
    <col min="4" max="4" width="9.28515625" style="38" customWidth="1"/>
    <col min="5" max="7" width="9.28515625" customWidth="1"/>
    <col min="8" max="11" width="9.28515625" style="38" customWidth="1"/>
    <col min="12" max="12" width="6.42578125" customWidth="1"/>
  </cols>
  <sheetData>
    <row r="1" spans="1:12" x14ac:dyDescent="0.2">
      <c r="A1" s="420" t="s">
        <v>995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2" ht="35.25" customHeight="1" x14ac:dyDescent="0.2">
      <c r="A2" s="394" t="s">
        <v>999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2" ht="12.75" customHeight="1" thickBot="1" x14ac:dyDescent="0.25">
      <c r="A3" s="11"/>
      <c r="B3" s="1"/>
      <c r="C3" s="1"/>
      <c r="D3" s="114"/>
      <c r="E3" s="1"/>
      <c r="F3" s="1"/>
      <c r="G3" s="1"/>
      <c r="H3" s="102"/>
      <c r="I3" s="102"/>
      <c r="J3" s="102"/>
      <c r="K3" s="102"/>
      <c r="L3" s="2"/>
    </row>
    <row r="4" spans="1:12" ht="18" hidden="1" customHeight="1" thickBot="1" x14ac:dyDescent="0.25">
      <c r="A4" s="395" t="s">
        <v>7</v>
      </c>
      <c r="B4" s="395"/>
      <c r="C4" s="395"/>
      <c r="D4" s="395"/>
      <c r="E4" s="395"/>
      <c r="F4" s="396"/>
      <c r="G4" s="113" t="e">
        <f>#REF!</f>
        <v>#REF!</v>
      </c>
      <c r="H4" s="102"/>
      <c r="I4" s="102"/>
      <c r="J4" s="102"/>
      <c r="K4" s="102"/>
      <c r="L4" s="2"/>
    </row>
    <row r="5" spans="1:12" ht="9.75" hidden="1" customHeight="1" thickBot="1" x14ac:dyDescent="0.25">
      <c r="A5" s="11"/>
      <c r="B5" s="1"/>
      <c r="C5" s="1"/>
      <c r="D5" s="114"/>
      <c r="E5" s="1"/>
      <c r="F5" s="1"/>
      <c r="G5" s="1"/>
      <c r="H5" s="102"/>
      <c r="I5" s="102"/>
      <c r="J5" s="102"/>
      <c r="K5" s="102"/>
      <c r="L5" s="2"/>
    </row>
    <row r="6" spans="1:12" ht="39.75" customHeight="1" thickBot="1" x14ac:dyDescent="0.25">
      <c r="B6" s="7"/>
      <c r="C6" s="7"/>
      <c r="D6" s="397" t="s">
        <v>1009</v>
      </c>
      <c r="E6" s="398"/>
      <c r="F6" s="398"/>
      <c r="G6" s="399"/>
      <c r="H6" s="397" t="s">
        <v>998</v>
      </c>
      <c r="I6" s="398"/>
      <c r="J6" s="398"/>
      <c r="K6" s="399"/>
    </row>
    <row r="7" spans="1:12" ht="15" customHeight="1" thickBot="1" x14ac:dyDescent="0.25">
      <c r="A7" s="446"/>
      <c r="B7" s="401" t="s">
        <v>9</v>
      </c>
      <c r="C7" s="401" t="s">
        <v>331</v>
      </c>
      <c r="D7" s="404" t="s">
        <v>2</v>
      </c>
      <c r="E7" s="406" t="s">
        <v>3</v>
      </c>
      <c r="F7" s="407"/>
      <c r="G7" s="408"/>
      <c r="H7" s="404" t="s">
        <v>2</v>
      </c>
      <c r="I7" s="406" t="s">
        <v>3</v>
      </c>
      <c r="J7" s="407"/>
      <c r="K7" s="408"/>
    </row>
    <row r="8" spans="1:12" ht="25.5" customHeight="1" thickBot="1" x14ac:dyDescent="0.25">
      <c r="A8" s="446"/>
      <c r="B8" s="402"/>
      <c r="C8" s="402"/>
      <c r="D8" s="405"/>
      <c r="E8" s="21" t="s">
        <v>4</v>
      </c>
      <c r="F8" s="21" t="s">
        <v>5</v>
      </c>
      <c r="G8" s="21" t="s">
        <v>6</v>
      </c>
      <c r="H8" s="405"/>
      <c r="I8" s="21" t="s">
        <v>4</v>
      </c>
      <c r="J8" s="21" t="s">
        <v>5</v>
      </c>
      <c r="K8" s="21" t="s">
        <v>6</v>
      </c>
    </row>
    <row r="9" spans="1:12" ht="23.25" customHeight="1" thickBot="1" x14ac:dyDescent="0.25">
      <c r="B9" s="19" t="s">
        <v>45</v>
      </c>
      <c r="C9" s="20"/>
      <c r="D9" s="20"/>
      <c r="E9" s="16"/>
      <c r="F9" s="16"/>
      <c r="G9" s="17"/>
      <c r="H9" s="17"/>
      <c r="I9" s="17"/>
      <c r="J9" s="17"/>
      <c r="K9" s="18"/>
      <c r="L9" s="1"/>
    </row>
    <row r="10" spans="1:12" ht="17.45" customHeight="1" thickBot="1" x14ac:dyDescent="0.25">
      <c r="B10" s="125"/>
      <c r="C10" s="129"/>
      <c r="D10" s="436" t="s">
        <v>340</v>
      </c>
      <c r="E10" s="436"/>
      <c r="F10" s="436"/>
      <c r="G10" s="436"/>
      <c r="H10" s="436" t="s">
        <v>340</v>
      </c>
      <c r="I10" s="436"/>
      <c r="J10" s="436"/>
      <c r="K10" s="436"/>
      <c r="L10" s="115"/>
    </row>
    <row r="11" spans="1:12" s="157" customFormat="1" ht="14.1" customHeight="1" x14ac:dyDescent="0.2">
      <c r="A11" s="156">
        <v>1</v>
      </c>
      <c r="B11" s="393" t="s">
        <v>46</v>
      </c>
      <c r="C11" s="56">
        <v>1</v>
      </c>
      <c r="D11" s="119">
        <v>63057</v>
      </c>
      <c r="E11" s="148">
        <v>47292</v>
      </c>
      <c r="F11" s="148">
        <v>39411</v>
      </c>
      <c r="G11" s="153">
        <v>23646</v>
      </c>
      <c r="H11" s="119">
        <v>67722</v>
      </c>
      <c r="I11" s="148">
        <v>50793</v>
      </c>
      <c r="J11" s="148">
        <v>42327</v>
      </c>
      <c r="K11" s="153">
        <v>25395</v>
      </c>
      <c r="L11" s="96"/>
    </row>
    <row r="12" spans="1:12" s="157" customFormat="1" ht="14.1" customHeight="1" x14ac:dyDescent="0.2">
      <c r="A12" s="156"/>
      <c r="B12" s="391"/>
      <c r="C12" s="57">
        <v>2</v>
      </c>
      <c r="D12" s="120">
        <v>64956</v>
      </c>
      <c r="E12" s="149">
        <v>48717</v>
      </c>
      <c r="F12" s="149">
        <v>40599</v>
      </c>
      <c r="G12" s="154">
        <v>24360</v>
      </c>
      <c r="H12" s="155">
        <v>69762</v>
      </c>
      <c r="I12" s="151">
        <v>52323</v>
      </c>
      <c r="J12" s="151">
        <v>43602</v>
      </c>
      <c r="K12" s="302">
        <v>26160</v>
      </c>
      <c r="L12" s="96"/>
    </row>
    <row r="13" spans="1:12" s="157" customFormat="1" ht="14.1" customHeight="1" x14ac:dyDescent="0.2">
      <c r="A13" s="156"/>
      <c r="B13" s="85"/>
      <c r="C13" s="57">
        <v>3</v>
      </c>
      <c r="D13" s="120">
        <v>66900</v>
      </c>
      <c r="E13" s="149">
        <v>50175</v>
      </c>
      <c r="F13" s="149">
        <v>41814</v>
      </c>
      <c r="G13" s="154">
        <v>25089</v>
      </c>
      <c r="H13" s="155">
        <v>71850</v>
      </c>
      <c r="I13" s="151">
        <v>53889</v>
      </c>
      <c r="J13" s="151">
        <v>44907</v>
      </c>
      <c r="K13" s="302">
        <v>26943</v>
      </c>
      <c r="L13" s="96"/>
    </row>
    <row r="14" spans="1:12" s="157" customFormat="1" ht="14.1" customHeight="1" x14ac:dyDescent="0.2">
      <c r="A14" s="156"/>
      <c r="B14" s="143"/>
      <c r="C14" s="57">
        <v>4</v>
      </c>
      <c r="D14" s="120">
        <v>68910</v>
      </c>
      <c r="E14" s="149">
        <v>51684</v>
      </c>
      <c r="F14" s="149">
        <v>43068</v>
      </c>
      <c r="G14" s="154">
        <v>25842</v>
      </c>
      <c r="H14" s="155">
        <v>74010</v>
      </c>
      <c r="I14" s="151">
        <v>55509</v>
      </c>
      <c r="J14" s="151">
        <v>46257</v>
      </c>
      <c r="K14" s="302">
        <v>27753</v>
      </c>
      <c r="L14" s="96"/>
    </row>
    <row r="15" spans="1:12" s="157" customFormat="1" ht="14.1" customHeight="1" x14ac:dyDescent="0.2">
      <c r="A15" s="156"/>
      <c r="B15" s="143"/>
      <c r="C15" s="57">
        <v>5</v>
      </c>
      <c r="D15" s="120">
        <v>70974</v>
      </c>
      <c r="E15" s="149">
        <v>53232</v>
      </c>
      <c r="F15" s="149">
        <v>44358</v>
      </c>
      <c r="G15" s="154">
        <v>26616</v>
      </c>
      <c r="H15" s="155">
        <v>76227</v>
      </c>
      <c r="I15" s="151">
        <v>57171</v>
      </c>
      <c r="J15" s="151">
        <v>47643</v>
      </c>
      <c r="K15" s="302">
        <v>28584</v>
      </c>
      <c r="L15" s="96"/>
    </row>
    <row r="16" spans="1:12" s="157" customFormat="1" ht="14.1" customHeight="1" x14ac:dyDescent="0.2">
      <c r="A16" s="156"/>
      <c r="B16" s="143"/>
      <c r="C16" s="57">
        <v>6</v>
      </c>
      <c r="D16" s="120">
        <v>73104</v>
      </c>
      <c r="E16" s="149">
        <v>54828</v>
      </c>
      <c r="F16" s="149">
        <v>45690</v>
      </c>
      <c r="G16" s="154">
        <v>27414</v>
      </c>
      <c r="H16" s="155">
        <v>78513</v>
      </c>
      <c r="I16" s="151">
        <v>58884</v>
      </c>
      <c r="J16" s="151">
        <v>49071</v>
      </c>
      <c r="K16" s="302">
        <v>29442</v>
      </c>
      <c r="L16" s="96"/>
    </row>
    <row r="17" spans="1:12" s="157" customFormat="1" ht="14.1" customHeight="1" x14ac:dyDescent="0.2">
      <c r="A17" s="156"/>
      <c r="B17" s="143"/>
      <c r="C17" s="57">
        <v>7</v>
      </c>
      <c r="D17" s="120">
        <v>75294</v>
      </c>
      <c r="E17" s="149">
        <v>56472</v>
      </c>
      <c r="F17" s="149">
        <v>47058</v>
      </c>
      <c r="G17" s="154">
        <v>28236</v>
      </c>
      <c r="H17" s="155">
        <v>80865</v>
      </c>
      <c r="I17" s="151">
        <v>60648</v>
      </c>
      <c r="J17" s="151">
        <v>50541</v>
      </c>
      <c r="K17" s="302">
        <v>30324</v>
      </c>
      <c r="L17" s="96"/>
    </row>
    <row r="18" spans="1:12" s="157" customFormat="1" ht="14.1" customHeight="1" x14ac:dyDescent="0.2">
      <c r="A18" s="156"/>
      <c r="B18" s="143"/>
      <c r="C18" s="57">
        <v>8</v>
      </c>
      <c r="D18" s="120">
        <v>77553</v>
      </c>
      <c r="E18" s="149">
        <v>58164</v>
      </c>
      <c r="F18" s="149">
        <v>48471</v>
      </c>
      <c r="G18" s="154">
        <v>29082</v>
      </c>
      <c r="H18" s="155">
        <v>83292</v>
      </c>
      <c r="I18" s="151">
        <v>62469</v>
      </c>
      <c r="J18" s="151">
        <v>52059</v>
      </c>
      <c r="K18" s="302">
        <v>31236</v>
      </c>
      <c r="L18" s="96"/>
    </row>
    <row r="19" spans="1:12" s="157" customFormat="1" ht="14.1" customHeight="1" x14ac:dyDescent="0.2">
      <c r="A19" s="156"/>
      <c r="B19" s="143"/>
      <c r="C19" s="57">
        <v>9</v>
      </c>
      <c r="D19" s="120">
        <v>79875</v>
      </c>
      <c r="E19" s="149">
        <v>59907</v>
      </c>
      <c r="F19" s="149">
        <v>49923</v>
      </c>
      <c r="G19" s="154">
        <v>29952</v>
      </c>
      <c r="H19" s="155">
        <v>85785</v>
      </c>
      <c r="I19" s="151">
        <v>64338</v>
      </c>
      <c r="J19" s="151">
        <v>53616</v>
      </c>
      <c r="K19" s="302">
        <v>32169</v>
      </c>
      <c r="L19" s="96"/>
    </row>
    <row r="20" spans="1:12" s="157" customFormat="1" ht="14.1" customHeight="1" x14ac:dyDescent="0.2">
      <c r="A20" s="156"/>
      <c r="B20" s="143"/>
      <c r="C20" s="57">
        <v>10</v>
      </c>
      <c r="D20" s="120">
        <v>82275</v>
      </c>
      <c r="E20" s="149">
        <v>61707</v>
      </c>
      <c r="F20" s="149">
        <v>51423</v>
      </c>
      <c r="G20" s="154">
        <v>30852</v>
      </c>
      <c r="H20" s="155">
        <v>88362</v>
      </c>
      <c r="I20" s="151">
        <v>66273</v>
      </c>
      <c r="J20" s="151">
        <v>55227</v>
      </c>
      <c r="K20" s="302">
        <v>33135</v>
      </c>
      <c r="L20" s="96"/>
    </row>
    <row r="21" spans="1:12" s="157" customFormat="1" ht="14.1" customHeight="1" x14ac:dyDescent="0.2">
      <c r="A21" s="156"/>
      <c r="B21" s="143"/>
      <c r="C21" s="57">
        <v>11</v>
      </c>
      <c r="D21" s="120">
        <v>84747</v>
      </c>
      <c r="E21" s="149">
        <v>63561</v>
      </c>
      <c r="F21" s="149">
        <v>52968</v>
      </c>
      <c r="G21" s="154">
        <v>31779</v>
      </c>
      <c r="H21" s="155">
        <v>91017</v>
      </c>
      <c r="I21" s="151">
        <v>68262</v>
      </c>
      <c r="J21" s="151">
        <v>56886</v>
      </c>
      <c r="K21" s="302">
        <v>34131</v>
      </c>
      <c r="L21" s="96"/>
    </row>
    <row r="22" spans="1:12" s="157" customFormat="1" ht="14.1" customHeight="1" x14ac:dyDescent="0.2">
      <c r="A22" s="156"/>
      <c r="B22" s="143"/>
      <c r="C22" s="57">
        <v>12</v>
      </c>
      <c r="D22" s="120">
        <v>87285</v>
      </c>
      <c r="E22" s="149">
        <v>65463</v>
      </c>
      <c r="F22" s="149">
        <v>54552</v>
      </c>
      <c r="G22" s="154">
        <v>32733</v>
      </c>
      <c r="H22" s="155">
        <v>93744</v>
      </c>
      <c r="I22" s="151">
        <v>70308</v>
      </c>
      <c r="J22" s="151">
        <v>58590</v>
      </c>
      <c r="K22" s="302">
        <v>35154</v>
      </c>
      <c r="L22" s="96"/>
    </row>
    <row r="23" spans="1:12" s="157" customFormat="1" ht="14.1" customHeight="1" x14ac:dyDescent="0.2">
      <c r="A23" s="156"/>
      <c r="B23" s="143"/>
      <c r="C23" s="57">
        <v>13</v>
      </c>
      <c r="D23" s="120">
        <v>89901</v>
      </c>
      <c r="E23" s="149">
        <v>67425</v>
      </c>
      <c r="F23" s="149">
        <v>56187</v>
      </c>
      <c r="G23" s="154">
        <v>33714</v>
      </c>
      <c r="H23" s="155">
        <v>96555</v>
      </c>
      <c r="I23" s="151">
        <v>72417</v>
      </c>
      <c r="J23" s="151">
        <v>60348</v>
      </c>
      <c r="K23" s="302">
        <v>36207</v>
      </c>
      <c r="L23" s="96"/>
    </row>
    <row r="24" spans="1:12" s="157" customFormat="1" ht="14.1" customHeight="1" x14ac:dyDescent="0.2">
      <c r="A24" s="156"/>
      <c r="B24" s="143"/>
      <c r="C24" s="57">
        <v>14</v>
      </c>
      <c r="D24" s="120">
        <v>92601</v>
      </c>
      <c r="E24" s="149">
        <v>69450</v>
      </c>
      <c r="F24" s="149">
        <v>57876</v>
      </c>
      <c r="G24" s="154">
        <v>34725</v>
      </c>
      <c r="H24" s="155">
        <v>99453</v>
      </c>
      <c r="I24" s="151">
        <v>74589</v>
      </c>
      <c r="J24" s="151">
        <v>62157</v>
      </c>
      <c r="K24" s="302">
        <v>37296</v>
      </c>
      <c r="L24" s="96"/>
    </row>
    <row r="25" spans="1:12" s="157" customFormat="1" ht="14.1" customHeight="1" x14ac:dyDescent="0.2">
      <c r="A25" s="156"/>
      <c r="B25" s="143"/>
      <c r="C25" s="57">
        <v>15</v>
      </c>
      <c r="D25" s="120">
        <v>95376</v>
      </c>
      <c r="E25" s="149">
        <v>71532</v>
      </c>
      <c r="F25" s="149">
        <v>59610</v>
      </c>
      <c r="G25" s="154">
        <v>35766</v>
      </c>
      <c r="H25" s="155">
        <v>102435</v>
      </c>
      <c r="I25" s="151">
        <v>76827</v>
      </c>
      <c r="J25" s="151">
        <v>64023</v>
      </c>
      <c r="K25" s="302">
        <v>38412</v>
      </c>
      <c r="L25" s="96"/>
    </row>
    <row r="26" spans="1:12" s="157" customFormat="1" ht="14.1" customHeight="1" x14ac:dyDescent="0.2">
      <c r="A26" s="156"/>
      <c r="B26" s="143"/>
      <c r="C26" s="57">
        <v>16</v>
      </c>
      <c r="D26" s="120">
        <v>97371</v>
      </c>
      <c r="E26" s="149">
        <v>73029</v>
      </c>
      <c r="F26" s="149">
        <v>60858</v>
      </c>
      <c r="G26" s="154">
        <v>36513</v>
      </c>
      <c r="H26" s="155">
        <v>104577</v>
      </c>
      <c r="I26" s="151">
        <v>78432</v>
      </c>
      <c r="J26" s="151">
        <v>65361</v>
      </c>
      <c r="K26" s="302">
        <v>39216</v>
      </c>
      <c r="L26" s="96"/>
    </row>
    <row r="27" spans="1:12" s="157" customFormat="1" ht="14.1" customHeight="1" x14ac:dyDescent="0.2">
      <c r="A27" s="156"/>
      <c r="B27" s="143"/>
      <c r="C27" s="57">
        <v>17</v>
      </c>
      <c r="D27" s="120">
        <v>100293</v>
      </c>
      <c r="E27" s="149">
        <v>75219</v>
      </c>
      <c r="F27" s="149">
        <v>62682</v>
      </c>
      <c r="G27" s="154">
        <v>37611</v>
      </c>
      <c r="H27" s="155">
        <v>107715</v>
      </c>
      <c r="I27" s="151">
        <v>80787</v>
      </c>
      <c r="J27" s="151">
        <v>67323</v>
      </c>
      <c r="K27" s="302">
        <v>40392</v>
      </c>
      <c r="L27" s="96"/>
    </row>
    <row r="28" spans="1:12" s="157" customFormat="1" ht="14.1" customHeight="1" x14ac:dyDescent="0.2">
      <c r="A28" s="156"/>
      <c r="B28" s="143"/>
      <c r="C28" s="57">
        <v>18</v>
      </c>
      <c r="D28" s="120">
        <v>103299</v>
      </c>
      <c r="E28" s="149">
        <v>77475</v>
      </c>
      <c r="F28" s="149">
        <v>64563</v>
      </c>
      <c r="G28" s="154">
        <v>38736</v>
      </c>
      <c r="H28" s="155">
        <v>110943</v>
      </c>
      <c r="I28" s="151">
        <v>83208</v>
      </c>
      <c r="J28" s="151">
        <v>69339</v>
      </c>
      <c r="K28" s="302">
        <v>41604</v>
      </c>
      <c r="L28" s="96"/>
    </row>
    <row r="29" spans="1:12" s="157" customFormat="1" ht="14.1" customHeight="1" x14ac:dyDescent="0.2">
      <c r="A29" s="156"/>
      <c r="B29" s="143"/>
      <c r="C29" s="57">
        <v>19</v>
      </c>
      <c r="D29" s="120">
        <v>106401</v>
      </c>
      <c r="E29" s="149">
        <v>79800</v>
      </c>
      <c r="F29" s="149">
        <v>66501</v>
      </c>
      <c r="G29" s="154">
        <v>39900</v>
      </c>
      <c r="H29" s="155">
        <v>114276</v>
      </c>
      <c r="I29" s="151">
        <v>85707</v>
      </c>
      <c r="J29" s="151">
        <v>71424</v>
      </c>
      <c r="K29" s="302">
        <v>42855</v>
      </c>
      <c r="L29" s="96"/>
    </row>
    <row r="30" spans="1:12" s="157" customFormat="1" ht="14.1" customHeight="1" x14ac:dyDescent="0.2">
      <c r="A30" s="156"/>
      <c r="B30" s="143"/>
      <c r="C30" s="57">
        <v>20</v>
      </c>
      <c r="D30" s="120">
        <v>109590</v>
      </c>
      <c r="E30" s="149">
        <v>82194</v>
      </c>
      <c r="F30" s="149">
        <v>68493</v>
      </c>
      <c r="G30" s="154">
        <v>41097</v>
      </c>
      <c r="H30" s="155">
        <v>117699</v>
      </c>
      <c r="I30" s="151">
        <v>88275</v>
      </c>
      <c r="J30" s="151">
        <v>73563</v>
      </c>
      <c r="K30" s="302">
        <v>44136</v>
      </c>
      <c r="L30" s="96"/>
    </row>
    <row r="31" spans="1:12" s="157" customFormat="1" ht="14.1" customHeight="1" x14ac:dyDescent="0.2">
      <c r="A31" s="156"/>
      <c r="B31" s="143"/>
      <c r="C31" s="57">
        <v>21</v>
      </c>
      <c r="D31" s="120">
        <v>112872</v>
      </c>
      <c r="E31" s="149">
        <v>84654</v>
      </c>
      <c r="F31" s="149">
        <v>70545</v>
      </c>
      <c r="G31" s="154">
        <v>42327</v>
      </c>
      <c r="H31" s="155">
        <v>121224</v>
      </c>
      <c r="I31" s="151">
        <v>90918</v>
      </c>
      <c r="J31" s="151">
        <v>75765</v>
      </c>
      <c r="K31" s="302">
        <v>45459</v>
      </c>
      <c r="L31" s="96"/>
    </row>
    <row r="32" spans="1:12" s="157" customFormat="1" ht="14.1" customHeight="1" thickBot="1" x14ac:dyDescent="0.25">
      <c r="A32" s="156"/>
      <c r="B32" s="145"/>
      <c r="C32" s="59">
        <v>22</v>
      </c>
      <c r="D32" s="120">
        <v>116262</v>
      </c>
      <c r="E32" s="149">
        <v>87198</v>
      </c>
      <c r="F32" s="149">
        <v>72663</v>
      </c>
      <c r="G32" s="154">
        <v>43599</v>
      </c>
      <c r="H32" s="121">
        <v>124866</v>
      </c>
      <c r="I32" s="150">
        <v>93651</v>
      </c>
      <c r="J32" s="150">
        <v>78042</v>
      </c>
      <c r="K32" s="299">
        <v>46824</v>
      </c>
      <c r="L32" s="96"/>
    </row>
    <row r="33" spans="1:13" s="157" customFormat="1" ht="14.1" customHeight="1" x14ac:dyDescent="0.2">
      <c r="A33" s="156">
        <v>2</v>
      </c>
      <c r="B33" s="393" t="s">
        <v>47</v>
      </c>
      <c r="C33" s="56">
        <v>1</v>
      </c>
      <c r="D33" s="119">
        <v>95376</v>
      </c>
      <c r="E33" s="148">
        <v>71532</v>
      </c>
      <c r="F33" s="148">
        <v>59610</v>
      </c>
      <c r="G33" s="153">
        <v>35766</v>
      </c>
      <c r="H33" s="155">
        <v>102435</v>
      </c>
      <c r="I33" s="151">
        <v>76827</v>
      </c>
      <c r="J33" s="151">
        <v>64023</v>
      </c>
      <c r="K33" s="302">
        <v>38412</v>
      </c>
      <c r="L33" s="96"/>
    </row>
    <row r="34" spans="1:13" s="157" customFormat="1" ht="14.1" customHeight="1" x14ac:dyDescent="0.2">
      <c r="A34" s="156"/>
      <c r="B34" s="391"/>
      <c r="C34" s="57">
        <v>2</v>
      </c>
      <c r="D34" s="120">
        <v>97371</v>
      </c>
      <c r="E34" s="149">
        <v>73029</v>
      </c>
      <c r="F34" s="149">
        <v>60858</v>
      </c>
      <c r="G34" s="154">
        <v>36513</v>
      </c>
      <c r="H34" s="155">
        <v>104577</v>
      </c>
      <c r="I34" s="151">
        <v>78432</v>
      </c>
      <c r="J34" s="151">
        <v>65361</v>
      </c>
      <c r="K34" s="302">
        <v>39216</v>
      </c>
      <c r="L34" s="96"/>
    </row>
    <row r="35" spans="1:13" s="157" customFormat="1" ht="14.1" customHeight="1" x14ac:dyDescent="0.2">
      <c r="A35" s="156"/>
      <c r="B35" s="391"/>
      <c r="C35" s="57">
        <v>3</v>
      </c>
      <c r="D35" s="120">
        <v>100293</v>
      </c>
      <c r="E35" s="149">
        <v>75219</v>
      </c>
      <c r="F35" s="149">
        <v>62682</v>
      </c>
      <c r="G35" s="154">
        <v>37611</v>
      </c>
      <c r="H35" s="155">
        <v>107715</v>
      </c>
      <c r="I35" s="151">
        <v>80787</v>
      </c>
      <c r="J35" s="151">
        <v>67323</v>
      </c>
      <c r="K35" s="302">
        <v>40392</v>
      </c>
      <c r="L35" s="96"/>
    </row>
    <row r="36" spans="1:13" s="157" customFormat="1" ht="14.1" customHeight="1" x14ac:dyDescent="0.2">
      <c r="A36" s="156"/>
      <c r="B36" s="391"/>
      <c r="C36" s="57">
        <v>4</v>
      </c>
      <c r="D36" s="120">
        <v>103299</v>
      </c>
      <c r="E36" s="149">
        <v>77475</v>
      </c>
      <c r="F36" s="149">
        <v>64563</v>
      </c>
      <c r="G36" s="154">
        <v>38736</v>
      </c>
      <c r="H36" s="155">
        <v>110943</v>
      </c>
      <c r="I36" s="151">
        <v>83208</v>
      </c>
      <c r="J36" s="151">
        <v>69339</v>
      </c>
      <c r="K36" s="302">
        <v>41604</v>
      </c>
      <c r="L36" s="96"/>
    </row>
    <row r="37" spans="1:13" s="157" customFormat="1" ht="14.1" customHeight="1" thickBot="1" x14ac:dyDescent="0.25">
      <c r="A37" s="156"/>
      <c r="B37" s="137"/>
      <c r="C37" s="59">
        <v>5</v>
      </c>
      <c r="D37" s="120">
        <v>106401</v>
      </c>
      <c r="E37" s="149">
        <v>79800</v>
      </c>
      <c r="F37" s="149">
        <v>66501</v>
      </c>
      <c r="G37" s="154">
        <v>39900</v>
      </c>
      <c r="H37" s="121">
        <v>114276</v>
      </c>
      <c r="I37" s="150">
        <v>85707</v>
      </c>
      <c r="J37" s="150">
        <v>71424</v>
      </c>
      <c r="K37" s="299">
        <v>42855</v>
      </c>
      <c r="L37" s="96"/>
    </row>
    <row r="38" spans="1:13" s="157" customFormat="1" ht="14.1" customHeight="1" x14ac:dyDescent="0.2">
      <c r="A38" s="156">
        <v>3</v>
      </c>
      <c r="B38" s="393" t="s">
        <v>48</v>
      </c>
      <c r="C38" s="56">
        <v>1</v>
      </c>
      <c r="D38" s="119">
        <v>116262</v>
      </c>
      <c r="E38" s="148">
        <v>87198</v>
      </c>
      <c r="F38" s="148">
        <v>72663</v>
      </c>
      <c r="G38" s="153">
        <v>43599</v>
      </c>
      <c r="H38" s="155">
        <v>124866</v>
      </c>
      <c r="I38" s="151">
        <v>93651</v>
      </c>
      <c r="J38" s="151">
        <v>78042</v>
      </c>
      <c r="K38" s="302">
        <v>46824</v>
      </c>
      <c r="L38" s="96"/>
    </row>
    <row r="39" spans="1:13" s="163" customFormat="1" ht="14.1" customHeight="1" x14ac:dyDescent="0.2">
      <c r="A39" s="156"/>
      <c r="B39" s="391"/>
      <c r="C39" s="57">
        <v>2</v>
      </c>
      <c r="D39" s="120">
        <v>119751</v>
      </c>
      <c r="E39" s="149">
        <v>89814</v>
      </c>
      <c r="F39" s="149">
        <v>74844</v>
      </c>
      <c r="G39" s="154">
        <v>44907</v>
      </c>
      <c r="H39" s="155">
        <v>128613</v>
      </c>
      <c r="I39" s="151">
        <v>96459</v>
      </c>
      <c r="J39" s="151">
        <v>80382</v>
      </c>
      <c r="K39" s="302">
        <v>48231</v>
      </c>
      <c r="L39" s="96"/>
      <c r="M39" s="157"/>
    </row>
    <row r="40" spans="1:13" s="163" customFormat="1" ht="14.1" customHeight="1" x14ac:dyDescent="0.2">
      <c r="A40" s="156"/>
      <c r="B40" s="391"/>
      <c r="C40" s="57">
        <v>3</v>
      </c>
      <c r="D40" s="120">
        <v>123348</v>
      </c>
      <c r="E40" s="149">
        <v>92511</v>
      </c>
      <c r="F40" s="149">
        <v>77094</v>
      </c>
      <c r="G40" s="154">
        <v>46257</v>
      </c>
      <c r="H40" s="155">
        <v>132477</v>
      </c>
      <c r="I40" s="151">
        <v>99357</v>
      </c>
      <c r="J40" s="151">
        <v>82797</v>
      </c>
      <c r="K40" s="302">
        <v>49680</v>
      </c>
      <c r="L40" s="96"/>
      <c r="M40" s="157"/>
    </row>
    <row r="41" spans="1:13" s="163" customFormat="1" ht="14.1" customHeight="1" x14ac:dyDescent="0.2">
      <c r="A41" s="156"/>
      <c r="B41" s="391"/>
      <c r="C41" s="57">
        <v>4</v>
      </c>
      <c r="D41" s="120">
        <v>127047</v>
      </c>
      <c r="E41" s="149">
        <v>95286</v>
      </c>
      <c r="F41" s="149">
        <v>79404</v>
      </c>
      <c r="G41" s="154">
        <v>47643</v>
      </c>
      <c r="H41" s="155">
        <v>136449</v>
      </c>
      <c r="I41" s="151">
        <v>102336</v>
      </c>
      <c r="J41" s="151">
        <v>85281</v>
      </c>
      <c r="K41" s="302">
        <v>51168</v>
      </c>
      <c r="L41" s="96"/>
      <c r="M41" s="157"/>
    </row>
    <row r="42" spans="1:13" s="163" customFormat="1" ht="14.1" customHeight="1" thickBot="1" x14ac:dyDescent="0.25">
      <c r="A42" s="156"/>
      <c r="B42" s="137"/>
      <c r="C42" s="59">
        <v>5</v>
      </c>
      <c r="D42" s="120">
        <v>130863</v>
      </c>
      <c r="E42" s="149">
        <v>98148</v>
      </c>
      <c r="F42" s="149">
        <v>81789</v>
      </c>
      <c r="G42" s="154">
        <v>49074</v>
      </c>
      <c r="H42" s="121">
        <v>140547</v>
      </c>
      <c r="I42" s="150">
        <v>105411</v>
      </c>
      <c r="J42" s="150">
        <v>87843</v>
      </c>
      <c r="K42" s="299">
        <v>52704</v>
      </c>
      <c r="L42" s="96"/>
      <c r="M42" s="157"/>
    </row>
    <row r="43" spans="1:13" s="163" customFormat="1" ht="14.1" customHeight="1" x14ac:dyDescent="0.2">
      <c r="A43" s="156">
        <v>4</v>
      </c>
      <c r="B43" s="393" t="s">
        <v>49</v>
      </c>
      <c r="C43" s="56">
        <v>1</v>
      </c>
      <c r="D43" s="119">
        <v>142995</v>
      </c>
      <c r="E43" s="148">
        <v>107247</v>
      </c>
      <c r="F43" s="148">
        <v>89373</v>
      </c>
      <c r="G43" s="153">
        <v>53622</v>
      </c>
      <c r="H43" s="155">
        <v>153576</v>
      </c>
      <c r="I43" s="151">
        <v>115182</v>
      </c>
      <c r="J43" s="151">
        <v>95985</v>
      </c>
      <c r="K43" s="302">
        <v>57591</v>
      </c>
      <c r="L43" s="96"/>
      <c r="M43" s="157"/>
    </row>
    <row r="44" spans="1:13" s="163" customFormat="1" ht="14.1" customHeight="1" x14ac:dyDescent="0.2">
      <c r="A44" s="156"/>
      <c r="B44" s="391"/>
      <c r="C44" s="60">
        <v>2</v>
      </c>
      <c r="D44" s="120">
        <v>147288</v>
      </c>
      <c r="E44" s="149">
        <v>110466</v>
      </c>
      <c r="F44" s="149">
        <v>92055</v>
      </c>
      <c r="G44" s="154">
        <v>55233</v>
      </c>
      <c r="H44" s="155">
        <v>158187</v>
      </c>
      <c r="I44" s="151">
        <v>118641</v>
      </c>
      <c r="J44" s="151">
        <v>98868</v>
      </c>
      <c r="K44" s="302">
        <v>59319</v>
      </c>
      <c r="L44" s="96"/>
      <c r="M44" s="157"/>
    </row>
    <row r="45" spans="1:13" s="163" customFormat="1" ht="14.1" customHeight="1" x14ac:dyDescent="0.2">
      <c r="A45" s="156"/>
      <c r="B45" s="391"/>
      <c r="C45" s="60">
        <v>3</v>
      </c>
      <c r="D45" s="120">
        <v>151704</v>
      </c>
      <c r="E45" s="149">
        <v>113778</v>
      </c>
      <c r="F45" s="149">
        <v>94815</v>
      </c>
      <c r="G45" s="154">
        <v>56889</v>
      </c>
      <c r="H45" s="155">
        <v>162930</v>
      </c>
      <c r="I45" s="151">
        <v>122199</v>
      </c>
      <c r="J45" s="151">
        <v>101832</v>
      </c>
      <c r="K45" s="302">
        <v>61098</v>
      </c>
      <c r="L45" s="96"/>
      <c r="M45" s="157"/>
    </row>
    <row r="46" spans="1:13" s="163" customFormat="1" ht="14.1" customHeight="1" x14ac:dyDescent="0.2">
      <c r="A46" s="156"/>
      <c r="B46" s="391"/>
      <c r="C46" s="60">
        <v>4</v>
      </c>
      <c r="D46" s="120">
        <v>156252</v>
      </c>
      <c r="E46" s="149">
        <v>117189</v>
      </c>
      <c r="F46" s="149">
        <v>97659</v>
      </c>
      <c r="G46" s="154">
        <v>58596</v>
      </c>
      <c r="H46" s="155">
        <v>167814</v>
      </c>
      <c r="I46" s="151">
        <v>125862</v>
      </c>
      <c r="J46" s="151">
        <v>104883</v>
      </c>
      <c r="K46" s="302">
        <v>62931</v>
      </c>
      <c r="L46" s="96"/>
      <c r="M46" s="157"/>
    </row>
    <row r="47" spans="1:13" s="163" customFormat="1" ht="14.1" customHeight="1" x14ac:dyDescent="0.2">
      <c r="A47" s="156"/>
      <c r="B47" s="147"/>
      <c r="C47" s="60">
        <v>5</v>
      </c>
      <c r="D47" s="120">
        <v>160938</v>
      </c>
      <c r="E47" s="149">
        <v>120705</v>
      </c>
      <c r="F47" s="149">
        <v>100587</v>
      </c>
      <c r="G47" s="154">
        <v>60351</v>
      </c>
      <c r="H47" s="155">
        <v>172848</v>
      </c>
      <c r="I47" s="151">
        <v>129636</v>
      </c>
      <c r="J47" s="151">
        <v>108030</v>
      </c>
      <c r="K47" s="302">
        <v>64818</v>
      </c>
      <c r="L47" s="96"/>
      <c r="M47" s="157"/>
    </row>
    <row r="48" spans="1:13" s="163" customFormat="1" ht="14.1" customHeight="1" x14ac:dyDescent="0.2">
      <c r="A48" s="156"/>
      <c r="B48" s="143"/>
      <c r="C48" s="60">
        <v>6</v>
      </c>
      <c r="D48" s="120">
        <v>165768</v>
      </c>
      <c r="E48" s="149">
        <v>124326</v>
      </c>
      <c r="F48" s="149">
        <v>103605</v>
      </c>
      <c r="G48" s="154">
        <v>62163</v>
      </c>
      <c r="H48" s="155">
        <v>178035</v>
      </c>
      <c r="I48" s="151">
        <v>133527</v>
      </c>
      <c r="J48" s="151">
        <v>111273</v>
      </c>
      <c r="K48" s="302">
        <v>66762</v>
      </c>
      <c r="L48" s="96"/>
      <c r="M48" s="157"/>
    </row>
    <row r="49" spans="1:13" s="163" customFormat="1" ht="14.1" customHeight="1" x14ac:dyDescent="0.2">
      <c r="A49" s="156"/>
      <c r="B49" s="143"/>
      <c r="C49" s="60">
        <v>7</v>
      </c>
      <c r="D49" s="120">
        <v>170748</v>
      </c>
      <c r="E49" s="149">
        <v>128061</v>
      </c>
      <c r="F49" s="149">
        <v>106719</v>
      </c>
      <c r="G49" s="154">
        <v>64032</v>
      </c>
      <c r="H49" s="155">
        <v>183384</v>
      </c>
      <c r="I49" s="151">
        <v>137538</v>
      </c>
      <c r="J49" s="151">
        <v>114615</v>
      </c>
      <c r="K49" s="302">
        <v>68769</v>
      </c>
      <c r="L49" s="96"/>
      <c r="M49" s="157"/>
    </row>
    <row r="50" spans="1:13" s="163" customFormat="1" ht="14.1" customHeight="1" x14ac:dyDescent="0.2">
      <c r="A50" s="156"/>
      <c r="B50" s="143"/>
      <c r="C50" s="60">
        <v>8</v>
      </c>
      <c r="D50" s="120">
        <v>174297</v>
      </c>
      <c r="E50" s="149">
        <v>130722</v>
      </c>
      <c r="F50" s="149">
        <v>108936</v>
      </c>
      <c r="G50" s="154">
        <v>65361</v>
      </c>
      <c r="H50" s="155">
        <v>187194</v>
      </c>
      <c r="I50" s="151">
        <v>140397</v>
      </c>
      <c r="J50" s="151">
        <v>116997</v>
      </c>
      <c r="K50" s="302">
        <v>70197</v>
      </c>
      <c r="L50" s="96"/>
      <c r="M50" s="157"/>
    </row>
    <row r="51" spans="1:13" s="163" customFormat="1" ht="14.1" customHeight="1" x14ac:dyDescent="0.2">
      <c r="A51" s="156"/>
      <c r="B51" s="143"/>
      <c r="C51" s="60">
        <v>9</v>
      </c>
      <c r="D51" s="120">
        <v>179520</v>
      </c>
      <c r="E51" s="149">
        <v>134640</v>
      </c>
      <c r="F51" s="149">
        <v>112200</v>
      </c>
      <c r="G51" s="154">
        <v>67320</v>
      </c>
      <c r="H51" s="155">
        <v>192804</v>
      </c>
      <c r="I51" s="151">
        <v>144603</v>
      </c>
      <c r="J51" s="151">
        <v>120504</v>
      </c>
      <c r="K51" s="302">
        <v>72303</v>
      </c>
      <c r="L51" s="96"/>
      <c r="M51" s="157"/>
    </row>
    <row r="52" spans="1:13" s="163" customFormat="1" ht="14.1" customHeight="1" x14ac:dyDescent="0.2">
      <c r="A52" s="156"/>
      <c r="B52" s="143"/>
      <c r="C52" s="60">
        <v>10</v>
      </c>
      <c r="D52" s="120">
        <v>184914</v>
      </c>
      <c r="E52" s="149">
        <v>138687</v>
      </c>
      <c r="F52" s="149">
        <v>115572</v>
      </c>
      <c r="G52" s="154">
        <v>69342</v>
      </c>
      <c r="H52" s="155">
        <v>198597</v>
      </c>
      <c r="I52" s="151">
        <v>148947</v>
      </c>
      <c r="J52" s="151">
        <v>124122</v>
      </c>
      <c r="K52" s="302">
        <v>74475</v>
      </c>
      <c r="L52" s="96"/>
      <c r="M52" s="157"/>
    </row>
    <row r="53" spans="1:13" s="163" customFormat="1" ht="14.1" customHeight="1" x14ac:dyDescent="0.2">
      <c r="A53" s="156"/>
      <c r="B53" s="143"/>
      <c r="C53" s="60">
        <v>11</v>
      </c>
      <c r="D53" s="120">
        <v>190461</v>
      </c>
      <c r="E53" s="149">
        <v>142845</v>
      </c>
      <c r="F53" s="149">
        <v>119037</v>
      </c>
      <c r="G53" s="154">
        <v>71424</v>
      </c>
      <c r="H53" s="155">
        <v>204555</v>
      </c>
      <c r="I53" s="151">
        <v>153417</v>
      </c>
      <c r="J53" s="151">
        <v>127848</v>
      </c>
      <c r="K53" s="302">
        <v>76707</v>
      </c>
      <c r="L53" s="96"/>
      <c r="M53" s="157"/>
    </row>
    <row r="54" spans="1:13" s="163" customFormat="1" ht="14.1" customHeight="1" x14ac:dyDescent="0.2">
      <c r="A54" s="156"/>
      <c r="B54" s="143"/>
      <c r="C54" s="60">
        <v>12</v>
      </c>
      <c r="D54" s="120">
        <v>196179</v>
      </c>
      <c r="E54" s="149">
        <v>147135</v>
      </c>
      <c r="F54" s="149">
        <v>122613</v>
      </c>
      <c r="G54" s="154">
        <v>73566</v>
      </c>
      <c r="H54" s="155">
        <v>210696</v>
      </c>
      <c r="I54" s="151">
        <v>158022</v>
      </c>
      <c r="J54" s="151">
        <v>131685</v>
      </c>
      <c r="K54" s="302">
        <v>79011</v>
      </c>
      <c r="L54" s="96"/>
      <c r="M54" s="157"/>
    </row>
    <row r="55" spans="1:13" s="163" customFormat="1" ht="14.1" customHeight="1" x14ac:dyDescent="0.2">
      <c r="A55" s="156"/>
      <c r="B55" s="143"/>
      <c r="C55" s="60">
        <v>13</v>
      </c>
      <c r="D55" s="120">
        <v>202068</v>
      </c>
      <c r="E55" s="149">
        <v>151551</v>
      </c>
      <c r="F55" s="149">
        <v>126294</v>
      </c>
      <c r="G55" s="154">
        <v>75777</v>
      </c>
      <c r="H55" s="155">
        <v>217020</v>
      </c>
      <c r="I55" s="151">
        <v>162765</v>
      </c>
      <c r="J55" s="151">
        <v>135639</v>
      </c>
      <c r="K55" s="302">
        <v>81384</v>
      </c>
      <c r="L55" s="96"/>
      <c r="M55" s="157"/>
    </row>
    <row r="56" spans="1:13" s="163" customFormat="1" ht="14.1" customHeight="1" x14ac:dyDescent="0.2">
      <c r="A56" s="156"/>
      <c r="B56" s="143"/>
      <c r="C56" s="60">
        <v>14</v>
      </c>
      <c r="D56" s="120">
        <v>208128</v>
      </c>
      <c r="E56" s="149">
        <v>156096</v>
      </c>
      <c r="F56" s="149">
        <v>130080</v>
      </c>
      <c r="G56" s="154">
        <v>78048</v>
      </c>
      <c r="H56" s="155">
        <v>223530</v>
      </c>
      <c r="I56" s="151">
        <v>167649</v>
      </c>
      <c r="J56" s="151">
        <v>139707</v>
      </c>
      <c r="K56" s="302">
        <v>83823</v>
      </c>
      <c r="L56" s="96"/>
      <c r="M56" s="157"/>
    </row>
    <row r="57" spans="1:13" s="163" customFormat="1" ht="14.1" customHeight="1" thickBot="1" x14ac:dyDescent="0.25">
      <c r="A57" s="156"/>
      <c r="B57" s="145"/>
      <c r="C57" s="61">
        <v>15</v>
      </c>
      <c r="D57" s="120">
        <v>214368</v>
      </c>
      <c r="E57" s="149">
        <v>160776</v>
      </c>
      <c r="F57" s="149">
        <v>133980</v>
      </c>
      <c r="G57" s="154">
        <v>80388</v>
      </c>
      <c r="H57" s="121">
        <v>230232</v>
      </c>
      <c r="I57" s="150">
        <v>172674</v>
      </c>
      <c r="J57" s="150">
        <v>143895</v>
      </c>
      <c r="K57" s="299">
        <v>86337</v>
      </c>
      <c r="L57" s="96"/>
      <c r="M57" s="157"/>
    </row>
    <row r="58" spans="1:13" s="163" customFormat="1" ht="14.1" customHeight="1" x14ac:dyDescent="0.2">
      <c r="A58" s="156">
        <v>5</v>
      </c>
      <c r="B58" s="393" t="s">
        <v>50</v>
      </c>
      <c r="C58" s="56">
        <v>1</v>
      </c>
      <c r="D58" s="119">
        <v>220803</v>
      </c>
      <c r="E58" s="148">
        <v>165603</v>
      </c>
      <c r="F58" s="148">
        <v>138003</v>
      </c>
      <c r="G58" s="153">
        <v>82800</v>
      </c>
      <c r="H58" s="155">
        <v>237141</v>
      </c>
      <c r="I58" s="151">
        <v>177855</v>
      </c>
      <c r="J58" s="151">
        <v>148212</v>
      </c>
      <c r="K58" s="302">
        <v>88929</v>
      </c>
      <c r="L58" s="96"/>
      <c r="M58" s="157"/>
    </row>
    <row r="59" spans="1:13" s="163" customFormat="1" ht="14.1" customHeight="1" x14ac:dyDescent="0.2">
      <c r="A59" s="156"/>
      <c r="B59" s="391"/>
      <c r="C59" s="60">
        <v>2</v>
      </c>
      <c r="D59" s="120">
        <v>227430</v>
      </c>
      <c r="E59" s="149">
        <v>170574</v>
      </c>
      <c r="F59" s="149">
        <v>142143</v>
      </c>
      <c r="G59" s="154">
        <v>85287</v>
      </c>
      <c r="H59" s="155">
        <v>244260</v>
      </c>
      <c r="I59" s="151">
        <v>183195</v>
      </c>
      <c r="J59" s="151">
        <v>152664</v>
      </c>
      <c r="K59" s="302">
        <v>91599</v>
      </c>
      <c r="L59" s="96"/>
      <c r="M59" s="157"/>
    </row>
    <row r="60" spans="1:13" s="163" customFormat="1" ht="14.1" customHeight="1" x14ac:dyDescent="0.2">
      <c r="A60" s="156"/>
      <c r="B60" s="391"/>
      <c r="C60" s="60">
        <v>3</v>
      </c>
      <c r="D60" s="120">
        <v>234255</v>
      </c>
      <c r="E60" s="149">
        <v>175692</v>
      </c>
      <c r="F60" s="149">
        <v>146409</v>
      </c>
      <c r="G60" s="154">
        <v>87846</v>
      </c>
      <c r="H60" s="155">
        <v>251589</v>
      </c>
      <c r="I60" s="151">
        <v>188691</v>
      </c>
      <c r="J60" s="151">
        <v>157242</v>
      </c>
      <c r="K60" s="302">
        <v>94347</v>
      </c>
      <c r="L60" s="96"/>
      <c r="M60" s="157"/>
    </row>
    <row r="61" spans="1:13" s="163" customFormat="1" ht="14.1" customHeight="1" x14ac:dyDescent="0.2">
      <c r="A61" s="156"/>
      <c r="B61" s="391"/>
      <c r="C61" s="60">
        <v>4</v>
      </c>
      <c r="D61" s="120">
        <v>241275</v>
      </c>
      <c r="E61" s="149">
        <v>180957</v>
      </c>
      <c r="F61" s="149">
        <v>150798</v>
      </c>
      <c r="G61" s="154">
        <v>90477</v>
      </c>
      <c r="H61" s="155">
        <v>259128</v>
      </c>
      <c r="I61" s="151">
        <v>194346</v>
      </c>
      <c r="J61" s="151">
        <v>161955</v>
      </c>
      <c r="K61" s="302">
        <v>97173</v>
      </c>
      <c r="L61" s="96"/>
      <c r="M61" s="157"/>
    </row>
    <row r="62" spans="1:13" s="163" customFormat="1" ht="14.1" customHeight="1" x14ac:dyDescent="0.2">
      <c r="A62" s="156"/>
      <c r="B62" s="143"/>
      <c r="C62" s="60">
        <v>5</v>
      </c>
      <c r="D62" s="120">
        <v>248514</v>
      </c>
      <c r="E62" s="149">
        <v>186387</v>
      </c>
      <c r="F62" s="149">
        <v>155322</v>
      </c>
      <c r="G62" s="154">
        <v>93192</v>
      </c>
      <c r="H62" s="155">
        <v>266904</v>
      </c>
      <c r="I62" s="151">
        <v>200178</v>
      </c>
      <c r="J62" s="151">
        <v>166815</v>
      </c>
      <c r="K62" s="302">
        <v>100089</v>
      </c>
      <c r="L62" s="96"/>
      <c r="M62" s="157"/>
    </row>
    <row r="63" spans="1:13" s="163" customFormat="1" ht="14.1" customHeight="1" x14ac:dyDescent="0.2">
      <c r="A63" s="156"/>
      <c r="B63" s="143"/>
      <c r="C63" s="60">
        <v>6</v>
      </c>
      <c r="D63" s="120">
        <v>254817</v>
      </c>
      <c r="E63" s="149">
        <v>191112</v>
      </c>
      <c r="F63" s="149">
        <v>159261</v>
      </c>
      <c r="G63" s="154">
        <v>95556</v>
      </c>
      <c r="H63" s="155">
        <v>273672</v>
      </c>
      <c r="I63" s="151">
        <v>205254</v>
      </c>
      <c r="J63" s="151">
        <v>171045</v>
      </c>
      <c r="K63" s="302">
        <v>102627</v>
      </c>
      <c r="L63" s="96"/>
      <c r="M63" s="157"/>
    </row>
    <row r="64" spans="1:13" s="163" customFormat="1" ht="14.1" customHeight="1" x14ac:dyDescent="0.2">
      <c r="A64" s="156"/>
      <c r="B64" s="143"/>
      <c r="C64" s="60">
        <v>7</v>
      </c>
      <c r="D64" s="120">
        <v>262464</v>
      </c>
      <c r="E64" s="149">
        <v>196848</v>
      </c>
      <c r="F64" s="149">
        <v>164040</v>
      </c>
      <c r="G64" s="154">
        <v>98424</v>
      </c>
      <c r="H64" s="155">
        <v>281886</v>
      </c>
      <c r="I64" s="151">
        <v>211416</v>
      </c>
      <c r="J64" s="151">
        <v>176178</v>
      </c>
      <c r="K64" s="302">
        <v>105708</v>
      </c>
      <c r="L64" s="96"/>
      <c r="M64" s="157"/>
    </row>
    <row r="65" spans="1:13" s="163" customFormat="1" ht="14.1" customHeight="1" x14ac:dyDescent="0.2">
      <c r="A65" s="156"/>
      <c r="B65" s="143"/>
      <c r="C65" s="60">
        <v>8</v>
      </c>
      <c r="D65" s="120">
        <v>270333</v>
      </c>
      <c r="E65" s="149">
        <v>202749</v>
      </c>
      <c r="F65" s="149">
        <v>168957</v>
      </c>
      <c r="G65" s="154">
        <v>101376</v>
      </c>
      <c r="H65" s="155">
        <v>290337</v>
      </c>
      <c r="I65" s="151">
        <v>217752</v>
      </c>
      <c r="J65" s="151">
        <v>181461</v>
      </c>
      <c r="K65" s="302">
        <v>108876</v>
      </c>
      <c r="L65" s="96"/>
      <c r="M65" s="157"/>
    </row>
    <row r="66" spans="1:13" s="163" customFormat="1" ht="14.1" customHeight="1" x14ac:dyDescent="0.2">
      <c r="A66" s="156"/>
      <c r="B66" s="143"/>
      <c r="C66" s="60">
        <v>9</v>
      </c>
      <c r="D66" s="120">
        <v>278448</v>
      </c>
      <c r="E66" s="149">
        <v>208836</v>
      </c>
      <c r="F66" s="149">
        <v>174030</v>
      </c>
      <c r="G66" s="154">
        <v>104418</v>
      </c>
      <c r="H66" s="155">
        <v>299052</v>
      </c>
      <c r="I66" s="151">
        <v>224289</v>
      </c>
      <c r="J66" s="151">
        <v>186909</v>
      </c>
      <c r="K66" s="302">
        <v>112146</v>
      </c>
      <c r="L66" s="96"/>
      <c r="M66" s="157"/>
    </row>
    <row r="67" spans="1:13" s="163" customFormat="1" ht="14.1" customHeight="1" x14ac:dyDescent="0.2">
      <c r="A67" s="156"/>
      <c r="B67" s="143"/>
      <c r="C67" s="60">
        <v>10</v>
      </c>
      <c r="D67" s="120">
        <v>286797</v>
      </c>
      <c r="E67" s="149">
        <v>215097</v>
      </c>
      <c r="F67" s="149">
        <v>179247</v>
      </c>
      <c r="G67" s="154">
        <v>107550</v>
      </c>
      <c r="H67" s="155">
        <v>308019</v>
      </c>
      <c r="I67" s="151">
        <v>231015</v>
      </c>
      <c r="J67" s="151">
        <v>192513</v>
      </c>
      <c r="K67" s="302">
        <v>115506</v>
      </c>
      <c r="L67" s="96"/>
      <c r="M67" s="157"/>
    </row>
    <row r="68" spans="1:13" s="163" customFormat="1" ht="14.1" customHeight="1" x14ac:dyDescent="0.2">
      <c r="A68" s="156"/>
      <c r="B68" s="143"/>
      <c r="C68" s="60">
        <v>11</v>
      </c>
      <c r="D68" s="120">
        <v>295401</v>
      </c>
      <c r="E68" s="149">
        <v>221550</v>
      </c>
      <c r="F68" s="149">
        <v>184626</v>
      </c>
      <c r="G68" s="154">
        <v>110775</v>
      </c>
      <c r="H68" s="155">
        <v>317262</v>
      </c>
      <c r="I68" s="151">
        <v>237948</v>
      </c>
      <c r="J68" s="151">
        <v>198288</v>
      </c>
      <c r="K68" s="302">
        <v>118974</v>
      </c>
      <c r="L68" s="96"/>
      <c r="M68" s="157"/>
    </row>
    <row r="69" spans="1:13" s="163" customFormat="1" ht="14.1" customHeight="1" thickBot="1" x14ac:dyDescent="0.25">
      <c r="A69" s="156"/>
      <c r="B69" s="145"/>
      <c r="C69" s="61">
        <v>12</v>
      </c>
      <c r="D69" s="120">
        <v>304263</v>
      </c>
      <c r="E69" s="149">
        <v>228198</v>
      </c>
      <c r="F69" s="149">
        <v>190164</v>
      </c>
      <c r="G69" s="154">
        <v>114099</v>
      </c>
      <c r="H69" s="121">
        <v>326778</v>
      </c>
      <c r="I69" s="150">
        <v>245085</v>
      </c>
      <c r="J69" s="150">
        <v>204237</v>
      </c>
      <c r="K69" s="299">
        <v>122541</v>
      </c>
      <c r="L69" s="96"/>
      <c r="M69" s="157"/>
    </row>
    <row r="70" spans="1:13" s="163" customFormat="1" ht="14.1" customHeight="1" x14ac:dyDescent="0.2">
      <c r="A70" s="156">
        <v>6</v>
      </c>
      <c r="B70" s="393" t="s">
        <v>51</v>
      </c>
      <c r="C70" s="56">
        <v>1</v>
      </c>
      <c r="D70" s="119">
        <v>262464</v>
      </c>
      <c r="E70" s="148">
        <v>196848</v>
      </c>
      <c r="F70" s="148">
        <v>164040</v>
      </c>
      <c r="G70" s="153">
        <v>98424</v>
      </c>
      <c r="H70" s="155">
        <v>281886</v>
      </c>
      <c r="I70" s="151">
        <v>211416</v>
      </c>
      <c r="J70" s="151">
        <v>176178</v>
      </c>
      <c r="K70" s="302">
        <v>105708</v>
      </c>
      <c r="L70" s="96"/>
      <c r="M70" s="157"/>
    </row>
    <row r="71" spans="1:13" s="163" customFormat="1" ht="14.1" customHeight="1" x14ac:dyDescent="0.2">
      <c r="A71" s="156"/>
      <c r="B71" s="391"/>
      <c r="C71" s="60">
        <v>2</v>
      </c>
      <c r="D71" s="120">
        <v>270333</v>
      </c>
      <c r="E71" s="149">
        <v>202749</v>
      </c>
      <c r="F71" s="149">
        <v>168957</v>
      </c>
      <c r="G71" s="154">
        <v>101376</v>
      </c>
      <c r="H71" s="155">
        <v>290337</v>
      </c>
      <c r="I71" s="151">
        <v>217752</v>
      </c>
      <c r="J71" s="151">
        <v>181461</v>
      </c>
      <c r="K71" s="302">
        <v>108876</v>
      </c>
      <c r="L71" s="96"/>
      <c r="M71" s="157"/>
    </row>
    <row r="72" spans="1:13" s="163" customFormat="1" ht="14.1" customHeight="1" x14ac:dyDescent="0.2">
      <c r="A72" s="156"/>
      <c r="B72" s="391"/>
      <c r="C72" s="60">
        <v>3</v>
      </c>
      <c r="D72" s="120">
        <v>278448</v>
      </c>
      <c r="E72" s="149">
        <v>208836</v>
      </c>
      <c r="F72" s="149">
        <v>174030</v>
      </c>
      <c r="G72" s="154">
        <v>104418</v>
      </c>
      <c r="H72" s="155">
        <v>299052</v>
      </c>
      <c r="I72" s="151">
        <v>224289</v>
      </c>
      <c r="J72" s="151">
        <v>186909</v>
      </c>
      <c r="K72" s="302">
        <v>112146</v>
      </c>
      <c r="L72" s="96"/>
      <c r="M72" s="157"/>
    </row>
    <row r="73" spans="1:13" s="163" customFormat="1" ht="14.1" customHeight="1" x14ac:dyDescent="0.2">
      <c r="A73" s="156"/>
      <c r="B73" s="391"/>
      <c r="C73" s="60">
        <v>4</v>
      </c>
      <c r="D73" s="120">
        <v>286797</v>
      </c>
      <c r="E73" s="149">
        <v>215097</v>
      </c>
      <c r="F73" s="149">
        <v>179247</v>
      </c>
      <c r="G73" s="154">
        <v>107550</v>
      </c>
      <c r="H73" s="155">
        <v>308019</v>
      </c>
      <c r="I73" s="151">
        <v>231015</v>
      </c>
      <c r="J73" s="151">
        <v>192513</v>
      </c>
      <c r="K73" s="302">
        <v>115506</v>
      </c>
      <c r="L73" s="96"/>
      <c r="M73" s="157"/>
    </row>
    <row r="74" spans="1:13" s="163" customFormat="1" ht="14.1" customHeight="1" x14ac:dyDescent="0.2">
      <c r="A74" s="156"/>
      <c r="B74" s="147"/>
      <c r="C74" s="60">
        <v>5</v>
      </c>
      <c r="D74" s="120">
        <v>295401</v>
      </c>
      <c r="E74" s="149">
        <v>221550</v>
      </c>
      <c r="F74" s="149">
        <v>184626</v>
      </c>
      <c r="G74" s="154">
        <v>110775</v>
      </c>
      <c r="H74" s="155">
        <v>317262</v>
      </c>
      <c r="I74" s="151">
        <v>237948</v>
      </c>
      <c r="J74" s="151">
        <v>198288</v>
      </c>
      <c r="K74" s="302">
        <v>118974</v>
      </c>
      <c r="L74" s="96"/>
      <c r="M74" s="157"/>
    </row>
    <row r="75" spans="1:13" s="163" customFormat="1" ht="14.1" customHeight="1" x14ac:dyDescent="0.2">
      <c r="A75" s="156"/>
      <c r="B75" s="143"/>
      <c r="C75" s="60">
        <v>6</v>
      </c>
      <c r="D75" s="120">
        <v>304263</v>
      </c>
      <c r="E75" s="149">
        <v>228198</v>
      </c>
      <c r="F75" s="149">
        <v>190164</v>
      </c>
      <c r="G75" s="154">
        <v>114099</v>
      </c>
      <c r="H75" s="155">
        <v>326778</v>
      </c>
      <c r="I75" s="151">
        <v>245085</v>
      </c>
      <c r="J75" s="151">
        <v>204237</v>
      </c>
      <c r="K75" s="302">
        <v>122541</v>
      </c>
      <c r="L75" s="96"/>
      <c r="M75" s="157"/>
    </row>
    <row r="76" spans="1:13" s="163" customFormat="1" ht="14.1" customHeight="1" x14ac:dyDescent="0.2">
      <c r="A76" s="156"/>
      <c r="B76" s="143"/>
      <c r="C76" s="60">
        <v>7</v>
      </c>
      <c r="D76" s="120">
        <v>313392</v>
      </c>
      <c r="E76" s="149">
        <v>235044</v>
      </c>
      <c r="F76" s="149">
        <v>195870</v>
      </c>
      <c r="G76" s="154">
        <v>117522</v>
      </c>
      <c r="H76" s="155">
        <v>336582</v>
      </c>
      <c r="I76" s="151">
        <v>252438</v>
      </c>
      <c r="J76" s="151">
        <v>210363</v>
      </c>
      <c r="K76" s="302">
        <v>126219</v>
      </c>
      <c r="L76" s="96"/>
      <c r="M76" s="157"/>
    </row>
    <row r="77" spans="1:13" s="163" customFormat="1" ht="14.1" customHeight="1" x14ac:dyDescent="0.2">
      <c r="A77" s="156"/>
      <c r="B77" s="143"/>
      <c r="C77" s="60">
        <v>8</v>
      </c>
      <c r="D77" s="120">
        <v>322791</v>
      </c>
      <c r="E77" s="149">
        <v>242094</v>
      </c>
      <c r="F77" s="149">
        <v>201744</v>
      </c>
      <c r="G77" s="154">
        <v>121047</v>
      </c>
      <c r="H77" s="155">
        <v>346677</v>
      </c>
      <c r="I77" s="151">
        <v>260007</v>
      </c>
      <c r="J77" s="151">
        <v>216672</v>
      </c>
      <c r="K77" s="302">
        <v>130005</v>
      </c>
      <c r="L77" s="96"/>
      <c r="M77" s="157"/>
    </row>
    <row r="78" spans="1:13" s="163" customFormat="1" ht="14.1" customHeight="1" x14ac:dyDescent="0.2">
      <c r="A78" s="156"/>
      <c r="B78" s="143"/>
      <c r="C78" s="60">
        <v>9</v>
      </c>
      <c r="D78" s="120">
        <v>332478</v>
      </c>
      <c r="E78" s="149">
        <v>249360</v>
      </c>
      <c r="F78" s="149">
        <v>207798</v>
      </c>
      <c r="G78" s="154">
        <v>124680</v>
      </c>
      <c r="H78" s="155">
        <v>357081</v>
      </c>
      <c r="I78" s="151">
        <v>267810</v>
      </c>
      <c r="J78" s="151">
        <v>223176</v>
      </c>
      <c r="K78" s="302">
        <v>133905</v>
      </c>
      <c r="L78" s="96"/>
      <c r="M78" s="157"/>
    </row>
    <row r="79" spans="1:13" s="163" customFormat="1" ht="14.1" customHeight="1" x14ac:dyDescent="0.2">
      <c r="A79" s="156"/>
      <c r="B79" s="143"/>
      <c r="C79" s="60">
        <v>10</v>
      </c>
      <c r="D79" s="120">
        <v>342450</v>
      </c>
      <c r="E79" s="149">
        <v>256839</v>
      </c>
      <c r="F79" s="149">
        <v>214032</v>
      </c>
      <c r="G79" s="154">
        <v>128418</v>
      </c>
      <c r="H79" s="155">
        <v>367791</v>
      </c>
      <c r="I79" s="151">
        <v>275844</v>
      </c>
      <c r="J79" s="151">
        <v>229869</v>
      </c>
      <c r="K79" s="302">
        <v>137922</v>
      </c>
      <c r="L79" s="96"/>
      <c r="M79" s="157"/>
    </row>
    <row r="80" spans="1:13" s="163" customFormat="1" ht="14.1" customHeight="1" x14ac:dyDescent="0.2">
      <c r="A80" s="156"/>
      <c r="B80" s="143"/>
      <c r="C80" s="60">
        <v>11</v>
      </c>
      <c r="D80" s="120">
        <v>352728</v>
      </c>
      <c r="E80" s="149">
        <v>264546</v>
      </c>
      <c r="F80" s="149">
        <v>220455</v>
      </c>
      <c r="G80" s="154">
        <v>132273</v>
      </c>
      <c r="H80" s="155">
        <v>378831</v>
      </c>
      <c r="I80" s="151">
        <v>284124</v>
      </c>
      <c r="J80" s="151">
        <v>236769</v>
      </c>
      <c r="K80" s="302">
        <v>142062</v>
      </c>
      <c r="L80" s="96"/>
      <c r="M80" s="157"/>
    </row>
    <row r="81" spans="1:13" s="163" customFormat="1" ht="14.1" customHeight="1" x14ac:dyDescent="0.2">
      <c r="A81" s="156"/>
      <c r="B81" s="143"/>
      <c r="C81" s="60">
        <v>12</v>
      </c>
      <c r="D81" s="120">
        <v>363309</v>
      </c>
      <c r="E81" s="149">
        <v>272481</v>
      </c>
      <c r="F81" s="149">
        <v>227067</v>
      </c>
      <c r="G81" s="154">
        <v>136242</v>
      </c>
      <c r="H81" s="155">
        <v>390195</v>
      </c>
      <c r="I81" s="151">
        <v>292647</v>
      </c>
      <c r="J81" s="151">
        <v>243873</v>
      </c>
      <c r="K81" s="302">
        <v>146322</v>
      </c>
      <c r="L81" s="96"/>
      <c r="M81" s="157"/>
    </row>
    <row r="82" spans="1:13" s="163" customFormat="1" ht="14.1" customHeight="1" x14ac:dyDescent="0.2">
      <c r="A82" s="156"/>
      <c r="B82" s="143"/>
      <c r="C82" s="60">
        <v>13</v>
      </c>
      <c r="D82" s="120">
        <v>374211</v>
      </c>
      <c r="E82" s="149">
        <v>280659</v>
      </c>
      <c r="F82" s="149">
        <v>233883</v>
      </c>
      <c r="G82" s="154">
        <v>140328</v>
      </c>
      <c r="H82" s="155">
        <v>401904</v>
      </c>
      <c r="I82" s="151">
        <v>301428</v>
      </c>
      <c r="J82" s="151">
        <v>251190</v>
      </c>
      <c r="K82" s="302">
        <v>150714</v>
      </c>
      <c r="L82" s="96"/>
      <c r="M82" s="157"/>
    </row>
    <row r="83" spans="1:13" s="163" customFormat="1" ht="14.1" customHeight="1" x14ac:dyDescent="0.2">
      <c r="A83" s="156"/>
      <c r="B83" s="143"/>
      <c r="C83" s="60">
        <v>14</v>
      </c>
      <c r="D83" s="120">
        <v>385440</v>
      </c>
      <c r="E83" s="149">
        <v>289080</v>
      </c>
      <c r="F83" s="149">
        <v>240900</v>
      </c>
      <c r="G83" s="154">
        <v>144540</v>
      </c>
      <c r="H83" s="155">
        <v>413964</v>
      </c>
      <c r="I83" s="151">
        <v>310473</v>
      </c>
      <c r="J83" s="151">
        <v>258729</v>
      </c>
      <c r="K83" s="302">
        <v>155238</v>
      </c>
      <c r="L83" s="96"/>
      <c r="M83" s="157"/>
    </row>
    <row r="84" spans="1:13" s="163" customFormat="1" ht="14.1" customHeight="1" thickBot="1" x14ac:dyDescent="0.25">
      <c r="A84" s="156"/>
      <c r="B84" s="145"/>
      <c r="C84" s="61">
        <v>15</v>
      </c>
      <c r="D84" s="121">
        <v>396999</v>
      </c>
      <c r="E84" s="150">
        <v>297750</v>
      </c>
      <c r="F84" s="150">
        <v>248124</v>
      </c>
      <c r="G84" s="299">
        <v>148875</v>
      </c>
      <c r="H84" s="121">
        <v>426378</v>
      </c>
      <c r="I84" s="150">
        <v>319785</v>
      </c>
      <c r="J84" s="150">
        <v>266487</v>
      </c>
      <c r="K84" s="299">
        <v>159891</v>
      </c>
      <c r="L84" s="96"/>
      <c r="M84" s="157"/>
    </row>
    <row r="85" spans="1:13" s="163" customFormat="1" ht="16.899999999999999" customHeight="1" thickBot="1" x14ac:dyDescent="0.25">
      <c r="A85" s="156"/>
      <c r="B85" s="393" t="s">
        <v>52</v>
      </c>
      <c r="C85" s="56"/>
      <c r="D85" s="447" t="s">
        <v>984</v>
      </c>
      <c r="E85" s="448"/>
      <c r="F85" s="448"/>
      <c r="G85" s="449"/>
      <c r="H85" s="447" t="s">
        <v>984</v>
      </c>
      <c r="I85" s="448"/>
      <c r="J85" s="448"/>
      <c r="K85" s="449"/>
    </row>
    <row r="86" spans="1:13" s="163" customFormat="1" ht="14.1" customHeight="1" x14ac:dyDescent="0.2">
      <c r="A86" s="156">
        <v>7</v>
      </c>
      <c r="B86" s="391"/>
      <c r="C86" s="57">
        <v>1</v>
      </c>
      <c r="D86" s="119">
        <v>511590</v>
      </c>
      <c r="E86" s="148">
        <v>383694</v>
      </c>
      <c r="F86" s="148">
        <v>319743</v>
      </c>
      <c r="G86" s="153">
        <v>191847</v>
      </c>
      <c r="H86" s="155">
        <v>549447</v>
      </c>
      <c r="I86" s="151">
        <v>412086</v>
      </c>
      <c r="J86" s="151">
        <v>343404</v>
      </c>
      <c r="K86" s="302">
        <v>206043</v>
      </c>
      <c r="L86" s="96"/>
      <c r="M86" s="157"/>
    </row>
    <row r="87" spans="1:13" s="163" customFormat="1" ht="14.1" customHeight="1" x14ac:dyDescent="0.2">
      <c r="A87" s="156"/>
      <c r="B87" s="391"/>
      <c r="C87" s="60">
        <v>2</v>
      </c>
      <c r="D87" s="120">
        <v>526947</v>
      </c>
      <c r="E87" s="149">
        <v>395211</v>
      </c>
      <c r="F87" s="149">
        <v>329343</v>
      </c>
      <c r="G87" s="154">
        <v>197604</v>
      </c>
      <c r="H87" s="155">
        <v>565941</v>
      </c>
      <c r="I87" s="151">
        <v>424455</v>
      </c>
      <c r="J87" s="151">
        <v>353712</v>
      </c>
      <c r="K87" s="302">
        <v>212229</v>
      </c>
      <c r="L87" s="96"/>
      <c r="M87" s="157"/>
    </row>
    <row r="88" spans="1:13" s="163" customFormat="1" ht="14.1" customHeight="1" x14ac:dyDescent="0.2">
      <c r="A88" s="156"/>
      <c r="B88" s="391"/>
      <c r="C88" s="60">
        <v>3</v>
      </c>
      <c r="D88" s="120">
        <v>542751</v>
      </c>
      <c r="E88" s="149">
        <v>407064</v>
      </c>
      <c r="F88" s="149">
        <v>339219</v>
      </c>
      <c r="G88" s="154">
        <v>203532</v>
      </c>
      <c r="H88" s="155">
        <v>582915</v>
      </c>
      <c r="I88" s="151">
        <v>437187</v>
      </c>
      <c r="J88" s="151">
        <v>364323</v>
      </c>
      <c r="K88" s="302">
        <v>218592</v>
      </c>
      <c r="L88" s="96"/>
      <c r="M88" s="157"/>
    </row>
    <row r="89" spans="1:13" s="163" customFormat="1" ht="14.1" customHeight="1" x14ac:dyDescent="0.2">
      <c r="A89" s="156"/>
      <c r="B89" s="391"/>
      <c r="C89" s="60">
        <v>4</v>
      </c>
      <c r="D89" s="120">
        <v>559035</v>
      </c>
      <c r="E89" s="149">
        <v>419277</v>
      </c>
      <c r="F89" s="149">
        <v>349398</v>
      </c>
      <c r="G89" s="154">
        <v>209637</v>
      </c>
      <c r="H89" s="155">
        <v>600405</v>
      </c>
      <c r="I89" s="151">
        <v>450303</v>
      </c>
      <c r="J89" s="151">
        <v>375252</v>
      </c>
      <c r="K89" s="302">
        <v>225153</v>
      </c>
      <c r="L89" s="96"/>
      <c r="M89" s="157"/>
    </row>
    <row r="90" spans="1:13" s="163" customFormat="1" ht="14.1" customHeight="1" x14ac:dyDescent="0.2">
      <c r="A90" s="156"/>
      <c r="B90" s="147"/>
      <c r="C90" s="60">
        <v>5</v>
      </c>
      <c r="D90" s="120">
        <v>575802</v>
      </c>
      <c r="E90" s="149">
        <v>431853</v>
      </c>
      <c r="F90" s="149">
        <v>359877</v>
      </c>
      <c r="G90" s="154">
        <v>215925</v>
      </c>
      <c r="H90" s="155">
        <v>618411</v>
      </c>
      <c r="I90" s="151">
        <v>463809</v>
      </c>
      <c r="J90" s="151">
        <v>386508</v>
      </c>
      <c r="K90" s="302">
        <v>231903</v>
      </c>
      <c r="L90" s="96"/>
      <c r="M90" s="157"/>
    </row>
    <row r="91" spans="1:13" s="163" customFormat="1" ht="14.1" customHeight="1" x14ac:dyDescent="0.2">
      <c r="A91" s="156"/>
      <c r="B91" s="143"/>
      <c r="C91" s="60">
        <v>6</v>
      </c>
      <c r="D91" s="120">
        <v>593079</v>
      </c>
      <c r="E91" s="149">
        <v>444810</v>
      </c>
      <c r="F91" s="149">
        <v>370674</v>
      </c>
      <c r="G91" s="154">
        <v>222405</v>
      </c>
      <c r="H91" s="155">
        <v>636966</v>
      </c>
      <c r="I91" s="151">
        <v>477726</v>
      </c>
      <c r="J91" s="151">
        <v>398103</v>
      </c>
      <c r="K91" s="302">
        <v>238863</v>
      </c>
      <c r="L91" s="96"/>
      <c r="M91" s="157"/>
    </row>
    <row r="92" spans="1:13" s="163" customFormat="1" ht="14.1" customHeight="1" x14ac:dyDescent="0.2">
      <c r="A92" s="156"/>
      <c r="B92" s="143"/>
      <c r="C92" s="60">
        <v>7</v>
      </c>
      <c r="D92" s="120">
        <v>610878</v>
      </c>
      <c r="E92" s="149">
        <v>458160</v>
      </c>
      <c r="F92" s="149">
        <v>381798</v>
      </c>
      <c r="G92" s="154">
        <v>229080</v>
      </c>
      <c r="H92" s="155">
        <v>656082</v>
      </c>
      <c r="I92" s="151">
        <v>492063</v>
      </c>
      <c r="J92" s="151">
        <v>410052</v>
      </c>
      <c r="K92" s="302">
        <v>246030</v>
      </c>
      <c r="L92" s="96"/>
      <c r="M92" s="157"/>
    </row>
    <row r="93" spans="1:13" s="163" customFormat="1" ht="14.1" customHeight="1" x14ac:dyDescent="0.2">
      <c r="A93" s="156"/>
      <c r="B93" s="143"/>
      <c r="C93" s="60">
        <v>8</v>
      </c>
      <c r="D93" s="120">
        <v>629202</v>
      </c>
      <c r="E93" s="149">
        <v>471903</v>
      </c>
      <c r="F93" s="149">
        <v>393252</v>
      </c>
      <c r="G93" s="154">
        <v>235950</v>
      </c>
      <c r="H93" s="155">
        <v>675762</v>
      </c>
      <c r="I93" s="151">
        <v>506823</v>
      </c>
      <c r="J93" s="151">
        <v>422352</v>
      </c>
      <c r="K93" s="302">
        <v>253410</v>
      </c>
      <c r="L93" s="96"/>
      <c r="M93" s="157"/>
    </row>
    <row r="94" spans="1:13" s="163" customFormat="1" ht="14.1" customHeight="1" x14ac:dyDescent="0.2">
      <c r="A94" s="156"/>
      <c r="B94" s="143"/>
      <c r="C94" s="60">
        <v>9</v>
      </c>
      <c r="D94" s="120">
        <v>648081</v>
      </c>
      <c r="E94" s="149">
        <v>486060</v>
      </c>
      <c r="F94" s="149">
        <v>405051</v>
      </c>
      <c r="G94" s="154">
        <v>243030</v>
      </c>
      <c r="H94" s="155">
        <v>696039</v>
      </c>
      <c r="I94" s="151">
        <v>522030</v>
      </c>
      <c r="J94" s="151">
        <v>435024</v>
      </c>
      <c r="K94" s="302">
        <v>261015</v>
      </c>
      <c r="L94" s="96"/>
      <c r="M94" s="157"/>
    </row>
    <row r="95" spans="1:13" s="163" customFormat="1" ht="14.1" customHeight="1" x14ac:dyDescent="0.2">
      <c r="A95" s="156"/>
      <c r="B95" s="143"/>
      <c r="C95" s="60">
        <v>10</v>
      </c>
      <c r="D95" s="120">
        <v>667512</v>
      </c>
      <c r="E95" s="149">
        <v>500634</v>
      </c>
      <c r="F95" s="149">
        <v>417195</v>
      </c>
      <c r="G95" s="154">
        <v>250317</v>
      </c>
      <c r="H95" s="155">
        <v>716907</v>
      </c>
      <c r="I95" s="151">
        <v>537681</v>
      </c>
      <c r="J95" s="151">
        <v>448068</v>
      </c>
      <c r="K95" s="302">
        <v>268839</v>
      </c>
      <c r="L95" s="96"/>
      <c r="M95" s="157"/>
    </row>
    <row r="96" spans="1:13" s="163" customFormat="1" ht="14.1" customHeight="1" x14ac:dyDescent="0.2">
      <c r="A96" s="156"/>
      <c r="B96" s="143"/>
      <c r="C96" s="60">
        <v>11</v>
      </c>
      <c r="D96" s="120">
        <v>687543</v>
      </c>
      <c r="E96" s="149">
        <v>515658</v>
      </c>
      <c r="F96" s="149">
        <v>429714</v>
      </c>
      <c r="G96" s="154">
        <v>257829</v>
      </c>
      <c r="H96" s="155">
        <v>738420</v>
      </c>
      <c r="I96" s="151">
        <v>553815</v>
      </c>
      <c r="J96" s="151">
        <v>461514</v>
      </c>
      <c r="K96" s="302">
        <v>276909</v>
      </c>
      <c r="L96" s="96"/>
      <c r="M96" s="157"/>
    </row>
    <row r="97" spans="1:13" s="163" customFormat="1" ht="14.1" customHeight="1" x14ac:dyDescent="0.2">
      <c r="A97" s="156"/>
      <c r="B97" s="143"/>
      <c r="C97" s="60">
        <v>12</v>
      </c>
      <c r="D97" s="120">
        <v>708168</v>
      </c>
      <c r="E97" s="149">
        <v>531126</v>
      </c>
      <c r="F97" s="149">
        <v>442605</v>
      </c>
      <c r="G97" s="154">
        <v>265563</v>
      </c>
      <c r="H97" s="155">
        <v>760572</v>
      </c>
      <c r="I97" s="151">
        <v>570429</v>
      </c>
      <c r="J97" s="151">
        <v>475359</v>
      </c>
      <c r="K97" s="302">
        <v>285216</v>
      </c>
      <c r="L97" s="96"/>
      <c r="M97" s="157"/>
    </row>
    <row r="98" spans="1:13" s="163" customFormat="1" ht="14.1" customHeight="1" thickBot="1" x14ac:dyDescent="0.25">
      <c r="A98" s="156"/>
      <c r="B98" s="145"/>
      <c r="C98" s="61">
        <v>13</v>
      </c>
      <c r="D98" s="120">
        <v>729408</v>
      </c>
      <c r="E98" s="149">
        <v>547056</v>
      </c>
      <c r="F98" s="149">
        <v>455880</v>
      </c>
      <c r="G98" s="154">
        <v>273528</v>
      </c>
      <c r="H98" s="155">
        <v>783384</v>
      </c>
      <c r="I98" s="151">
        <v>587538</v>
      </c>
      <c r="J98" s="151">
        <v>489615</v>
      </c>
      <c r="K98" s="302">
        <v>293769</v>
      </c>
      <c r="L98" s="96"/>
      <c r="M98" s="157"/>
    </row>
    <row r="99" spans="1:13" s="101" customFormat="1" ht="20.25" customHeight="1" thickBot="1" x14ac:dyDescent="0.25">
      <c r="A99" s="164"/>
      <c r="B99" s="24" t="s">
        <v>53</v>
      </c>
      <c r="C99" s="165"/>
      <c r="D99" s="166"/>
      <c r="E99" s="167"/>
      <c r="F99" s="167"/>
      <c r="G99" s="167"/>
      <c r="H99" s="166"/>
      <c r="I99" s="166"/>
      <c r="J99" s="166"/>
      <c r="K99" s="184"/>
    </row>
    <row r="100" spans="1:13" s="101" customFormat="1" ht="18.600000000000001" customHeight="1" thickBot="1" x14ac:dyDescent="0.25">
      <c r="A100" s="164"/>
      <c r="B100" s="169"/>
      <c r="C100" s="170"/>
      <c r="D100" s="450" t="s">
        <v>340</v>
      </c>
      <c r="E100" s="450"/>
      <c r="F100" s="450"/>
      <c r="G100" s="450"/>
      <c r="H100" s="450" t="s">
        <v>340</v>
      </c>
      <c r="I100" s="450"/>
      <c r="J100" s="450"/>
      <c r="K100" s="450"/>
    </row>
    <row r="101" spans="1:13" s="163" customFormat="1" ht="14.1" customHeight="1" x14ac:dyDescent="0.2">
      <c r="A101" s="156">
        <v>1</v>
      </c>
      <c r="B101" s="393" t="s">
        <v>54</v>
      </c>
      <c r="C101" s="56">
        <v>1</v>
      </c>
      <c r="D101" s="119">
        <v>95376</v>
      </c>
      <c r="E101" s="148">
        <v>71532</v>
      </c>
      <c r="F101" s="148">
        <v>59610</v>
      </c>
      <c r="G101" s="153">
        <v>35766</v>
      </c>
      <c r="H101" s="155">
        <v>102435</v>
      </c>
      <c r="I101" s="151">
        <v>76827</v>
      </c>
      <c r="J101" s="151">
        <v>64023</v>
      </c>
      <c r="K101" s="302">
        <v>38412</v>
      </c>
      <c r="L101" s="96"/>
      <c r="M101" s="157"/>
    </row>
    <row r="102" spans="1:13" s="163" customFormat="1" ht="14.1" customHeight="1" x14ac:dyDescent="0.2">
      <c r="A102" s="156"/>
      <c r="B102" s="391"/>
      <c r="C102" s="57">
        <v>2</v>
      </c>
      <c r="D102" s="120">
        <v>97371</v>
      </c>
      <c r="E102" s="149">
        <v>73029</v>
      </c>
      <c r="F102" s="149">
        <v>60858</v>
      </c>
      <c r="G102" s="154">
        <v>36513</v>
      </c>
      <c r="H102" s="155">
        <v>104577</v>
      </c>
      <c r="I102" s="151">
        <v>78432</v>
      </c>
      <c r="J102" s="151">
        <v>65361</v>
      </c>
      <c r="K102" s="302">
        <v>39216</v>
      </c>
      <c r="L102" s="96"/>
      <c r="M102" s="157"/>
    </row>
    <row r="103" spans="1:13" s="163" customFormat="1" ht="14.1" customHeight="1" x14ac:dyDescent="0.2">
      <c r="A103" s="156"/>
      <c r="B103" s="85"/>
      <c r="C103" s="57">
        <v>3</v>
      </c>
      <c r="D103" s="120">
        <v>100293</v>
      </c>
      <c r="E103" s="149">
        <v>75219</v>
      </c>
      <c r="F103" s="149">
        <v>62682</v>
      </c>
      <c r="G103" s="154">
        <v>37611</v>
      </c>
      <c r="H103" s="155">
        <v>107715</v>
      </c>
      <c r="I103" s="151">
        <v>80787</v>
      </c>
      <c r="J103" s="151">
        <v>67323</v>
      </c>
      <c r="K103" s="302">
        <v>40392</v>
      </c>
      <c r="L103" s="96"/>
      <c r="M103" s="157"/>
    </row>
    <row r="104" spans="1:13" s="163" customFormat="1" ht="14.1" customHeight="1" x14ac:dyDescent="0.2">
      <c r="A104" s="156"/>
      <c r="B104" s="143"/>
      <c r="C104" s="57">
        <v>4</v>
      </c>
      <c r="D104" s="120">
        <v>103299</v>
      </c>
      <c r="E104" s="149">
        <v>77475</v>
      </c>
      <c r="F104" s="149">
        <v>64563</v>
      </c>
      <c r="G104" s="154">
        <v>38736</v>
      </c>
      <c r="H104" s="155">
        <v>110943</v>
      </c>
      <c r="I104" s="151">
        <v>83208</v>
      </c>
      <c r="J104" s="151">
        <v>69339</v>
      </c>
      <c r="K104" s="302">
        <v>41604</v>
      </c>
      <c r="L104" s="96"/>
      <c r="M104" s="157"/>
    </row>
    <row r="105" spans="1:13" s="163" customFormat="1" ht="14.1" customHeight="1" x14ac:dyDescent="0.2">
      <c r="A105" s="156"/>
      <c r="B105" s="143"/>
      <c r="C105" s="57">
        <v>5</v>
      </c>
      <c r="D105" s="120">
        <v>106401</v>
      </c>
      <c r="E105" s="149">
        <v>79800</v>
      </c>
      <c r="F105" s="149">
        <v>66501</v>
      </c>
      <c r="G105" s="154">
        <v>39900</v>
      </c>
      <c r="H105" s="155">
        <v>114276</v>
      </c>
      <c r="I105" s="151">
        <v>85707</v>
      </c>
      <c r="J105" s="151">
        <v>71424</v>
      </c>
      <c r="K105" s="302">
        <v>42855</v>
      </c>
      <c r="L105" s="96"/>
      <c r="M105" s="157"/>
    </row>
    <row r="106" spans="1:13" s="163" customFormat="1" ht="14.1" customHeight="1" x14ac:dyDescent="0.2">
      <c r="A106" s="156"/>
      <c r="B106" s="143"/>
      <c r="C106" s="57">
        <v>6</v>
      </c>
      <c r="D106" s="120">
        <v>109590</v>
      </c>
      <c r="E106" s="149">
        <v>82194</v>
      </c>
      <c r="F106" s="149">
        <v>68493</v>
      </c>
      <c r="G106" s="154">
        <v>41097</v>
      </c>
      <c r="H106" s="155">
        <v>117699</v>
      </c>
      <c r="I106" s="151">
        <v>88275</v>
      </c>
      <c r="J106" s="151">
        <v>73563</v>
      </c>
      <c r="K106" s="302">
        <v>44136</v>
      </c>
      <c r="L106" s="96"/>
      <c r="M106" s="157"/>
    </row>
    <row r="107" spans="1:13" s="163" customFormat="1" ht="14.1" customHeight="1" x14ac:dyDescent="0.2">
      <c r="A107" s="156"/>
      <c r="B107" s="143"/>
      <c r="C107" s="57">
        <v>7</v>
      </c>
      <c r="D107" s="120">
        <v>112872</v>
      </c>
      <c r="E107" s="149">
        <v>84654</v>
      </c>
      <c r="F107" s="149">
        <v>70545</v>
      </c>
      <c r="G107" s="154">
        <v>42327</v>
      </c>
      <c r="H107" s="155">
        <v>121224</v>
      </c>
      <c r="I107" s="151">
        <v>90918</v>
      </c>
      <c r="J107" s="151">
        <v>75765</v>
      </c>
      <c r="K107" s="302">
        <v>45459</v>
      </c>
      <c r="L107" s="96"/>
      <c r="M107" s="157"/>
    </row>
    <row r="108" spans="1:13" s="163" customFormat="1" ht="14.1" customHeight="1" x14ac:dyDescent="0.2">
      <c r="A108" s="156"/>
      <c r="B108" s="143"/>
      <c r="C108" s="57">
        <v>8</v>
      </c>
      <c r="D108" s="120">
        <v>116262</v>
      </c>
      <c r="E108" s="149">
        <v>87198</v>
      </c>
      <c r="F108" s="149">
        <v>72663</v>
      </c>
      <c r="G108" s="154">
        <v>43599</v>
      </c>
      <c r="H108" s="155">
        <v>124866</v>
      </c>
      <c r="I108" s="151">
        <v>93651</v>
      </c>
      <c r="J108" s="151">
        <v>78042</v>
      </c>
      <c r="K108" s="302">
        <v>46824</v>
      </c>
      <c r="L108" s="96"/>
      <c r="M108" s="157"/>
    </row>
    <row r="109" spans="1:13" s="163" customFormat="1" ht="14.1" customHeight="1" x14ac:dyDescent="0.2">
      <c r="A109" s="156"/>
      <c r="B109" s="143"/>
      <c r="C109" s="57">
        <v>9</v>
      </c>
      <c r="D109" s="120">
        <v>119751</v>
      </c>
      <c r="E109" s="149">
        <v>89814</v>
      </c>
      <c r="F109" s="149">
        <v>74844</v>
      </c>
      <c r="G109" s="154">
        <v>44907</v>
      </c>
      <c r="H109" s="155">
        <v>128613</v>
      </c>
      <c r="I109" s="151">
        <v>96459</v>
      </c>
      <c r="J109" s="151">
        <v>80382</v>
      </c>
      <c r="K109" s="302">
        <v>48231</v>
      </c>
      <c r="L109" s="96"/>
      <c r="M109" s="157"/>
    </row>
    <row r="110" spans="1:13" s="163" customFormat="1" ht="14.1" customHeight="1" x14ac:dyDescent="0.2">
      <c r="A110" s="156"/>
      <c r="B110" s="143"/>
      <c r="C110" s="57">
        <v>10</v>
      </c>
      <c r="D110" s="120">
        <v>123348</v>
      </c>
      <c r="E110" s="149">
        <v>92511</v>
      </c>
      <c r="F110" s="149">
        <v>77094</v>
      </c>
      <c r="G110" s="154">
        <v>46257</v>
      </c>
      <c r="H110" s="155">
        <v>132477</v>
      </c>
      <c r="I110" s="151">
        <v>99357</v>
      </c>
      <c r="J110" s="151">
        <v>82797</v>
      </c>
      <c r="K110" s="302">
        <v>49680</v>
      </c>
      <c r="L110" s="96"/>
      <c r="M110" s="157"/>
    </row>
    <row r="111" spans="1:13" s="163" customFormat="1" ht="14.1" customHeight="1" x14ac:dyDescent="0.2">
      <c r="A111" s="156"/>
      <c r="B111" s="143"/>
      <c r="C111" s="57">
        <v>11</v>
      </c>
      <c r="D111" s="120">
        <v>127047</v>
      </c>
      <c r="E111" s="149">
        <v>95286</v>
      </c>
      <c r="F111" s="149">
        <v>79404</v>
      </c>
      <c r="G111" s="154">
        <v>47643</v>
      </c>
      <c r="H111" s="155">
        <v>136449</v>
      </c>
      <c r="I111" s="151">
        <v>102336</v>
      </c>
      <c r="J111" s="151">
        <v>85281</v>
      </c>
      <c r="K111" s="302">
        <v>51168</v>
      </c>
      <c r="L111" s="96"/>
      <c r="M111" s="157"/>
    </row>
    <row r="112" spans="1:13" s="163" customFormat="1" ht="14.1" customHeight="1" x14ac:dyDescent="0.2">
      <c r="A112" s="156"/>
      <c r="B112" s="143"/>
      <c r="C112" s="57">
        <v>12</v>
      </c>
      <c r="D112" s="120">
        <v>130863</v>
      </c>
      <c r="E112" s="149">
        <v>98148</v>
      </c>
      <c r="F112" s="149">
        <v>81789</v>
      </c>
      <c r="G112" s="154">
        <v>49074</v>
      </c>
      <c r="H112" s="155">
        <v>140547</v>
      </c>
      <c r="I112" s="151">
        <v>105411</v>
      </c>
      <c r="J112" s="151">
        <v>87843</v>
      </c>
      <c r="K112" s="302">
        <v>52704</v>
      </c>
      <c r="L112" s="96"/>
      <c r="M112" s="157"/>
    </row>
    <row r="113" spans="1:13" s="163" customFormat="1" ht="14.1" customHeight="1" thickBot="1" x14ac:dyDescent="0.25">
      <c r="A113" s="156"/>
      <c r="B113" s="145"/>
      <c r="C113" s="59">
        <v>13</v>
      </c>
      <c r="D113" s="120">
        <v>134787</v>
      </c>
      <c r="E113" s="149">
        <v>101091</v>
      </c>
      <c r="F113" s="149">
        <v>84243</v>
      </c>
      <c r="G113" s="154">
        <v>50544</v>
      </c>
      <c r="H113" s="121">
        <v>144762</v>
      </c>
      <c r="I113" s="150">
        <v>108573</v>
      </c>
      <c r="J113" s="150">
        <v>90477</v>
      </c>
      <c r="K113" s="299">
        <v>54285</v>
      </c>
      <c r="L113" s="96"/>
      <c r="M113" s="157"/>
    </row>
    <row r="114" spans="1:13" s="163" customFormat="1" ht="14.1" customHeight="1" x14ac:dyDescent="0.2">
      <c r="A114" s="156">
        <v>2</v>
      </c>
      <c r="B114" s="393" t="s">
        <v>55</v>
      </c>
      <c r="C114" s="56">
        <v>1</v>
      </c>
      <c r="D114" s="119">
        <v>106401</v>
      </c>
      <c r="E114" s="148">
        <v>79800</v>
      </c>
      <c r="F114" s="148">
        <v>66501</v>
      </c>
      <c r="G114" s="153">
        <v>39900</v>
      </c>
      <c r="H114" s="155">
        <v>114276</v>
      </c>
      <c r="I114" s="151">
        <v>85707</v>
      </c>
      <c r="J114" s="151">
        <v>71424</v>
      </c>
      <c r="K114" s="302">
        <v>42855</v>
      </c>
      <c r="L114" s="96"/>
      <c r="M114" s="157"/>
    </row>
    <row r="115" spans="1:13" s="163" customFormat="1" ht="14.1" customHeight="1" x14ac:dyDescent="0.2">
      <c r="A115" s="156"/>
      <c r="B115" s="391"/>
      <c r="C115" s="57">
        <v>2</v>
      </c>
      <c r="D115" s="120">
        <v>109590</v>
      </c>
      <c r="E115" s="149">
        <v>82194</v>
      </c>
      <c r="F115" s="149">
        <v>68493</v>
      </c>
      <c r="G115" s="154">
        <v>41097</v>
      </c>
      <c r="H115" s="155">
        <v>117699</v>
      </c>
      <c r="I115" s="151">
        <v>88275</v>
      </c>
      <c r="J115" s="151">
        <v>73563</v>
      </c>
      <c r="K115" s="302">
        <v>44136</v>
      </c>
      <c r="L115" s="96"/>
      <c r="M115" s="157"/>
    </row>
    <row r="116" spans="1:13" s="163" customFormat="1" ht="14.1" customHeight="1" x14ac:dyDescent="0.2">
      <c r="A116" s="156"/>
      <c r="B116" s="391"/>
      <c r="C116" s="57">
        <v>3</v>
      </c>
      <c r="D116" s="120">
        <v>112872</v>
      </c>
      <c r="E116" s="149">
        <v>84654</v>
      </c>
      <c r="F116" s="149">
        <v>70545</v>
      </c>
      <c r="G116" s="154">
        <v>42327</v>
      </c>
      <c r="H116" s="155">
        <v>121224</v>
      </c>
      <c r="I116" s="151">
        <v>90918</v>
      </c>
      <c r="J116" s="151">
        <v>75765</v>
      </c>
      <c r="K116" s="302">
        <v>45459</v>
      </c>
      <c r="L116" s="96"/>
      <c r="M116" s="157"/>
    </row>
    <row r="117" spans="1:13" s="163" customFormat="1" ht="14.1" customHeight="1" x14ac:dyDescent="0.2">
      <c r="A117" s="156"/>
      <c r="B117" s="391"/>
      <c r="C117" s="57">
        <v>4</v>
      </c>
      <c r="D117" s="120">
        <v>116262</v>
      </c>
      <c r="E117" s="149">
        <v>87198</v>
      </c>
      <c r="F117" s="149">
        <v>72663</v>
      </c>
      <c r="G117" s="154">
        <v>43599</v>
      </c>
      <c r="H117" s="155">
        <v>124866</v>
      </c>
      <c r="I117" s="151">
        <v>93651</v>
      </c>
      <c r="J117" s="151">
        <v>78042</v>
      </c>
      <c r="K117" s="302">
        <v>46824</v>
      </c>
      <c r="L117" s="96"/>
      <c r="M117" s="157"/>
    </row>
    <row r="118" spans="1:13" s="163" customFormat="1" ht="14.1" customHeight="1" thickBot="1" x14ac:dyDescent="0.25">
      <c r="A118" s="156"/>
      <c r="B118" s="86"/>
      <c r="C118" s="59">
        <v>5</v>
      </c>
      <c r="D118" s="120">
        <v>119751</v>
      </c>
      <c r="E118" s="149">
        <v>89814</v>
      </c>
      <c r="F118" s="149">
        <v>74844</v>
      </c>
      <c r="G118" s="154">
        <v>44907</v>
      </c>
      <c r="H118" s="121">
        <v>128613</v>
      </c>
      <c r="I118" s="150">
        <v>96459</v>
      </c>
      <c r="J118" s="150">
        <v>80382</v>
      </c>
      <c r="K118" s="299">
        <v>48231</v>
      </c>
      <c r="L118" s="96"/>
      <c r="M118" s="157"/>
    </row>
    <row r="119" spans="1:13" s="163" customFormat="1" ht="14.1" customHeight="1" x14ac:dyDescent="0.2">
      <c r="A119" s="156">
        <v>3</v>
      </c>
      <c r="B119" s="393" t="s">
        <v>56</v>
      </c>
      <c r="C119" s="56">
        <v>1</v>
      </c>
      <c r="D119" s="119">
        <v>130863</v>
      </c>
      <c r="E119" s="148">
        <v>98148</v>
      </c>
      <c r="F119" s="148">
        <v>81789</v>
      </c>
      <c r="G119" s="153">
        <v>49074</v>
      </c>
      <c r="H119" s="155">
        <v>140547</v>
      </c>
      <c r="I119" s="151">
        <v>105411</v>
      </c>
      <c r="J119" s="151">
        <v>87843</v>
      </c>
      <c r="K119" s="302">
        <v>52704</v>
      </c>
      <c r="L119" s="96"/>
      <c r="M119" s="157"/>
    </row>
    <row r="120" spans="1:13" s="163" customFormat="1" ht="14.1" customHeight="1" x14ac:dyDescent="0.2">
      <c r="A120" s="156"/>
      <c r="B120" s="391"/>
      <c r="C120" s="57">
        <v>2</v>
      </c>
      <c r="D120" s="120">
        <v>134787</v>
      </c>
      <c r="E120" s="149">
        <v>101091</v>
      </c>
      <c r="F120" s="149">
        <v>84243</v>
      </c>
      <c r="G120" s="154">
        <v>50544</v>
      </c>
      <c r="H120" s="155">
        <v>144762</v>
      </c>
      <c r="I120" s="151">
        <v>108573</v>
      </c>
      <c r="J120" s="151">
        <v>90477</v>
      </c>
      <c r="K120" s="302">
        <v>54285</v>
      </c>
      <c r="L120" s="96"/>
      <c r="M120" s="157"/>
    </row>
    <row r="121" spans="1:13" s="163" customFormat="1" ht="14.1" customHeight="1" x14ac:dyDescent="0.2">
      <c r="A121" s="156"/>
      <c r="B121" s="391"/>
      <c r="C121" s="57">
        <v>3</v>
      </c>
      <c r="D121" s="120">
        <v>138828</v>
      </c>
      <c r="E121" s="149">
        <v>104121</v>
      </c>
      <c r="F121" s="149">
        <v>86769</v>
      </c>
      <c r="G121" s="154">
        <v>52062</v>
      </c>
      <c r="H121" s="155">
        <v>149100</v>
      </c>
      <c r="I121" s="151">
        <v>111825</v>
      </c>
      <c r="J121" s="151">
        <v>93189</v>
      </c>
      <c r="K121" s="302">
        <v>55914</v>
      </c>
      <c r="L121" s="96"/>
      <c r="M121" s="157"/>
    </row>
    <row r="122" spans="1:13" s="163" customFormat="1" ht="14.1" customHeight="1" x14ac:dyDescent="0.2">
      <c r="A122" s="156"/>
      <c r="B122" s="391"/>
      <c r="C122" s="57">
        <v>4</v>
      </c>
      <c r="D122" s="120">
        <v>142995</v>
      </c>
      <c r="E122" s="149">
        <v>107247</v>
      </c>
      <c r="F122" s="149">
        <v>89373</v>
      </c>
      <c r="G122" s="154">
        <v>53622</v>
      </c>
      <c r="H122" s="155">
        <v>153576</v>
      </c>
      <c r="I122" s="151">
        <v>115182</v>
      </c>
      <c r="J122" s="151">
        <v>95985</v>
      </c>
      <c r="K122" s="302">
        <v>57591</v>
      </c>
      <c r="L122" s="96"/>
      <c r="M122" s="157"/>
    </row>
    <row r="123" spans="1:13" s="163" customFormat="1" ht="14.1" customHeight="1" thickBot="1" x14ac:dyDescent="0.25">
      <c r="A123" s="156"/>
      <c r="B123" s="86"/>
      <c r="C123" s="59">
        <v>5</v>
      </c>
      <c r="D123" s="120">
        <v>147288</v>
      </c>
      <c r="E123" s="149">
        <v>110466</v>
      </c>
      <c r="F123" s="149">
        <v>92055</v>
      </c>
      <c r="G123" s="154">
        <v>55233</v>
      </c>
      <c r="H123" s="121">
        <v>158187</v>
      </c>
      <c r="I123" s="150">
        <v>118641</v>
      </c>
      <c r="J123" s="150">
        <v>98868</v>
      </c>
      <c r="K123" s="299">
        <v>59319</v>
      </c>
      <c r="L123" s="96"/>
      <c r="M123" s="157"/>
    </row>
    <row r="124" spans="1:13" s="163" customFormat="1" ht="14.1" customHeight="1" x14ac:dyDescent="0.2">
      <c r="A124" s="156">
        <v>4</v>
      </c>
      <c r="B124" s="393" t="s">
        <v>330</v>
      </c>
      <c r="C124" s="56">
        <v>1</v>
      </c>
      <c r="D124" s="119">
        <v>160938</v>
      </c>
      <c r="E124" s="148">
        <v>120705</v>
      </c>
      <c r="F124" s="148">
        <v>100587</v>
      </c>
      <c r="G124" s="153">
        <v>60351</v>
      </c>
      <c r="H124" s="155">
        <v>172848</v>
      </c>
      <c r="I124" s="151">
        <v>129636</v>
      </c>
      <c r="J124" s="151">
        <v>108030</v>
      </c>
      <c r="K124" s="302">
        <v>64818</v>
      </c>
      <c r="L124" s="96"/>
      <c r="M124" s="157"/>
    </row>
    <row r="125" spans="1:13" s="163" customFormat="1" ht="14.1" customHeight="1" x14ac:dyDescent="0.2">
      <c r="A125" s="156"/>
      <c r="B125" s="391"/>
      <c r="C125" s="60">
        <v>2</v>
      </c>
      <c r="D125" s="120">
        <v>165768</v>
      </c>
      <c r="E125" s="149">
        <v>124326</v>
      </c>
      <c r="F125" s="149">
        <v>103605</v>
      </c>
      <c r="G125" s="154">
        <v>62163</v>
      </c>
      <c r="H125" s="155">
        <v>178035</v>
      </c>
      <c r="I125" s="151">
        <v>133527</v>
      </c>
      <c r="J125" s="151">
        <v>111273</v>
      </c>
      <c r="K125" s="302">
        <v>66762</v>
      </c>
      <c r="L125" s="96"/>
      <c r="M125" s="157"/>
    </row>
    <row r="126" spans="1:13" s="163" customFormat="1" ht="14.1" customHeight="1" x14ac:dyDescent="0.2">
      <c r="A126" s="156"/>
      <c r="B126" s="391"/>
      <c r="C126" s="60">
        <v>3</v>
      </c>
      <c r="D126" s="120">
        <v>170748</v>
      </c>
      <c r="E126" s="149">
        <v>128061</v>
      </c>
      <c r="F126" s="149">
        <v>106719</v>
      </c>
      <c r="G126" s="154">
        <v>64032</v>
      </c>
      <c r="H126" s="155">
        <v>183384</v>
      </c>
      <c r="I126" s="151">
        <v>137538</v>
      </c>
      <c r="J126" s="151">
        <v>114615</v>
      </c>
      <c r="K126" s="302">
        <v>68769</v>
      </c>
      <c r="L126" s="96"/>
      <c r="M126" s="157"/>
    </row>
    <row r="127" spans="1:13" s="163" customFormat="1" ht="14.1" customHeight="1" x14ac:dyDescent="0.2">
      <c r="A127" s="156"/>
      <c r="B127" s="391"/>
      <c r="C127" s="60">
        <v>4</v>
      </c>
      <c r="D127" s="120">
        <v>174297</v>
      </c>
      <c r="E127" s="149">
        <v>130722</v>
      </c>
      <c r="F127" s="149">
        <v>108936</v>
      </c>
      <c r="G127" s="154">
        <v>65361</v>
      </c>
      <c r="H127" s="155">
        <v>187194</v>
      </c>
      <c r="I127" s="151">
        <v>140397</v>
      </c>
      <c r="J127" s="151">
        <v>116997</v>
      </c>
      <c r="K127" s="302">
        <v>70197</v>
      </c>
      <c r="L127" s="96"/>
      <c r="M127" s="157"/>
    </row>
    <row r="128" spans="1:13" s="163" customFormat="1" ht="14.1" customHeight="1" x14ac:dyDescent="0.2">
      <c r="A128" s="156"/>
      <c r="B128" s="87"/>
      <c r="C128" s="60">
        <v>5</v>
      </c>
      <c r="D128" s="120">
        <v>179520</v>
      </c>
      <c r="E128" s="149">
        <v>134640</v>
      </c>
      <c r="F128" s="149">
        <v>112200</v>
      </c>
      <c r="G128" s="154">
        <v>67320</v>
      </c>
      <c r="H128" s="155">
        <v>192804</v>
      </c>
      <c r="I128" s="151">
        <v>144603</v>
      </c>
      <c r="J128" s="151">
        <v>120504</v>
      </c>
      <c r="K128" s="302">
        <v>72303</v>
      </c>
      <c r="L128" s="96"/>
      <c r="M128" s="157"/>
    </row>
    <row r="129" spans="1:13" s="163" customFormat="1" ht="14.1" customHeight="1" x14ac:dyDescent="0.2">
      <c r="A129" s="156"/>
      <c r="B129" s="136"/>
      <c r="C129" s="60">
        <v>6</v>
      </c>
      <c r="D129" s="120">
        <v>184914</v>
      </c>
      <c r="E129" s="149">
        <v>138687</v>
      </c>
      <c r="F129" s="149">
        <v>115572</v>
      </c>
      <c r="G129" s="154">
        <v>69342</v>
      </c>
      <c r="H129" s="155">
        <v>198597</v>
      </c>
      <c r="I129" s="151">
        <v>148947</v>
      </c>
      <c r="J129" s="151">
        <v>124122</v>
      </c>
      <c r="K129" s="302">
        <v>74475</v>
      </c>
      <c r="L129" s="96"/>
      <c r="M129" s="157"/>
    </row>
    <row r="130" spans="1:13" s="163" customFormat="1" ht="14.1" customHeight="1" x14ac:dyDescent="0.2">
      <c r="A130" s="156"/>
      <c r="B130" s="136"/>
      <c r="C130" s="60">
        <v>7</v>
      </c>
      <c r="D130" s="120">
        <v>190461</v>
      </c>
      <c r="E130" s="149">
        <v>142845</v>
      </c>
      <c r="F130" s="149">
        <v>119037</v>
      </c>
      <c r="G130" s="154">
        <v>71424</v>
      </c>
      <c r="H130" s="155">
        <v>204555</v>
      </c>
      <c r="I130" s="151">
        <v>153417</v>
      </c>
      <c r="J130" s="151">
        <v>127848</v>
      </c>
      <c r="K130" s="302">
        <v>76707</v>
      </c>
      <c r="L130" s="96"/>
      <c r="M130" s="157"/>
    </row>
    <row r="131" spans="1:13" s="163" customFormat="1" ht="14.1" customHeight="1" x14ac:dyDescent="0.2">
      <c r="A131" s="156"/>
      <c r="B131" s="136"/>
      <c r="C131" s="60">
        <v>8</v>
      </c>
      <c r="D131" s="120">
        <v>196179</v>
      </c>
      <c r="E131" s="149">
        <v>147135</v>
      </c>
      <c r="F131" s="149">
        <v>122613</v>
      </c>
      <c r="G131" s="154">
        <v>73566</v>
      </c>
      <c r="H131" s="155">
        <v>210696</v>
      </c>
      <c r="I131" s="151">
        <v>158022</v>
      </c>
      <c r="J131" s="151">
        <v>131685</v>
      </c>
      <c r="K131" s="302">
        <v>79011</v>
      </c>
      <c r="L131" s="96"/>
      <c r="M131" s="157"/>
    </row>
    <row r="132" spans="1:13" s="163" customFormat="1" ht="14.1" customHeight="1" x14ac:dyDescent="0.2">
      <c r="A132" s="156"/>
      <c r="B132" s="136"/>
      <c r="C132" s="60">
        <v>9</v>
      </c>
      <c r="D132" s="120">
        <v>202068</v>
      </c>
      <c r="E132" s="149">
        <v>151551</v>
      </c>
      <c r="F132" s="149">
        <v>126294</v>
      </c>
      <c r="G132" s="154">
        <v>75777</v>
      </c>
      <c r="H132" s="155">
        <v>217020</v>
      </c>
      <c r="I132" s="151">
        <v>162765</v>
      </c>
      <c r="J132" s="151">
        <v>135639</v>
      </c>
      <c r="K132" s="302">
        <v>81384</v>
      </c>
      <c r="L132" s="96"/>
      <c r="M132" s="157"/>
    </row>
    <row r="133" spans="1:13" s="163" customFormat="1" ht="14.1" customHeight="1" x14ac:dyDescent="0.2">
      <c r="A133" s="156"/>
      <c r="B133" s="136"/>
      <c r="C133" s="60">
        <v>10</v>
      </c>
      <c r="D133" s="120">
        <v>208128</v>
      </c>
      <c r="E133" s="149">
        <v>156096</v>
      </c>
      <c r="F133" s="149">
        <v>130080</v>
      </c>
      <c r="G133" s="154">
        <v>78048</v>
      </c>
      <c r="H133" s="155">
        <v>223530</v>
      </c>
      <c r="I133" s="151">
        <v>167649</v>
      </c>
      <c r="J133" s="151">
        <v>139707</v>
      </c>
      <c r="K133" s="302">
        <v>83823</v>
      </c>
      <c r="L133" s="96"/>
      <c r="M133" s="157"/>
    </row>
    <row r="134" spans="1:13" s="163" customFormat="1" ht="14.1" customHeight="1" x14ac:dyDescent="0.2">
      <c r="A134" s="156"/>
      <c r="B134" s="136"/>
      <c r="C134" s="60">
        <v>11</v>
      </c>
      <c r="D134" s="120">
        <v>214368</v>
      </c>
      <c r="E134" s="149">
        <v>160776</v>
      </c>
      <c r="F134" s="149">
        <v>133980</v>
      </c>
      <c r="G134" s="154">
        <v>80388</v>
      </c>
      <c r="H134" s="155">
        <v>230232</v>
      </c>
      <c r="I134" s="151">
        <v>172674</v>
      </c>
      <c r="J134" s="151">
        <v>143895</v>
      </c>
      <c r="K134" s="302">
        <v>86337</v>
      </c>
      <c r="L134" s="96"/>
      <c r="M134" s="157"/>
    </row>
    <row r="135" spans="1:13" s="163" customFormat="1" ht="14.1" customHeight="1" x14ac:dyDescent="0.2">
      <c r="A135" s="156"/>
      <c r="B135" s="136"/>
      <c r="C135" s="60">
        <v>12</v>
      </c>
      <c r="D135" s="120">
        <v>220803</v>
      </c>
      <c r="E135" s="149">
        <v>165603</v>
      </c>
      <c r="F135" s="149">
        <v>138003</v>
      </c>
      <c r="G135" s="154">
        <v>82800</v>
      </c>
      <c r="H135" s="155">
        <v>237141</v>
      </c>
      <c r="I135" s="151">
        <v>177855</v>
      </c>
      <c r="J135" s="151">
        <v>148212</v>
      </c>
      <c r="K135" s="302">
        <v>88929</v>
      </c>
      <c r="L135" s="96"/>
      <c r="M135" s="157"/>
    </row>
    <row r="136" spans="1:13" s="163" customFormat="1" ht="14.1" customHeight="1" x14ac:dyDescent="0.2">
      <c r="A136" s="156"/>
      <c r="B136" s="136"/>
      <c r="C136" s="60">
        <v>13</v>
      </c>
      <c r="D136" s="120">
        <v>227430</v>
      </c>
      <c r="E136" s="149">
        <v>170574</v>
      </c>
      <c r="F136" s="149">
        <v>142143</v>
      </c>
      <c r="G136" s="154">
        <v>85287</v>
      </c>
      <c r="H136" s="155">
        <v>244260</v>
      </c>
      <c r="I136" s="151">
        <v>183195</v>
      </c>
      <c r="J136" s="151">
        <v>152664</v>
      </c>
      <c r="K136" s="302">
        <v>91599</v>
      </c>
      <c r="L136" s="96"/>
      <c r="M136" s="157"/>
    </row>
    <row r="137" spans="1:13" s="163" customFormat="1" ht="14.1" customHeight="1" x14ac:dyDescent="0.2">
      <c r="A137" s="156"/>
      <c r="B137" s="136"/>
      <c r="C137" s="60">
        <v>14</v>
      </c>
      <c r="D137" s="120">
        <v>234255</v>
      </c>
      <c r="E137" s="149">
        <v>175692</v>
      </c>
      <c r="F137" s="149">
        <v>146409</v>
      </c>
      <c r="G137" s="154">
        <v>87846</v>
      </c>
      <c r="H137" s="155">
        <v>251589</v>
      </c>
      <c r="I137" s="151">
        <v>188691</v>
      </c>
      <c r="J137" s="151">
        <v>157242</v>
      </c>
      <c r="K137" s="302">
        <v>94347</v>
      </c>
      <c r="L137" s="96"/>
      <c r="M137" s="157"/>
    </row>
    <row r="138" spans="1:13" s="163" customFormat="1" ht="14.1" customHeight="1" x14ac:dyDescent="0.2">
      <c r="A138" s="156"/>
      <c r="B138" s="136"/>
      <c r="C138" s="60">
        <v>15</v>
      </c>
      <c r="D138" s="120">
        <v>241275</v>
      </c>
      <c r="E138" s="149">
        <v>180957</v>
      </c>
      <c r="F138" s="149">
        <v>150798</v>
      </c>
      <c r="G138" s="154">
        <v>90477</v>
      </c>
      <c r="H138" s="155">
        <v>259128</v>
      </c>
      <c r="I138" s="151">
        <v>194346</v>
      </c>
      <c r="J138" s="151">
        <v>161955</v>
      </c>
      <c r="K138" s="302">
        <v>97173</v>
      </c>
      <c r="L138" s="96"/>
      <c r="M138" s="157"/>
    </row>
    <row r="139" spans="1:13" s="163" customFormat="1" ht="14.1" customHeight="1" thickBot="1" x14ac:dyDescent="0.25">
      <c r="A139" s="156"/>
      <c r="B139" s="137"/>
      <c r="C139" s="61">
        <v>16</v>
      </c>
      <c r="D139" s="120">
        <v>248514</v>
      </c>
      <c r="E139" s="149">
        <v>186387</v>
      </c>
      <c r="F139" s="149">
        <v>155322</v>
      </c>
      <c r="G139" s="154">
        <v>93192</v>
      </c>
      <c r="H139" s="121">
        <v>266904</v>
      </c>
      <c r="I139" s="150">
        <v>200178</v>
      </c>
      <c r="J139" s="150">
        <v>166815</v>
      </c>
      <c r="K139" s="299">
        <v>100089</v>
      </c>
      <c r="L139" s="96"/>
      <c r="M139" s="157"/>
    </row>
    <row r="140" spans="1:13" s="163" customFormat="1" ht="14.1" customHeight="1" x14ac:dyDescent="0.2">
      <c r="A140" s="156">
        <v>5</v>
      </c>
      <c r="B140" s="393" t="s">
        <v>57</v>
      </c>
      <c r="C140" s="56">
        <v>1</v>
      </c>
      <c r="D140" s="119">
        <v>160938</v>
      </c>
      <c r="E140" s="148">
        <v>120705</v>
      </c>
      <c r="F140" s="148">
        <v>100587</v>
      </c>
      <c r="G140" s="153">
        <v>60351</v>
      </c>
      <c r="H140" s="155">
        <v>172848</v>
      </c>
      <c r="I140" s="151">
        <v>129636</v>
      </c>
      <c r="J140" s="151">
        <v>108030</v>
      </c>
      <c r="K140" s="302">
        <v>64818</v>
      </c>
      <c r="L140" s="96"/>
      <c r="M140" s="157"/>
    </row>
    <row r="141" spans="1:13" s="163" customFormat="1" ht="14.1" customHeight="1" x14ac:dyDescent="0.2">
      <c r="A141" s="156"/>
      <c r="B141" s="391"/>
      <c r="C141" s="60">
        <v>2</v>
      </c>
      <c r="D141" s="120">
        <v>165768</v>
      </c>
      <c r="E141" s="149">
        <v>124326</v>
      </c>
      <c r="F141" s="149">
        <v>103605</v>
      </c>
      <c r="G141" s="154">
        <v>62163</v>
      </c>
      <c r="H141" s="155">
        <v>178035</v>
      </c>
      <c r="I141" s="151">
        <v>133527</v>
      </c>
      <c r="J141" s="151">
        <v>111273</v>
      </c>
      <c r="K141" s="302">
        <v>66762</v>
      </c>
      <c r="L141" s="96"/>
      <c r="M141" s="157"/>
    </row>
    <row r="142" spans="1:13" s="163" customFormat="1" ht="14.1" customHeight="1" x14ac:dyDescent="0.2">
      <c r="A142" s="156"/>
      <c r="B142" s="391"/>
      <c r="C142" s="60">
        <v>3</v>
      </c>
      <c r="D142" s="120">
        <v>170748</v>
      </c>
      <c r="E142" s="149">
        <v>128061</v>
      </c>
      <c r="F142" s="149">
        <v>106719</v>
      </c>
      <c r="G142" s="154">
        <v>64032</v>
      </c>
      <c r="H142" s="155">
        <v>183384</v>
      </c>
      <c r="I142" s="151">
        <v>137538</v>
      </c>
      <c r="J142" s="151">
        <v>114615</v>
      </c>
      <c r="K142" s="302">
        <v>68769</v>
      </c>
      <c r="L142" s="96"/>
      <c r="M142" s="157"/>
    </row>
    <row r="143" spans="1:13" s="163" customFormat="1" ht="14.1" customHeight="1" x14ac:dyDescent="0.2">
      <c r="A143" s="156"/>
      <c r="B143" s="391"/>
      <c r="C143" s="60">
        <v>4</v>
      </c>
      <c r="D143" s="120">
        <v>174297</v>
      </c>
      <c r="E143" s="149">
        <v>130722</v>
      </c>
      <c r="F143" s="149">
        <v>108936</v>
      </c>
      <c r="G143" s="154">
        <v>65361</v>
      </c>
      <c r="H143" s="155">
        <v>187194</v>
      </c>
      <c r="I143" s="151">
        <v>140397</v>
      </c>
      <c r="J143" s="151">
        <v>116997</v>
      </c>
      <c r="K143" s="302">
        <v>70197</v>
      </c>
      <c r="L143" s="96"/>
      <c r="M143" s="157"/>
    </row>
    <row r="144" spans="1:13" s="163" customFormat="1" ht="14.1" customHeight="1" x14ac:dyDescent="0.2">
      <c r="A144" s="156"/>
      <c r="B144" s="391"/>
      <c r="C144" s="60">
        <v>5</v>
      </c>
      <c r="D144" s="120">
        <v>179520</v>
      </c>
      <c r="E144" s="149">
        <v>134640</v>
      </c>
      <c r="F144" s="149">
        <v>112200</v>
      </c>
      <c r="G144" s="154">
        <v>67320</v>
      </c>
      <c r="H144" s="155">
        <v>192804</v>
      </c>
      <c r="I144" s="151">
        <v>144603</v>
      </c>
      <c r="J144" s="151">
        <v>120504</v>
      </c>
      <c r="K144" s="302">
        <v>72303</v>
      </c>
      <c r="L144" s="96"/>
      <c r="M144" s="157"/>
    </row>
    <row r="145" spans="1:13" s="163" customFormat="1" ht="14.1" customHeight="1" x14ac:dyDescent="0.2">
      <c r="A145" s="156"/>
      <c r="B145" s="391"/>
      <c r="C145" s="74"/>
      <c r="D145" s="81"/>
      <c r="E145" s="55"/>
      <c r="F145" s="55"/>
      <c r="G145" s="88"/>
      <c r="H145" s="133"/>
      <c r="I145" s="300"/>
      <c r="J145" s="300"/>
      <c r="K145" s="301"/>
      <c r="L145" s="96"/>
      <c r="M145" s="157"/>
    </row>
    <row r="146" spans="1:13" s="163" customFormat="1" ht="15.75" customHeight="1" thickBot="1" x14ac:dyDescent="0.25">
      <c r="A146" s="156"/>
      <c r="B146" s="392"/>
      <c r="C146" s="59"/>
      <c r="D146" s="47"/>
      <c r="E146" s="48"/>
      <c r="F146" s="48"/>
      <c r="G146" s="49"/>
      <c r="H146" s="329"/>
      <c r="I146" s="330"/>
      <c r="J146" s="330"/>
      <c r="K146" s="331"/>
      <c r="L146" s="96"/>
      <c r="M146" s="157"/>
    </row>
    <row r="147" spans="1:13" s="163" customFormat="1" ht="14.1" customHeight="1" x14ac:dyDescent="0.2">
      <c r="A147" s="156">
        <v>6</v>
      </c>
      <c r="B147" s="393" t="s">
        <v>58</v>
      </c>
      <c r="C147" s="56">
        <v>1</v>
      </c>
      <c r="D147" s="119">
        <v>196179</v>
      </c>
      <c r="E147" s="148">
        <v>147135</v>
      </c>
      <c r="F147" s="148">
        <v>122613</v>
      </c>
      <c r="G147" s="153">
        <v>73566</v>
      </c>
      <c r="H147" s="155">
        <v>210696</v>
      </c>
      <c r="I147" s="151">
        <v>158022</v>
      </c>
      <c r="J147" s="151">
        <v>131685</v>
      </c>
      <c r="K147" s="302">
        <v>79011</v>
      </c>
      <c r="L147" s="96"/>
      <c r="M147" s="157"/>
    </row>
    <row r="148" spans="1:13" s="163" customFormat="1" ht="14.1" customHeight="1" x14ac:dyDescent="0.2">
      <c r="A148" s="156"/>
      <c r="B148" s="391"/>
      <c r="C148" s="60">
        <v>2</v>
      </c>
      <c r="D148" s="120">
        <v>202068</v>
      </c>
      <c r="E148" s="149">
        <v>151551</v>
      </c>
      <c r="F148" s="149">
        <v>126294</v>
      </c>
      <c r="G148" s="154">
        <v>75777</v>
      </c>
      <c r="H148" s="155">
        <v>217020</v>
      </c>
      <c r="I148" s="151">
        <v>162765</v>
      </c>
      <c r="J148" s="151">
        <v>135639</v>
      </c>
      <c r="K148" s="302">
        <v>81384</v>
      </c>
      <c r="L148" s="96"/>
      <c r="M148" s="157"/>
    </row>
    <row r="149" spans="1:13" s="163" customFormat="1" ht="14.1" customHeight="1" x14ac:dyDescent="0.2">
      <c r="A149" s="156"/>
      <c r="B149" s="391"/>
      <c r="C149" s="60">
        <v>3</v>
      </c>
      <c r="D149" s="120">
        <v>208128</v>
      </c>
      <c r="E149" s="149">
        <v>156096</v>
      </c>
      <c r="F149" s="149">
        <v>130080</v>
      </c>
      <c r="G149" s="154">
        <v>78048</v>
      </c>
      <c r="H149" s="155">
        <v>223530</v>
      </c>
      <c r="I149" s="151">
        <v>167649</v>
      </c>
      <c r="J149" s="151">
        <v>139707</v>
      </c>
      <c r="K149" s="302">
        <v>83823</v>
      </c>
      <c r="L149" s="96"/>
      <c r="M149" s="157"/>
    </row>
    <row r="150" spans="1:13" s="163" customFormat="1" ht="14.1" customHeight="1" x14ac:dyDescent="0.2">
      <c r="A150" s="156"/>
      <c r="B150" s="391"/>
      <c r="C150" s="60">
        <v>4</v>
      </c>
      <c r="D150" s="120">
        <v>214368</v>
      </c>
      <c r="E150" s="149">
        <v>160776</v>
      </c>
      <c r="F150" s="149">
        <v>133980</v>
      </c>
      <c r="G150" s="154">
        <v>80388</v>
      </c>
      <c r="H150" s="155">
        <v>230232</v>
      </c>
      <c r="I150" s="151">
        <v>172674</v>
      </c>
      <c r="J150" s="151">
        <v>143895</v>
      </c>
      <c r="K150" s="302">
        <v>86337</v>
      </c>
      <c r="L150" s="96"/>
      <c r="M150" s="157"/>
    </row>
    <row r="151" spans="1:13" s="163" customFormat="1" ht="14.1" customHeight="1" x14ac:dyDescent="0.2">
      <c r="A151" s="156"/>
      <c r="B151" s="391"/>
      <c r="C151" s="60">
        <v>5</v>
      </c>
      <c r="D151" s="120">
        <v>220803</v>
      </c>
      <c r="E151" s="149">
        <v>165603</v>
      </c>
      <c r="F151" s="149">
        <v>138003</v>
      </c>
      <c r="G151" s="154">
        <v>82800</v>
      </c>
      <c r="H151" s="155">
        <v>237141</v>
      </c>
      <c r="I151" s="151">
        <v>177855</v>
      </c>
      <c r="J151" s="151">
        <v>148212</v>
      </c>
      <c r="K151" s="302">
        <v>88929</v>
      </c>
      <c r="L151" s="96"/>
      <c r="M151" s="157"/>
    </row>
    <row r="152" spans="1:13" s="163" customFormat="1" ht="14.1" customHeight="1" x14ac:dyDescent="0.2">
      <c r="A152" s="156"/>
      <c r="B152" s="391"/>
      <c r="C152" s="60">
        <v>6</v>
      </c>
      <c r="D152" s="120">
        <v>227430</v>
      </c>
      <c r="E152" s="149">
        <v>170574</v>
      </c>
      <c r="F152" s="149">
        <v>142143</v>
      </c>
      <c r="G152" s="154">
        <v>85287</v>
      </c>
      <c r="H152" s="155">
        <v>244260</v>
      </c>
      <c r="I152" s="151">
        <v>183195</v>
      </c>
      <c r="J152" s="151">
        <v>152664</v>
      </c>
      <c r="K152" s="302">
        <v>91599</v>
      </c>
      <c r="L152" s="96"/>
      <c r="M152" s="157"/>
    </row>
    <row r="153" spans="1:13" s="163" customFormat="1" ht="14.1" customHeight="1" x14ac:dyDescent="0.2">
      <c r="A153" s="156"/>
      <c r="B153" s="391"/>
      <c r="C153" s="60">
        <v>7</v>
      </c>
      <c r="D153" s="120">
        <v>234255</v>
      </c>
      <c r="E153" s="149">
        <v>175692</v>
      </c>
      <c r="F153" s="149">
        <v>146409</v>
      </c>
      <c r="G153" s="154">
        <v>87846</v>
      </c>
      <c r="H153" s="155">
        <v>251589</v>
      </c>
      <c r="I153" s="151">
        <v>188691</v>
      </c>
      <c r="J153" s="151">
        <v>157242</v>
      </c>
      <c r="K153" s="302">
        <v>94347</v>
      </c>
      <c r="L153" s="96"/>
      <c r="M153" s="157"/>
    </row>
    <row r="154" spans="1:13" s="163" customFormat="1" ht="14.1" customHeight="1" x14ac:dyDescent="0.2">
      <c r="A154" s="156"/>
      <c r="B154" s="391"/>
      <c r="C154" s="60">
        <v>8</v>
      </c>
      <c r="D154" s="120">
        <v>241275</v>
      </c>
      <c r="E154" s="149">
        <v>180957</v>
      </c>
      <c r="F154" s="149">
        <v>150798</v>
      </c>
      <c r="G154" s="154">
        <v>90477</v>
      </c>
      <c r="H154" s="155">
        <v>259128</v>
      </c>
      <c r="I154" s="151">
        <v>194346</v>
      </c>
      <c r="J154" s="151">
        <v>161955</v>
      </c>
      <c r="K154" s="302">
        <v>97173</v>
      </c>
      <c r="L154" s="96"/>
      <c r="M154" s="157"/>
    </row>
    <row r="155" spans="1:13" s="163" customFormat="1" ht="14.1" customHeight="1" x14ac:dyDescent="0.2">
      <c r="A155" s="156"/>
      <c r="B155" s="136"/>
      <c r="C155" s="60">
        <v>9</v>
      </c>
      <c r="D155" s="120">
        <v>248514</v>
      </c>
      <c r="E155" s="149">
        <v>186387</v>
      </c>
      <c r="F155" s="149">
        <v>155322</v>
      </c>
      <c r="G155" s="154">
        <v>93192</v>
      </c>
      <c r="H155" s="155">
        <v>266904</v>
      </c>
      <c r="I155" s="151">
        <v>200178</v>
      </c>
      <c r="J155" s="151">
        <v>166815</v>
      </c>
      <c r="K155" s="302">
        <v>100089</v>
      </c>
      <c r="L155" s="96"/>
      <c r="M155" s="157"/>
    </row>
    <row r="156" spans="1:13" s="163" customFormat="1" ht="14.1" customHeight="1" x14ac:dyDescent="0.2">
      <c r="A156" s="156"/>
      <c r="B156" s="136"/>
      <c r="C156" s="60">
        <v>10</v>
      </c>
      <c r="D156" s="120">
        <v>254817</v>
      </c>
      <c r="E156" s="149">
        <v>191112</v>
      </c>
      <c r="F156" s="149">
        <v>159261</v>
      </c>
      <c r="G156" s="154">
        <v>95556</v>
      </c>
      <c r="H156" s="155">
        <v>273672</v>
      </c>
      <c r="I156" s="151">
        <v>205254</v>
      </c>
      <c r="J156" s="151">
        <v>171045</v>
      </c>
      <c r="K156" s="302">
        <v>102627</v>
      </c>
      <c r="L156" s="96"/>
      <c r="M156" s="157"/>
    </row>
    <row r="157" spans="1:13" s="163" customFormat="1" ht="14.1" customHeight="1" x14ac:dyDescent="0.2">
      <c r="A157" s="156"/>
      <c r="B157" s="136"/>
      <c r="C157" s="60">
        <v>11</v>
      </c>
      <c r="D157" s="120">
        <v>262464</v>
      </c>
      <c r="E157" s="149">
        <v>196848</v>
      </c>
      <c r="F157" s="149">
        <v>164040</v>
      </c>
      <c r="G157" s="154">
        <v>98424</v>
      </c>
      <c r="H157" s="155">
        <v>281886</v>
      </c>
      <c r="I157" s="151">
        <v>211416</v>
      </c>
      <c r="J157" s="151">
        <v>176178</v>
      </c>
      <c r="K157" s="302">
        <v>105708</v>
      </c>
      <c r="L157" s="96"/>
      <c r="M157" s="157"/>
    </row>
    <row r="158" spans="1:13" s="163" customFormat="1" ht="14.1" customHeight="1" thickBot="1" x14ac:dyDescent="0.25">
      <c r="A158" s="156"/>
      <c r="B158" s="137"/>
      <c r="C158" s="61">
        <v>12</v>
      </c>
      <c r="D158" s="120">
        <v>270333</v>
      </c>
      <c r="E158" s="149">
        <v>202749</v>
      </c>
      <c r="F158" s="149">
        <v>168957</v>
      </c>
      <c r="G158" s="154">
        <v>101376</v>
      </c>
      <c r="H158" s="121">
        <v>290337</v>
      </c>
      <c r="I158" s="150">
        <v>217752</v>
      </c>
      <c r="J158" s="150">
        <v>181461</v>
      </c>
      <c r="K158" s="299">
        <v>108876</v>
      </c>
      <c r="L158" s="96"/>
      <c r="M158" s="157"/>
    </row>
    <row r="159" spans="1:13" s="163" customFormat="1" ht="14.1" customHeight="1" x14ac:dyDescent="0.2">
      <c r="A159" s="156">
        <v>7</v>
      </c>
      <c r="B159" s="393" t="s">
        <v>59</v>
      </c>
      <c r="C159" s="56">
        <v>1</v>
      </c>
      <c r="D159" s="119">
        <v>208128</v>
      </c>
      <c r="E159" s="148">
        <v>156096</v>
      </c>
      <c r="F159" s="148">
        <v>130080</v>
      </c>
      <c r="G159" s="153">
        <v>78048</v>
      </c>
      <c r="H159" s="155">
        <v>223530</v>
      </c>
      <c r="I159" s="151">
        <v>167649</v>
      </c>
      <c r="J159" s="151">
        <v>139707</v>
      </c>
      <c r="K159" s="302">
        <v>83823</v>
      </c>
      <c r="L159" s="96"/>
      <c r="M159" s="157"/>
    </row>
    <row r="160" spans="1:13" s="163" customFormat="1" ht="14.1" customHeight="1" x14ac:dyDescent="0.2">
      <c r="A160" s="156"/>
      <c r="B160" s="391"/>
      <c r="C160" s="60">
        <v>2</v>
      </c>
      <c r="D160" s="120">
        <v>214368</v>
      </c>
      <c r="E160" s="149">
        <v>160776</v>
      </c>
      <c r="F160" s="149">
        <v>133980</v>
      </c>
      <c r="G160" s="154">
        <v>80388</v>
      </c>
      <c r="H160" s="155">
        <v>230232</v>
      </c>
      <c r="I160" s="151">
        <v>172674</v>
      </c>
      <c r="J160" s="151">
        <v>143895</v>
      </c>
      <c r="K160" s="302">
        <v>86337</v>
      </c>
      <c r="L160" s="96"/>
      <c r="M160" s="157"/>
    </row>
    <row r="161" spans="1:13" s="163" customFormat="1" ht="14.1" customHeight="1" x14ac:dyDescent="0.2">
      <c r="A161" s="156"/>
      <c r="B161" s="391"/>
      <c r="C161" s="60">
        <v>3</v>
      </c>
      <c r="D161" s="120">
        <v>220803</v>
      </c>
      <c r="E161" s="149">
        <v>165603</v>
      </c>
      <c r="F161" s="149">
        <v>138003</v>
      </c>
      <c r="G161" s="154">
        <v>82800</v>
      </c>
      <c r="H161" s="155">
        <v>237141</v>
      </c>
      <c r="I161" s="151">
        <v>177855</v>
      </c>
      <c r="J161" s="151">
        <v>148212</v>
      </c>
      <c r="K161" s="302">
        <v>88929</v>
      </c>
      <c r="L161" s="96"/>
      <c r="M161" s="157"/>
    </row>
    <row r="162" spans="1:13" s="163" customFormat="1" ht="14.1" customHeight="1" x14ac:dyDescent="0.2">
      <c r="A162" s="156"/>
      <c r="B162" s="391"/>
      <c r="C162" s="60">
        <v>4</v>
      </c>
      <c r="D162" s="120">
        <v>227430</v>
      </c>
      <c r="E162" s="149">
        <v>170574</v>
      </c>
      <c r="F162" s="149">
        <v>142143</v>
      </c>
      <c r="G162" s="154">
        <v>85287</v>
      </c>
      <c r="H162" s="155">
        <v>244260</v>
      </c>
      <c r="I162" s="151">
        <v>183195</v>
      </c>
      <c r="J162" s="151">
        <v>152664</v>
      </c>
      <c r="K162" s="302">
        <v>91599</v>
      </c>
      <c r="L162" s="96"/>
      <c r="M162" s="157"/>
    </row>
    <row r="163" spans="1:13" s="163" customFormat="1" ht="14.1" customHeight="1" thickBot="1" x14ac:dyDescent="0.25">
      <c r="A163" s="156"/>
      <c r="B163" s="86"/>
      <c r="C163" s="61">
        <v>5</v>
      </c>
      <c r="D163" s="120">
        <v>234255</v>
      </c>
      <c r="E163" s="149">
        <v>175692</v>
      </c>
      <c r="F163" s="149">
        <v>146409</v>
      </c>
      <c r="G163" s="154">
        <v>87846</v>
      </c>
      <c r="H163" s="121">
        <v>251589</v>
      </c>
      <c r="I163" s="150">
        <v>188691</v>
      </c>
      <c r="J163" s="150">
        <v>157242</v>
      </c>
      <c r="K163" s="299">
        <v>94347</v>
      </c>
      <c r="L163" s="96"/>
      <c r="M163" s="157"/>
    </row>
    <row r="164" spans="1:13" s="163" customFormat="1" ht="14.1" customHeight="1" x14ac:dyDescent="0.2">
      <c r="A164" s="156">
        <v>8</v>
      </c>
      <c r="B164" s="393" t="s">
        <v>60</v>
      </c>
      <c r="C164" s="56">
        <v>1</v>
      </c>
      <c r="D164" s="119">
        <v>254817</v>
      </c>
      <c r="E164" s="148">
        <v>191112</v>
      </c>
      <c r="F164" s="148">
        <v>159261</v>
      </c>
      <c r="G164" s="153">
        <v>95556</v>
      </c>
      <c r="H164" s="155">
        <v>273672</v>
      </c>
      <c r="I164" s="151">
        <v>205254</v>
      </c>
      <c r="J164" s="151">
        <v>171045</v>
      </c>
      <c r="K164" s="302">
        <v>102627</v>
      </c>
      <c r="L164" s="96"/>
      <c r="M164" s="157"/>
    </row>
    <row r="165" spans="1:13" s="163" customFormat="1" ht="14.1" customHeight="1" x14ac:dyDescent="0.2">
      <c r="A165" s="156"/>
      <c r="B165" s="391"/>
      <c r="C165" s="60">
        <v>2</v>
      </c>
      <c r="D165" s="120">
        <v>262464</v>
      </c>
      <c r="E165" s="149">
        <v>196848</v>
      </c>
      <c r="F165" s="149">
        <v>164040</v>
      </c>
      <c r="G165" s="154">
        <v>98424</v>
      </c>
      <c r="H165" s="155">
        <v>281886</v>
      </c>
      <c r="I165" s="151">
        <v>211416</v>
      </c>
      <c r="J165" s="151">
        <v>176178</v>
      </c>
      <c r="K165" s="302">
        <v>105708</v>
      </c>
      <c r="L165" s="96"/>
      <c r="M165" s="157"/>
    </row>
    <row r="166" spans="1:13" s="163" customFormat="1" ht="14.1" customHeight="1" x14ac:dyDescent="0.2">
      <c r="A166" s="156"/>
      <c r="B166" s="391"/>
      <c r="C166" s="60">
        <v>3</v>
      </c>
      <c r="D166" s="120">
        <v>270333</v>
      </c>
      <c r="E166" s="149">
        <v>202749</v>
      </c>
      <c r="F166" s="149">
        <v>168957</v>
      </c>
      <c r="G166" s="154">
        <v>101376</v>
      </c>
      <c r="H166" s="155">
        <v>290337</v>
      </c>
      <c r="I166" s="151">
        <v>217752</v>
      </c>
      <c r="J166" s="151">
        <v>181461</v>
      </c>
      <c r="K166" s="302">
        <v>108876</v>
      </c>
      <c r="L166" s="96"/>
      <c r="M166" s="157"/>
    </row>
    <row r="167" spans="1:13" s="163" customFormat="1" ht="14.1" customHeight="1" x14ac:dyDescent="0.2">
      <c r="A167" s="156"/>
      <c r="B167" s="391"/>
      <c r="C167" s="60">
        <v>4</v>
      </c>
      <c r="D167" s="120">
        <v>278448</v>
      </c>
      <c r="E167" s="149">
        <v>208836</v>
      </c>
      <c r="F167" s="149">
        <v>174030</v>
      </c>
      <c r="G167" s="154">
        <v>104418</v>
      </c>
      <c r="H167" s="155">
        <v>299052</v>
      </c>
      <c r="I167" s="151">
        <v>224289</v>
      </c>
      <c r="J167" s="151">
        <v>186909</v>
      </c>
      <c r="K167" s="302">
        <v>112146</v>
      </c>
      <c r="L167" s="96"/>
      <c r="M167" s="157"/>
    </row>
    <row r="168" spans="1:13" s="163" customFormat="1" ht="14.1" customHeight="1" x14ac:dyDescent="0.2">
      <c r="A168" s="156"/>
      <c r="B168" s="87"/>
      <c r="C168" s="60">
        <v>5</v>
      </c>
      <c r="D168" s="120">
        <v>286797</v>
      </c>
      <c r="E168" s="149">
        <v>215097</v>
      </c>
      <c r="F168" s="149">
        <v>179247</v>
      </c>
      <c r="G168" s="154">
        <v>107550</v>
      </c>
      <c r="H168" s="155">
        <v>308019</v>
      </c>
      <c r="I168" s="151">
        <v>231015</v>
      </c>
      <c r="J168" s="151">
        <v>192513</v>
      </c>
      <c r="K168" s="302">
        <v>115506</v>
      </c>
      <c r="L168" s="96"/>
      <c r="M168" s="157"/>
    </row>
    <row r="169" spans="1:13" s="163" customFormat="1" ht="14.1" customHeight="1" x14ac:dyDescent="0.2">
      <c r="A169" s="156"/>
      <c r="B169" s="185"/>
      <c r="C169" s="60">
        <v>6</v>
      </c>
      <c r="D169" s="120">
        <v>295401</v>
      </c>
      <c r="E169" s="149">
        <v>221550</v>
      </c>
      <c r="F169" s="149">
        <v>184626</v>
      </c>
      <c r="G169" s="154">
        <v>110775</v>
      </c>
      <c r="H169" s="155">
        <v>317262</v>
      </c>
      <c r="I169" s="151">
        <v>237948</v>
      </c>
      <c r="J169" s="151">
        <v>198288</v>
      </c>
      <c r="K169" s="302">
        <v>118974</v>
      </c>
      <c r="L169" s="96"/>
      <c r="M169" s="157"/>
    </row>
    <row r="170" spans="1:13" s="163" customFormat="1" ht="14.1" customHeight="1" x14ac:dyDescent="0.2">
      <c r="A170" s="156"/>
      <c r="B170" s="186"/>
      <c r="C170" s="60">
        <v>7</v>
      </c>
      <c r="D170" s="120">
        <v>304263</v>
      </c>
      <c r="E170" s="149">
        <v>228198</v>
      </c>
      <c r="F170" s="149">
        <v>190164</v>
      </c>
      <c r="G170" s="154">
        <v>114099</v>
      </c>
      <c r="H170" s="155">
        <v>326778</v>
      </c>
      <c r="I170" s="151">
        <v>245085</v>
      </c>
      <c r="J170" s="151">
        <v>204237</v>
      </c>
      <c r="K170" s="302">
        <v>122541</v>
      </c>
      <c r="L170" s="96"/>
      <c r="M170" s="157"/>
    </row>
    <row r="171" spans="1:13" s="163" customFormat="1" ht="14.1" customHeight="1" x14ac:dyDescent="0.2">
      <c r="A171" s="156"/>
      <c r="B171" s="186"/>
      <c r="C171" s="60">
        <v>8</v>
      </c>
      <c r="D171" s="120">
        <v>313392</v>
      </c>
      <c r="E171" s="149">
        <v>235044</v>
      </c>
      <c r="F171" s="149">
        <v>195870</v>
      </c>
      <c r="G171" s="154">
        <v>117522</v>
      </c>
      <c r="H171" s="155">
        <v>336582</v>
      </c>
      <c r="I171" s="151">
        <v>252438</v>
      </c>
      <c r="J171" s="151">
        <v>210363</v>
      </c>
      <c r="K171" s="302">
        <v>126219</v>
      </c>
      <c r="L171" s="96"/>
      <c r="M171" s="157"/>
    </row>
    <row r="172" spans="1:13" s="163" customFormat="1" ht="14.1" customHeight="1" x14ac:dyDescent="0.2">
      <c r="A172" s="156"/>
      <c r="B172" s="186"/>
      <c r="C172" s="60">
        <v>9</v>
      </c>
      <c r="D172" s="120">
        <v>322791</v>
      </c>
      <c r="E172" s="149">
        <v>242094</v>
      </c>
      <c r="F172" s="149">
        <v>201744</v>
      </c>
      <c r="G172" s="154">
        <v>121047</v>
      </c>
      <c r="H172" s="155">
        <v>346677</v>
      </c>
      <c r="I172" s="151">
        <v>260007</v>
      </c>
      <c r="J172" s="151">
        <v>216672</v>
      </c>
      <c r="K172" s="302">
        <v>130005</v>
      </c>
      <c r="L172" s="96"/>
      <c r="M172" s="157"/>
    </row>
    <row r="173" spans="1:13" s="163" customFormat="1" ht="14.1" customHeight="1" x14ac:dyDescent="0.2">
      <c r="A173" s="156"/>
      <c r="B173" s="186"/>
      <c r="C173" s="60">
        <v>10</v>
      </c>
      <c r="D173" s="120">
        <v>332478</v>
      </c>
      <c r="E173" s="149">
        <v>249360</v>
      </c>
      <c r="F173" s="149">
        <v>207798</v>
      </c>
      <c r="G173" s="154">
        <v>124680</v>
      </c>
      <c r="H173" s="155">
        <v>357081</v>
      </c>
      <c r="I173" s="151">
        <v>267810</v>
      </c>
      <c r="J173" s="151">
        <v>223176</v>
      </c>
      <c r="K173" s="302">
        <v>133905</v>
      </c>
      <c r="L173" s="96"/>
      <c r="M173" s="157"/>
    </row>
    <row r="174" spans="1:13" s="163" customFormat="1" ht="14.1" customHeight="1" thickBot="1" x14ac:dyDescent="0.25">
      <c r="A174" s="156"/>
      <c r="B174" s="187"/>
      <c r="C174" s="61">
        <v>11</v>
      </c>
      <c r="D174" s="120">
        <v>342450</v>
      </c>
      <c r="E174" s="149">
        <v>256839</v>
      </c>
      <c r="F174" s="149">
        <v>214032</v>
      </c>
      <c r="G174" s="154">
        <v>128418</v>
      </c>
      <c r="H174" s="121">
        <v>367791</v>
      </c>
      <c r="I174" s="150">
        <v>275844</v>
      </c>
      <c r="J174" s="150">
        <v>229869</v>
      </c>
      <c r="K174" s="299">
        <v>137922</v>
      </c>
      <c r="L174" s="96"/>
      <c r="M174" s="157"/>
    </row>
    <row r="175" spans="1:13" s="163" customFormat="1" ht="14.1" customHeight="1" x14ac:dyDescent="0.2">
      <c r="A175" s="156">
        <v>9</v>
      </c>
      <c r="B175" s="393" t="s">
        <v>61</v>
      </c>
      <c r="C175" s="56">
        <v>1</v>
      </c>
      <c r="D175" s="119">
        <v>254817</v>
      </c>
      <c r="E175" s="148">
        <v>191112</v>
      </c>
      <c r="F175" s="148">
        <v>159261</v>
      </c>
      <c r="G175" s="153">
        <v>95556</v>
      </c>
      <c r="H175" s="155">
        <v>273672</v>
      </c>
      <c r="I175" s="151">
        <v>205254</v>
      </c>
      <c r="J175" s="151">
        <v>171045</v>
      </c>
      <c r="K175" s="302">
        <v>102627</v>
      </c>
      <c r="L175" s="96"/>
      <c r="M175" s="157"/>
    </row>
    <row r="176" spans="1:13" s="163" customFormat="1" ht="14.1" customHeight="1" x14ac:dyDescent="0.2">
      <c r="A176" s="156"/>
      <c r="B176" s="391"/>
      <c r="C176" s="60">
        <v>2</v>
      </c>
      <c r="D176" s="120">
        <v>262464</v>
      </c>
      <c r="E176" s="149">
        <v>196848</v>
      </c>
      <c r="F176" s="149">
        <v>164040</v>
      </c>
      <c r="G176" s="154">
        <v>98424</v>
      </c>
      <c r="H176" s="155">
        <v>281886</v>
      </c>
      <c r="I176" s="151">
        <v>211416</v>
      </c>
      <c r="J176" s="151">
        <v>176178</v>
      </c>
      <c r="K176" s="302">
        <v>105708</v>
      </c>
      <c r="L176" s="96"/>
      <c r="M176" s="157"/>
    </row>
    <row r="177" spans="1:13" s="163" customFormat="1" ht="14.1" customHeight="1" x14ac:dyDescent="0.2">
      <c r="A177" s="156"/>
      <c r="B177" s="391"/>
      <c r="C177" s="60">
        <v>3</v>
      </c>
      <c r="D177" s="120">
        <v>270333</v>
      </c>
      <c r="E177" s="149">
        <v>202749</v>
      </c>
      <c r="F177" s="149">
        <v>168957</v>
      </c>
      <c r="G177" s="154">
        <v>101376</v>
      </c>
      <c r="H177" s="155">
        <v>290337</v>
      </c>
      <c r="I177" s="151">
        <v>217752</v>
      </c>
      <c r="J177" s="151">
        <v>181461</v>
      </c>
      <c r="K177" s="302">
        <v>108876</v>
      </c>
      <c r="L177" s="96"/>
      <c r="M177" s="157"/>
    </row>
    <row r="178" spans="1:13" s="163" customFormat="1" ht="14.1" customHeight="1" x14ac:dyDescent="0.2">
      <c r="A178" s="156"/>
      <c r="B178" s="391"/>
      <c r="C178" s="60">
        <v>4</v>
      </c>
      <c r="D178" s="120">
        <v>278448</v>
      </c>
      <c r="E178" s="149">
        <v>208836</v>
      </c>
      <c r="F178" s="149">
        <v>174030</v>
      </c>
      <c r="G178" s="154">
        <v>104418</v>
      </c>
      <c r="H178" s="155">
        <v>299052</v>
      </c>
      <c r="I178" s="151">
        <v>224289</v>
      </c>
      <c r="J178" s="151">
        <v>186909</v>
      </c>
      <c r="K178" s="302">
        <v>112146</v>
      </c>
      <c r="L178" s="96"/>
      <c r="M178" s="157"/>
    </row>
    <row r="179" spans="1:13" s="163" customFormat="1" ht="14.1" customHeight="1" x14ac:dyDescent="0.2">
      <c r="A179" s="156"/>
      <c r="B179" s="391"/>
      <c r="C179" s="60">
        <v>5</v>
      </c>
      <c r="D179" s="120">
        <v>286797</v>
      </c>
      <c r="E179" s="149">
        <v>215097</v>
      </c>
      <c r="F179" s="149">
        <v>179247</v>
      </c>
      <c r="G179" s="154">
        <v>107550</v>
      </c>
      <c r="H179" s="155">
        <v>308019</v>
      </c>
      <c r="I179" s="151">
        <v>231015</v>
      </c>
      <c r="J179" s="151">
        <v>192513</v>
      </c>
      <c r="K179" s="302">
        <v>115506</v>
      </c>
      <c r="L179" s="96"/>
      <c r="M179" s="157"/>
    </row>
    <row r="180" spans="1:13" s="163" customFormat="1" ht="14.1" customHeight="1" x14ac:dyDescent="0.2">
      <c r="A180" s="156"/>
      <c r="B180" s="391"/>
      <c r="C180" s="60">
        <v>6</v>
      </c>
      <c r="D180" s="120">
        <v>295401</v>
      </c>
      <c r="E180" s="149">
        <v>221550</v>
      </c>
      <c r="F180" s="149">
        <v>184626</v>
      </c>
      <c r="G180" s="154">
        <v>110775</v>
      </c>
      <c r="H180" s="155">
        <v>317262</v>
      </c>
      <c r="I180" s="151">
        <v>237948</v>
      </c>
      <c r="J180" s="151">
        <v>198288</v>
      </c>
      <c r="K180" s="302">
        <v>118974</v>
      </c>
      <c r="L180" s="96"/>
      <c r="M180" s="157"/>
    </row>
    <row r="181" spans="1:13" s="163" customFormat="1" ht="14.1" customHeight="1" x14ac:dyDescent="0.2">
      <c r="A181" s="156"/>
      <c r="B181" s="87"/>
      <c r="C181" s="60">
        <v>7</v>
      </c>
      <c r="D181" s="120">
        <v>304263</v>
      </c>
      <c r="E181" s="149">
        <v>228198</v>
      </c>
      <c r="F181" s="149">
        <v>190164</v>
      </c>
      <c r="G181" s="154">
        <v>114099</v>
      </c>
      <c r="H181" s="155">
        <v>326778</v>
      </c>
      <c r="I181" s="151">
        <v>245085</v>
      </c>
      <c r="J181" s="151">
        <v>204237</v>
      </c>
      <c r="K181" s="302">
        <v>122541</v>
      </c>
      <c r="L181" s="96"/>
      <c r="M181" s="157"/>
    </row>
    <row r="182" spans="1:13" s="163" customFormat="1" ht="14.1" customHeight="1" x14ac:dyDescent="0.2">
      <c r="A182" s="156"/>
      <c r="B182" s="136"/>
      <c r="C182" s="60">
        <v>8</v>
      </c>
      <c r="D182" s="120">
        <v>313392</v>
      </c>
      <c r="E182" s="149">
        <v>235044</v>
      </c>
      <c r="F182" s="149">
        <v>195870</v>
      </c>
      <c r="G182" s="154">
        <v>117522</v>
      </c>
      <c r="H182" s="155">
        <v>336582</v>
      </c>
      <c r="I182" s="151">
        <v>252438</v>
      </c>
      <c r="J182" s="151">
        <v>210363</v>
      </c>
      <c r="K182" s="302">
        <v>126219</v>
      </c>
      <c r="L182" s="96"/>
      <c r="M182" s="157"/>
    </row>
    <row r="183" spans="1:13" s="163" customFormat="1" ht="14.1" customHeight="1" x14ac:dyDescent="0.2">
      <c r="A183" s="156"/>
      <c r="B183" s="136"/>
      <c r="C183" s="60">
        <v>9</v>
      </c>
      <c r="D183" s="120">
        <v>322791</v>
      </c>
      <c r="E183" s="149">
        <v>242094</v>
      </c>
      <c r="F183" s="149">
        <v>201744</v>
      </c>
      <c r="G183" s="154">
        <v>121047</v>
      </c>
      <c r="H183" s="155">
        <v>346677</v>
      </c>
      <c r="I183" s="151">
        <v>260007</v>
      </c>
      <c r="J183" s="151">
        <v>216672</v>
      </c>
      <c r="K183" s="302">
        <v>130005</v>
      </c>
      <c r="L183" s="96"/>
      <c r="M183" s="157"/>
    </row>
    <row r="184" spans="1:13" s="163" customFormat="1" ht="14.1" customHeight="1" x14ac:dyDescent="0.2">
      <c r="A184" s="156"/>
      <c r="B184" s="136"/>
      <c r="C184" s="60">
        <v>10</v>
      </c>
      <c r="D184" s="120">
        <v>332478</v>
      </c>
      <c r="E184" s="149">
        <v>249360</v>
      </c>
      <c r="F184" s="149">
        <v>207798</v>
      </c>
      <c r="G184" s="154">
        <v>124680</v>
      </c>
      <c r="H184" s="155">
        <v>357081</v>
      </c>
      <c r="I184" s="151">
        <v>267810</v>
      </c>
      <c r="J184" s="151">
        <v>223176</v>
      </c>
      <c r="K184" s="302">
        <v>133905</v>
      </c>
      <c r="L184" s="96"/>
      <c r="M184" s="157"/>
    </row>
    <row r="185" spans="1:13" s="163" customFormat="1" ht="14.1" customHeight="1" x14ac:dyDescent="0.2">
      <c r="A185" s="156"/>
      <c r="B185" s="136"/>
      <c r="C185" s="60">
        <v>11</v>
      </c>
      <c r="D185" s="120">
        <v>342450</v>
      </c>
      <c r="E185" s="149">
        <v>256839</v>
      </c>
      <c r="F185" s="149">
        <v>214032</v>
      </c>
      <c r="G185" s="154">
        <v>128418</v>
      </c>
      <c r="H185" s="155">
        <v>367791</v>
      </c>
      <c r="I185" s="151">
        <v>275844</v>
      </c>
      <c r="J185" s="151">
        <v>229869</v>
      </c>
      <c r="K185" s="302">
        <v>137922</v>
      </c>
      <c r="L185" s="96"/>
      <c r="M185" s="157"/>
    </row>
    <row r="186" spans="1:13" s="163" customFormat="1" ht="14.1" customHeight="1" x14ac:dyDescent="0.2">
      <c r="A186" s="156"/>
      <c r="B186" s="136"/>
      <c r="C186" s="60">
        <v>12</v>
      </c>
      <c r="D186" s="120">
        <v>352728</v>
      </c>
      <c r="E186" s="149">
        <v>264546</v>
      </c>
      <c r="F186" s="149">
        <v>220455</v>
      </c>
      <c r="G186" s="154">
        <v>132273</v>
      </c>
      <c r="H186" s="155">
        <v>378831</v>
      </c>
      <c r="I186" s="151">
        <v>284124</v>
      </c>
      <c r="J186" s="151">
        <v>236769</v>
      </c>
      <c r="K186" s="302">
        <v>142062</v>
      </c>
      <c r="L186" s="96"/>
      <c r="M186" s="157"/>
    </row>
    <row r="187" spans="1:13" s="163" customFormat="1" ht="14.1" customHeight="1" x14ac:dyDescent="0.2">
      <c r="A187" s="156"/>
      <c r="B187" s="136"/>
      <c r="C187" s="60">
        <v>13</v>
      </c>
      <c r="D187" s="120">
        <v>363309</v>
      </c>
      <c r="E187" s="149">
        <v>272481</v>
      </c>
      <c r="F187" s="149">
        <v>227067</v>
      </c>
      <c r="G187" s="154">
        <v>136242</v>
      </c>
      <c r="H187" s="155">
        <v>390195</v>
      </c>
      <c r="I187" s="151">
        <v>292647</v>
      </c>
      <c r="J187" s="151">
        <v>243873</v>
      </c>
      <c r="K187" s="302">
        <v>146322</v>
      </c>
      <c r="L187" s="96"/>
      <c r="M187" s="157"/>
    </row>
    <row r="188" spans="1:13" s="163" customFormat="1" ht="14.1" customHeight="1" x14ac:dyDescent="0.2">
      <c r="A188" s="156"/>
      <c r="B188" s="136"/>
      <c r="C188" s="60">
        <v>14</v>
      </c>
      <c r="D188" s="120">
        <v>374211</v>
      </c>
      <c r="E188" s="149">
        <v>280659</v>
      </c>
      <c r="F188" s="149">
        <v>233883</v>
      </c>
      <c r="G188" s="154">
        <v>140328</v>
      </c>
      <c r="H188" s="155">
        <v>401904</v>
      </c>
      <c r="I188" s="151">
        <v>301428</v>
      </c>
      <c r="J188" s="151">
        <v>251190</v>
      </c>
      <c r="K188" s="302">
        <v>150714</v>
      </c>
      <c r="L188" s="96"/>
      <c r="M188" s="157"/>
    </row>
    <row r="189" spans="1:13" s="163" customFormat="1" ht="14.1" customHeight="1" x14ac:dyDescent="0.2">
      <c r="A189" s="156"/>
      <c r="B189" s="136"/>
      <c r="C189" s="60">
        <v>15</v>
      </c>
      <c r="D189" s="120">
        <v>385440</v>
      </c>
      <c r="E189" s="149">
        <v>289080</v>
      </c>
      <c r="F189" s="149">
        <v>240900</v>
      </c>
      <c r="G189" s="154">
        <v>144540</v>
      </c>
      <c r="H189" s="155">
        <v>413964</v>
      </c>
      <c r="I189" s="151">
        <v>310473</v>
      </c>
      <c r="J189" s="151">
        <v>258729</v>
      </c>
      <c r="K189" s="302">
        <v>155238</v>
      </c>
      <c r="L189" s="96"/>
      <c r="M189" s="157"/>
    </row>
    <row r="190" spans="1:13" s="163" customFormat="1" ht="14.1" customHeight="1" x14ac:dyDescent="0.2">
      <c r="A190" s="156"/>
      <c r="B190" s="136"/>
      <c r="C190" s="60">
        <v>16</v>
      </c>
      <c r="D190" s="120">
        <v>396999</v>
      </c>
      <c r="E190" s="149">
        <v>297750</v>
      </c>
      <c r="F190" s="149">
        <v>248124</v>
      </c>
      <c r="G190" s="154">
        <v>148875</v>
      </c>
      <c r="H190" s="155">
        <v>426378</v>
      </c>
      <c r="I190" s="151">
        <v>319785</v>
      </c>
      <c r="J190" s="151">
        <v>266487</v>
      </c>
      <c r="K190" s="302">
        <v>159891</v>
      </c>
      <c r="L190" s="96"/>
      <c r="M190" s="157"/>
    </row>
    <row r="191" spans="1:13" s="163" customFormat="1" ht="14.1" customHeight="1" x14ac:dyDescent="0.2">
      <c r="A191" s="156"/>
      <c r="B191" s="136"/>
      <c r="C191" s="60">
        <v>17</v>
      </c>
      <c r="D191" s="120">
        <v>408912</v>
      </c>
      <c r="E191" s="149">
        <v>306684</v>
      </c>
      <c r="F191" s="149">
        <v>255570</v>
      </c>
      <c r="G191" s="154">
        <v>153342</v>
      </c>
      <c r="H191" s="155">
        <v>439170</v>
      </c>
      <c r="I191" s="151">
        <v>329379</v>
      </c>
      <c r="J191" s="151">
        <v>274482</v>
      </c>
      <c r="K191" s="302">
        <v>164688</v>
      </c>
      <c r="L191" s="96"/>
      <c r="M191" s="157"/>
    </row>
    <row r="192" spans="1:13" s="163" customFormat="1" ht="14.1" customHeight="1" x14ac:dyDescent="0.2">
      <c r="A192" s="156"/>
      <c r="B192" s="136"/>
      <c r="C192" s="60">
        <v>18</v>
      </c>
      <c r="D192" s="120">
        <v>421182</v>
      </c>
      <c r="E192" s="149">
        <v>315888</v>
      </c>
      <c r="F192" s="149">
        <v>263238</v>
      </c>
      <c r="G192" s="154">
        <v>157944</v>
      </c>
      <c r="H192" s="155">
        <v>452349</v>
      </c>
      <c r="I192" s="151">
        <v>339261</v>
      </c>
      <c r="J192" s="151">
        <v>282717</v>
      </c>
      <c r="K192" s="302">
        <v>169632</v>
      </c>
      <c r="L192" s="96"/>
      <c r="M192" s="157"/>
    </row>
    <row r="193" spans="1:13" s="163" customFormat="1" ht="14.1" customHeight="1" x14ac:dyDescent="0.2">
      <c r="A193" s="156"/>
      <c r="B193" s="136"/>
      <c r="C193" s="60">
        <v>19</v>
      </c>
      <c r="D193" s="120">
        <v>433821</v>
      </c>
      <c r="E193" s="149">
        <v>325365</v>
      </c>
      <c r="F193" s="149">
        <v>271137</v>
      </c>
      <c r="G193" s="154">
        <v>162684</v>
      </c>
      <c r="H193" s="155">
        <v>465924</v>
      </c>
      <c r="I193" s="151">
        <v>349443</v>
      </c>
      <c r="J193" s="151">
        <v>291204</v>
      </c>
      <c r="K193" s="302">
        <v>174723</v>
      </c>
      <c r="L193" s="96"/>
      <c r="M193" s="157"/>
    </row>
    <row r="194" spans="1:13" s="163" customFormat="1" ht="14.1" customHeight="1" thickBot="1" x14ac:dyDescent="0.25">
      <c r="A194" s="156"/>
      <c r="B194" s="137"/>
      <c r="C194" s="61">
        <v>20</v>
      </c>
      <c r="D194" s="120">
        <v>446835</v>
      </c>
      <c r="E194" s="149">
        <v>335127</v>
      </c>
      <c r="F194" s="149">
        <v>279273</v>
      </c>
      <c r="G194" s="154">
        <v>167562</v>
      </c>
      <c r="H194" s="121">
        <v>479901</v>
      </c>
      <c r="I194" s="150">
        <v>359925</v>
      </c>
      <c r="J194" s="150">
        <v>299937</v>
      </c>
      <c r="K194" s="299">
        <v>179964</v>
      </c>
      <c r="L194" s="96"/>
      <c r="M194" s="157"/>
    </row>
    <row r="195" spans="1:13" s="163" customFormat="1" ht="14.1" customHeight="1" x14ac:dyDescent="0.2">
      <c r="A195" s="156">
        <v>10</v>
      </c>
      <c r="B195" s="393" t="s">
        <v>62</v>
      </c>
      <c r="C195" s="56">
        <v>1</v>
      </c>
      <c r="D195" s="119">
        <v>304263</v>
      </c>
      <c r="E195" s="148">
        <v>228198</v>
      </c>
      <c r="F195" s="148">
        <v>190164</v>
      </c>
      <c r="G195" s="153">
        <v>114099</v>
      </c>
      <c r="H195" s="155">
        <v>326778</v>
      </c>
      <c r="I195" s="151">
        <v>245085</v>
      </c>
      <c r="J195" s="151">
        <v>204237</v>
      </c>
      <c r="K195" s="302">
        <v>122541</v>
      </c>
      <c r="L195" s="96"/>
      <c r="M195" s="157"/>
    </row>
    <row r="196" spans="1:13" s="163" customFormat="1" ht="14.1" customHeight="1" x14ac:dyDescent="0.2">
      <c r="A196" s="156"/>
      <c r="B196" s="391"/>
      <c r="C196" s="60">
        <v>2</v>
      </c>
      <c r="D196" s="120">
        <v>313392</v>
      </c>
      <c r="E196" s="149">
        <v>235044</v>
      </c>
      <c r="F196" s="149">
        <v>195870</v>
      </c>
      <c r="G196" s="154">
        <v>117522</v>
      </c>
      <c r="H196" s="155">
        <v>336582</v>
      </c>
      <c r="I196" s="151">
        <v>252438</v>
      </c>
      <c r="J196" s="151">
        <v>210363</v>
      </c>
      <c r="K196" s="302">
        <v>126219</v>
      </c>
      <c r="L196" s="96"/>
      <c r="M196" s="157"/>
    </row>
    <row r="197" spans="1:13" s="163" customFormat="1" ht="14.1" customHeight="1" x14ac:dyDescent="0.2">
      <c r="A197" s="156"/>
      <c r="B197" s="391"/>
      <c r="C197" s="60">
        <v>3</v>
      </c>
      <c r="D197" s="120">
        <v>322791</v>
      </c>
      <c r="E197" s="149">
        <v>242094</v>
      </c>
      <c r="F197" s="149">
        <v>201744</v>
      </c>
      <c r="G197" s="154">
        <v>121047</v>
      </c>
      <c r="H197" s="155">
        <v>346677</v>
      </c>
      <c r="I197" s="151">
        <v>260007</v>
      </c>
      <c r="J197" s="151">
        <v>216672</v>
      </c>
      <c r="K197" s="302">
        <v>130005</v>
      </c>
      <c r="L197" s="96"/>
      <c r="M197" s="157"/>
    </row>
    <row r="198" spans="1:13" s="163" customFormat="1" ht="14.1" customHeight="1" x14ac:dyDescent="0.2">
      <c r="A198" s="156"/>
      <c r="B198" s="391"/>
      <c r="C198" s="60">
        <v>4</v>
      </c>
      <c r="D198" s="120">
        <v>332478</v>
      </c>
      <c r="E198" s="149">
        <v>249360</v>
      </c>
      <c r="F198" s="149">
        <v>207798</v>
      </c>
      <c r="G198" s="154">
        <v>124680</v>
      </c>
      <c r="H198" s="155">
        <v>357081</v>
      </c>
      <c r="I198" s="151">
        <v>267810</v>
      </c>
      <c r="J198" s="151">
        <v>223176</v>
      </c>
      <c r="K198" s="302">
        <v>133905</v>
      </c>
      <c r="L198" s="96"/>
      <c r="M198" s="157"/>
    </row>
    <row r="199" spans="1:13" s="163" customFormat="1" ht="14.1" customHeight="1" x14ac:dyDescent="0.2">
      <c r="A199" s="156"/>
      <c r="B199" s="391"/>
      <c r="C199" s="60">
        <v>5</v>
      </c>
      <c r="D199" s="120">
        <v>342450</v>
      </c>
      <c r="E199" s="149">
        <v>256839</v>
      </c>
      <c r="F199" s="149">
        <v>214032</v>
      </c>
      <c r="G199" s="154">
        <v>128418</v>
      </c>
      <c r="H199" s="155">
        <v>367791</v>
      </c>
      <c r="I199" s="151">
        <v>275844</v>
      </c>
      <c r="J199" s="151">
        <v>229869</v>
      </c>
      <c r="K199" s="302">
        <v>137922</v>
      </c>
      <c r="L199" s="96"/>
      <c r="M199" s="157"/>
    </row>
    <row r="200" spans="1:13" s="163" customFormat="1" ht="14.1" customHeight="1" x14ac:dyDescent="0.2">
      <c r="A200" s="156"/>
      <c r="B200" s="391"/>
      <c r="C200" s="60">
        <v>6</v>
      </c>
      <c r="D200" s="120">
        <v>352728</v>
      </c>
      <c r="E200" s="149">
        <v>264546</v>
      </c>
      <c r="F200" s="149">
        <v>220455</v>
      </c>
      <c r="G200" s="154">
        <v>132273</v>
      </c>
      <c r="H200" s="155">
        <v>378831</v>
      </c>
      <c r="I200" s="151">
        <v>284124</v>
      </c>
      <c r="J200" s="151">
        <v>236769</v>
      </c>
      <c r="K200" s="302">
        <v>142062</v>
      </c>
      <c r="L200" s="96"/>
      <c r="M200" s="157"/>
    </row>
    <row r="201" spans="1:13" s="163" customFormat="1" ht="14.1" customHeight="1" x14ac:dyDescent="0.2">
      <c r="A201" s="156"/>
      <c r="B201" s="87"/>
      <c r="C201" s="60">
        <v>7</v>
      </c>
      <c r="D201" s="120">
        <v>363309</v>
      </c>
      <c r="E201" s="149">
        <v>272481</v>
      </c>
      <c r="F201" s="149">
        <v>227067</v>
      </c>
      <c r="G201" s="154">
        <v>136242</v>
      </c>
      <c r="H201" s="155">
        <v>390195</v>
      </c>
      <c r="I201" s="151">
        <v>292647</v>
      </c>
      <c r="J201" s="151">
        <v>243873</v>
      </c>
      <c r="K201" s="302">
        <v>146322</v>
      </c>
      <c r="L201" s="96"/>
      <c r="M201" s="157"/>
    </row>
    <row r="202" spans="1:13" s="163" customFormat="1" ht="14.1" customHeight="1" x14ac:dyDescent="0.2">
      <c r="A202" s="156"/>
      <c r="B202" s="136"/>
      <c r="C202" s="60">
        <v>8</v>
      </c>
      <c r="D202" s="120">
        <v>374211</v>
      </c>
      <c r="E202" s="149">
        <v>280659</v>
      </c>
      <c r="F202" s="149">
        <v>233883</v>
      </c>
      <c r="G202" s="154">
        <v>140328</v>
      </c>
      <c r="H202" s="155">
        <v>401904</v>
      </c>
      <c r="I202" s="151">
        <v>301428</v>
      </c>
      <c r="J202" s="151">
        <v>251190</v>
      </c>
      <c r="K202" s="302">
        <v>150714</v>
      </c>
      <c r="L202" s="96"/>
      <c r="M202" s="157"/>
    </row>
    <row r="203" spans="1:13" s="163" customFormat="1" ht="14.1" customHeight="1" x14ac:dyDescent="0.2">
      <c r="A203" s="156"/>
      <c r="B203" s="136"/>
      <c r="C203" s="60">
        <v>9</v>
      </c>
      <c r="D203" s="120">
        <v>385440</v>
      </c>
      <c r="E203" s="149">
        <v>289080</v>
      </c>
      <c r="F203" s="149">
        <v>240900</v>
      </c>
      <c r="G203" s="154">
        <v>144540</v>
      </c>
      <c r="H203" s="155">
        <v>413964</v>
      </c>
      <c r="I203" s="151">
        <v>310473</v>
      </c>
      <c r="J203" s="151">
        <v>258729</v>
      </c>
      <c r="K203" s="302">
        <v>155238</v>
      </c>
      <c r="L203" s="96"/>
      <c r="M203" s="157"/>
    </row>
    <row r="204" spans="1:13" s="163" customFormat="1" ht="14.1" customHeight="1" x14ac:dyDescent="0.2">
      <c r="A204" s="156"/>
      <c r="B204" s="136"/>
      <c r="C204" s="60">
        <v>10</v>
      </c>
      <c r="D204" s="120">
        <v>396999</v>
      </c>
      <c r="E204" s="149">
        <v>297750</v>
      </c>
      <c r="F204" s="149">
        <v>248124</v>
      </c>
      <c r="G204" s="154">
        <v>148875</v>
      </c>
      <c r="H204" s="155">
        <v>426378</v>
      </c>
      <c r="I204" s="151">
        <v>319785</v>
      </c>
      <c r="J204" s="151">
        <v>266487</v>
      </c>
      <c r="K204" s="302">
        <v>159891</v>
      </c>
      <c r="L204" s="96"/>
      <c r="M204" s="157"/>
    </row>
    <row r="205" spans="1:13" s="163" customFormat="1" ht="14.1" customHeight="1" x14ac:dyDescent="0.2">
      <c r="A205" s="156"/>
      <c r="B205" s="136"/>
      <c r="C205" s="60">
        <v>11</v>
      </c>
      <c r="D205" s="120">
        <v>408912</v>
      </c>
      <c r="E205" s="149">
        <v>306684</v>
      </c>
      <c r="F205" s="149">
        <v>255570</v>
      </c>
      <c r="G205" s="154">
        <v>153342</v>
      </c>
      <c r="H205" s="155">
        <v>439170</v>
      </c>
      <c r="I205" s="151">
        <v>329379</v>
      </c>
      <c r="J205" s="151">
        <v>274482</v>
      </c>
      <c r="K205" s="302">
        <v>164688</v>
      </c>
      <c r="L205" s="96"/>
      <c r="M205" s="157"/>
    </row>
    <row r="206" spans="1:13" s="163" customFormat="1" ht="14.1" customHeight="1" x14ac:dyDescent="0.2">
      <c r="A206" s="156"/>
      <c r="B206" s="136"/>
      <c r="C206" s="60">
        <v>12</v>
      </c>
      <c r="D206" s="120">
        <v>421182</v>
      </c>
      <c r="E206" s="149">
        <v>315888</v>
      </c>
      <c r="F206" s="149">
        <v>263238</v>
      </c>
      <c r="G206" s="154">
        <v>157944</v>
      </c>
      <c r="H206" s="155">
        <v>452349</v>
      </c>
      <c r="I206" s="151">
        <v>339261</v>
      </c>
      <c r="J206" s="151">
        <v>282717</v>
      </c>
      <c r="K206" s="302">
        <v>169632</v>
      </c>
      <c r="L206" s="96"/>
      <c r="M206" s="157"/>
    </row>
    <row r="207" spans="1:13" s="163" customFormat="1" ht="14.1" customHeight="1" x14ac:dyDescent="0.2">
      <c r="A207" s="156"/>
      <c r="B207" s="136"/>
      <c r="C207" s="60">
        <v>13</v>
      </c>
      <c r="D207" s="120">
        <v>433821</v>
      </c>
      <c r="E207" s="149">
        <v>325365</v>
      </c>
      <c r="F207" s="149">
        <v>271137</v>
      </c>
      <c r="G207" s="154">
        <v>162684</v>
      </c>
      <c r="H207" s="155">
        <v>465924</v>
      </c>
      <c r="I207" s="151">
        <v>349443</v>
      </c>
      <c r="J207" s="151">
        <v>291204</v>
      </c>
      <c r="K207" s="302">
        <v>174723</v>
      </c>
      <c r="L207" s="96"/>
      <c r="M207" s="157"/>
    </row>
    <row r="208" spans="1:13" s="163" customFormat="1" ht="14.1" customHeight="1" x14ac:dyDescent="0.2">
      <c r="A208" s="156"/>
      <c r="B208" s="136"/>
      <c r="C208" s="60">
        <v>14</v>
      </c>
      <c r="D208" s="120">
        <v>446835</v>
      </c>
      <c r="E208" s="149">
        <v>335127</v>
      </c>
      <c r="F208" s="149">
        <v>279273</v>
      </c>
      <c r="G208" s="154">
        <v>167562</v>
      </c>
      <c r="H208" s="155">
        <v>479901</v>
      </c>
      <c r="I208" s="151">
        <v>359925</v>
      </c>
      <c r="J208" s="151">
        <v>299937</v>
      </c>
      <c r="K208" s="302">
        <v>179964</v>
      </c>
      <c r="L208" s="96"/>
      <c r="M208" s="157"/>
    </row>
    <row r="209" spans="1:13" s="163" customFormat="1" ht="14.1" customHeight="1" x14ac:dyDescent="0.2">
      <c r="A209" s="156"/>
      <c r="B209" s="136"/>
      <c r="C209" s="60">
        <v>15</v>
      </c>
      <c r="D209" s="120">
        <v>460239</v>
      </c>
      <c r="E209" s="149">
        <v>345180</v>
      </c>
      <c r="F209" s="149">
        <v>287649</v>
      </c>
      <c r="G209" s="154">
        <v>172590</v>
      </c>
      <c r="H209" s="155">
        <v>494298</v>
      </c>
      <c r="I209" s="151">
        <v>370725</v>
      </c>
      <c r="J209" s="151">
        <v>308937</v>
      </c>
      <c r="K209" s="302">
        <v>185361</v>
      </c>
      <c r="L209" s="96"/>
      <c r="M209" s="157"/>
    </row>
    <row r="210" spans="1:13" s="163" customFormat="1" ht="14.1" customHeight="1" x14ac:dyDescent="0.2">
      <c r="A210" s="156"/>
      <c r="B210" s="136"/>
      <c r="C210" s="60">
        <v>16</v>
      </c>
      <c r="D210" s="120">
        <v>474045</v>
      </c>
      <c r="E210" s="149">
        <v>355533</v>
      </c>
      <c r="F210" s="149">
        <v>296277</v>
      </c>
      <c r="G210" s="154">
        <v>177768</v>
      </c>
      <c r="H210" s="155">
        <v>509124</v>
      </c>
      <c r="I210" s="151">
        <v>381843</v>
      </c>
      <c r="J210" s="151">
        <v>318204</v>
      </c>
      <c r="K210" s="302">
        <v>190923</v>
      </c>
      <c r="L210" s="96"/>
      <c r="M210" s="157"/>
    </row>
    <row r="211" spans="1:13" s="163" customFormat="1" ht="14.1" customHeight="1" x14ac:dyDescent="0.2">
      <c r="A211" s="156"/>
      <c r="B211" s="136"/>
      <c r="C211" s="60">
        <v>17</v>
      </c>
      <c r="D211" s="120">
        <v>488265</v>
      </c>
      <c r="E211" s="149">
        <v>366198</v>
      </c>
      <c r="F211" s="149">
        <v>305166</v>
      </c>
      <c r="G211" s="154">
        <v>183099</v>
      </c>
      <c r="H211" s="155">
        <v>524397</v>
      </c>
      <c r="I211" s="151">
        <v>393297</v>
      </c>
      <c r="J211" s="151">
        <v>327747</v>
      </c>
      <c r="K211" s="302">
        <v>196650</v>
      </c>
      <c r="L211" s="96"/>
      <c r="M211" s="157"/>
    </row>
    <row r="212" spans="1:13" s="163" customFormat="1" ht="14.1" customHeight="1" thickBot="1" x14ac:dyDescent="0.25">
      <c r="A212" s="156"/>
      <c r="B212" s="137"/>
      <c r="C212" s="61">
        <v>18</v>
      </c>
      <c r="D212" s="121">
        <v>502914</v>
      </c>
      <c r="E212" s="150">
        <v>377187</v>
      </c>
      <c r="F212" s="150">
        <v>314322</v>
      </c>
      <c r="G212" s="299">
        <v>188592</v>
      </c>
      <c r="H212" s="121">
        <v>540129</v>
      </c>
      <c r="I212" s="150">
        <v>405096</v>
      </c>
      <c r="J212" s="150">
        <v>337581</v>
      </c>
      <c r="K212" s="299">
        <v>202548</v>
      </c>
      <c r="L212" s="96"/>
      <c r="M212" s="157"/>
    </row>
    <row r="213" spans="1:13" s="163" customFormat="1" ht="16.899999999999999" customHeight="1" thickBot="1" x14ac:dyDescent="0.25">
      <c r="A213" s="156"/>
      <c r="B213" s="393" t="s">
        <v>63</v>
      </c>
      <c r="C213" s="58"/>
      <c r="D213" s="447" t="s">
        <v>984</v>
      </c>
      <c r="E213" s="448"/>
      <c r="F213" s="448"/>
      <c r="G213" s="449"/>
      <c r="H213" s="447" t="s">
        <v>984</v>
      </c>
      <c r="I213" s="448"/>
      <c r="J213" s="448"/>
      <c r="K213" s="449"/>
    </row>
    <row r="214" spans="1:13" s="163" customFormat="1" ht="14.1" customHeight="1" x14ac:dyDescent="0.2">
      <c r="A214" s="156">
        <v>11</v>
      </c>
      <c r="B214" s="391"/>
      <c r="C214" s="60">
        <v>1</v>
      </c>
      <c r="D214" s="119">
        <v>575802</v>
      </c>
      <c r="E214" s="148">
        <v>431853</v>
      </c>
      <c r="F214" s="148">
        <v>359877</v>
      </c>
      <c r="G214" s="153">
        <v>215925</v>
      </c>
      <c r="H214" s="155">
        <v>618411</v>
      </c>
      <c r="I214" s="151">
        <v>463809</v>
      </c>
      <c r="J214" s="151">
        <v>386508</v>
      </c>
      <c r="K214" s="302">
        <v>231903</v>
      </c>
      <c r="L214" s="96"/>
      <c r="M214" s="157"/>
    </row>
    <row r="215" spans="1:13" s="163" customFormat="1" ht="14.1" customHeight="1" x14ac:dyDescent="0.2">
      <c r="A215" s="156"/>
      <c r="B215" s="391"/>
      <c r="C215" s="60">
        <v>2</v>
      </c>
      <c r="D215" s="120">
        <v>593079</v>
      </c>
      <c r="E215" s="149">
        <v>444810</v>
      </c>
      <c r="F215" s="149">
        <v>370674</v>
      </c>
      <c r="G215" s="154">
        <v>222405</v>
      </c>
      <c r="H215" s="155">
        <v>636966</v>
      </c>
      <c r="I215" s="151">
        <v>477726</v>
      </c>
      <c r="J215" s="151">
        <v>398103</v>
      </c>
      <c r="K215" s="302">
        <v>238863</v>
      </c>
      <c r="L215" s="96"/>
      <c r="M215" s="157"/>
    </row>
    <row r="216" spans="1:13" s="163" customFormat="1" ht="14.1" customHeight="1" x14ac:dyDescent="0.2">
      <c r="A216" s="156"/>
      <c r="B216" s="391"/>
      <c r="C216" s="60">
        <v>3</v>
      </c>
      <c r="D216" s="120">
        <v>610878</v>
      </c>
      <c r="E216" s="149">
        <v>458160</v>
      </c>
      <c r="F216" s="149">
        <v>381798</v>
      </c>
      <c r="G216" s="154">
        <v>229080</v>
      </c>
      <c r="H216" s="155">
        <v>656082</v>
      </c>
      <c r="I216" s="151">
        <v>492063</v>
      </c>
      <c r="J216" s="151">
        <v>410052</v>
      </c>
      <c r="K216" s="302">
        <v>246030</v>
      </c>
      <c r="L216" s="96"/>
      <c r="M216" s="157"/>
    </row>
    <row r="217" spans="1:13" s="163" customFormat="1" ht="14.1" customHeight="1" x14ac:dyDescent="0.2">
      <c r="A217" s="156"/>
      <c r="B217" s="391"/>
      <c r="C217" s="60">
        <v>4</v>
      </c>
      <c r="D217" s="120">
        <v>629202</v>
      </c>
      <c r="E217" s="149">
        <v>471903</v>
      </c>
      <c r="F217" s="149">
        <v>393252</v>
      </c>
      <c r="G217" s="154">
        <v>235950</v>
      </c>
      <c r="H217" s="155">
        <v>675762</v>
      </c>
      <c r="I217" s="151">
        <v>506823</v>
      </c>
      <c r="J217" s="151">
        <v>422352</v>
      </c>
      <c r="K217" s="302">
        <v>253410</v>
      </c>
      <c r="L217" s="96"/>
      <c r="M217" s="157"/>
    </row>
    <row r="218" spans="1:13" s="163" customFormat="1" ht="14.25" customHeight="1" x14ac:dyDescent="0.2">
      <c r="A218" s="156"/>
      <c r="B218" s="391"/>
      <c r="C218" s="60">
        <v>5</v>
      </c>
      <c r="D218" s="120">
        <v>648081</v>
      </c>
      <c r="E218" s="149">
        <v>486060</v>
      </c>
      <c r="F218" s="149">
        <v>405051</v>
      </c>
      <c r="G218" s="154">
        <v>243030</v>
      </c>
      <c r="H218" s="155">
        <v>696039</v>
      </c>
      <c r="I218" s="151">
        <v>522030</v>
      </c>
      <c r="J218" s="151">
        <v>435024</v>
      </c>
      <c r="K218" s="302">
        <v>261015</v>
      </c>
      <c r="L218" s="96"/>
      <c r="M218" s="157"/>
    </row>
    <row r="219" spans="1:13" s="163" customFormat="1" ht="14.1" customHeight="1" x14ac:dyDescent="0.2">
      <c r="A219" s="156"/>
      <c r="B219" s="391"/>
      <c r="C219" s="60">
        <v>6</v>
      </c>
      <c r="D219" s="120">
        <v>667512</v>
      </c>
      <c r="E219" s="149">
        <v>500634</v>
      </c>
      <c r="F219" s="149">
        <v>417195</v>
      </c>
      <c r="G219" s="154">
        <v>250317</v>
      </c>
      <c r="H219" s="155">
        <v>716907</v>
      </c>
      <c r="I219" s="151">
        <v>537681</v>
      </c>
      <c r="J219" s="151">
        <v>448068</v>
      </c>
      <c r="K219" s="302">
        <v>268839</v>
      </c>
      <c r="L219" s="96"/>
      <c r="M219" s="157"/>
    </row>
    <row r="220" spans="1:13" s="163" customFormat="1" ht="14.1" customHeight="1" x14ac:dyDescent="0.2">
      <c r="A220" s="156"/>
      <c r="B220" s="136"/>
      <c r="C220" s="60">
        <v>7</v>
      </c>
      <c r="D220" s="120">
        <v>687543</v>
      </c>
      <c r="E220" s="149">
        <v>515658</v>
      </c>
      <c r="F220" s="149">
        <v>429714</v>
      </c>
      <c r="G220" s="154">
        <v>257829</v>
      </c>
      <c r="H220" s="155">
        <v>738420</v>
      </c>
      <c r="I220" s="151">
        <v>553815</v>
      </c>
      <c r="J220" s="151">
        <v>461514</v>
      </c>
      <c r="K220" s="302">
        <v>276909</v>
      </c>
      <c r="L220" s="96"/>
      <c r="M220" s="157"/>
    </row>
    <row r="221" spans="1:13" s="163" customFormat="1" ht="14.1" customHeight="1" x14ac:dyDescent="0.2">
      <c r="A221" s="156"/>
      <c r="B221" s="136"/>
      <c r="C221" s="60">
        <v>8</v>
      </c>
      <c r="D221" s="120">
        <v>708168</v>
      </c>
      <c r="E221" s="149">
        <v>531126</v>
      </c>
      <c r="F221" s="149">
        <v>442605</v>
      </c>
      <c r="G221" s="154">
        <v>265563</v>
      </c>
      <c r="H221" s="155">
        <v>760572</v>
      </c>
      <c r="I221" s="151">
        <v>570429</v>
      </c>
      <c r="J221" s="151">
        <v>475359</v>
      </c>
      <c r="K221" s="302">
        <v>285216</v>
      </c>
      <c r="L221" s="96"/>
      <c r="M221" s="157"/>
    </row>
    <row r="222" spans="1:13" s="163" customFormat="1" ht="14.1" customHeight="1" x14ac:dyDescent="0.2">
      <c r="A222" s="156"/>
      <c r="B222" s="136"/>
      <c r="C222" s="60">
        <v>9</v>
      </c>
      <c r="D222" s="120">
        <v>729408</v>
      </c>
      <c r="E222" s="149">
        <v>547056</v>
      </c>
      <c r="F222" s="149">
        <v>455880</v>
      </c>
      <c r="G222" s="154">
        <v>273528</v>
      </c>
      <c r="H222" s="155">
        <v>783384</v>
      </c>
      <c r="I222" s="151">
        <v>587538</v>
      </c>
      <c r="J222" s="151">
        <v>489615</v>
      </c>
      <c r="K222" s="302">
        <v>293769</v>
      </c>
      <c r="L222" s="96"/>
      <c r="M222" s="157"/>
    </row>
    <row r="223" spans="1:13" s="163" customFormat="1" ht="14.1" customHeight="1" x14ac:dyDescent="0.2">
      <c r="A223" s="156"/>
      <c r="B223" s="136"/>
      <c r="C223" s="60">
        <v>10</v>
      </c>
      <c r="D223" s="120">
        <v>751293</v>
      </c>
      <c r="E223" s="149">
        <v>563469</v>
      </c>
      <c r="F223" s="149">
        <v>469557</v>
      </c>
      <c r="G223" s="154">
        <v>281736</v>
      </c>
      <c r="H223" s="155">
        <v>806889</v>
      </c>
      <c r="I223" s="151">
        <v>605166</v>
      </c>
      <c r="J223" s="151">
        <v>504306</v>
      </c>
      <c r="K223" s="302">
        <v>302583</v>
      </c>
      <c r="L223" s="96"/>
      <c r="M223" s="157"/>
    </row>
    <row r="224" spans="1:13" s="163" customFormat="1" ht="14.1" customHeight="1" x14ac:dyDescent="0.2">
      <c r="A224" s="156"/>
      <c r="B224" s="136"/>
      <c r="C224" s="60">
        <v>11</v>
      </c>
      <c r="D224" s="120">
        <v>773835</v>
      </c>
      <c r="E224" s="149">
        <v>580377</v>
      </c>
      <c r="F224" s="149">
        <v>483648</v>
      </c>
      <c r="G224" s="154">
        <v>290187</v>
      </c>
      <c r="H224" s="155">
        <v>831099</v>
      </c>
      <c r="I224" s="151">
        <v>623325</v>
      </c>
      <c r="J224" s="151">
        <v>519438</v>
      </c>
      <c r="K224" s="302">
        <v>311661</v>
      </c>
      <c r="L224" s="96"/>
      <c r="M224" s="157"/>
    </row>
    <row r="225" spans="1:13" s="163" customFormat="1" ht="14.1" customHeight="1" thickBot="1" x14ac:dyDescent="0.25">
      <c r="A225" s="156"/>
      <c r="B225" s="137"/>
      <c r="C225" s="61">
        <v>12</v>
      </c>
      <c r="D225" s="120">
        <v>797046</v>
      </c>
      <c r="E225" s="149">
        <v>597786</v>
      </c>
      <c r="F225" s="149">
        <v>498153</v>
      </c>
      <c r="G225" s="154">
        <v>298893</v>
      </c>
      <c r="H225" s="121">
        <v>856026</v>
      </c>
      <c r="I225" s="150">
        <v>642021</v>
      </c>
      <c r="J225" s="150">
        <v>535017</v>
      </c>
      <c r="K225" s="299">
        <v>321009</v>
      </c>
      <c r="L225" s="96"/>
      <c r="M225" s="157"/>
    </row>
    <row r="226" spans="1:13" s="101" customFormat="1" x14ac:dyDescent="0.2">
      <c r="A226" s="164"/>
      <c r="B226" s="159"/>
      <c r="C226" s="159"/>
      <c r="D226" s="100"/>
      <c r="H226" s="100"/>
      <c r="I226" s="100"/>
      <c r="J226" s="100"/>
      <c r="K226" s="100"/>
    </row>
    <row r="227" spans="1:13" s="101" customFormat="1" x14ac:dyDescent="0.2">
      <c r="A227" s="164"/>
      <c r="B227" s="159"/>
      <c r="C227" s="159"/>
      <c r="D227" s="100"/>
      <c r="H227" s="100"/>
      <c r="I227" s="100"/>
      <c r="J227" s="100"/>
      <c r="K227" s="100"/>
    </row>
    <row r="228" spans="1:13" s="101" customFormat="1" x14ac:dyDescent="0.2">
      <c r="A228" s="164"/>
      <c r="B228" s="159"/>
      <c r="C228" s="159"/>
      <c r="D228" s="100"/>
      <c r="H228" s="100"/>
      <c r="I228" s="100"/>
      <c r="J228" s="100"/>
      <c r="K228" s="100"/>
    </row>
    <row r="229" spans="1:13" s="101" customFormat="1" x14ac:dyDescent="0.2">
      <c r="A229" s="164"/>
      <c r="B229" s="159"/>
      <c r="C229" s="159"/>
      <c r="D229" s="100"/>
      <c r="H229" s="100"/>
      <c r="I229" s="100"/>
      <c r="J229" s="100"/>
      <c r="K229" s="100"/>
    </row>
    <row r="230" spans="1:13" s="101" customFormat="1" x14ac:dyDescent="0.2">
      <c r="A230" s="164"/>
      <c r="D230" s="100"/>
      <c r="H230" s="100"/>
      <c r="I230" s="100"/>
      <c r="J230" s="100"/>
      <c r="K230" s="100"/>
    </row>
    <row r="231" spans="1:13" s="101" customFormat="1" x14ac:dyDescent="0.2">
      <c r="A231" s="164"/>
      <c r="D231" s="100"/>
      <c r="H231" s="100"/>
      <c r="I231" s="100"/>
      <c r="J231" s="100"/>
      <c r="K231" s="100"/>
    </row>
    <row r="232" spans="1:13" s="101" customFormat="1" x14ac:dyDescent="0.2">
      <c r="A232" s="164"/>
      <c r="D232" s="100"/>
      <c r="H232" s="100"/>
      <c r="I232" s="100"/>
      <c r="J232" s="100"/>
      <c r="K232" s="100"/>
    </row>
    <row r="233" spans="1:13" s="101" customFormat="1" x14ac:dyDescent="0.2">
      <c r="A233" s="164"/>
      <c r="D233" s="100"/>
      <c r="H233" s="100"/>
      <c r="I233" s="100"/>
      <c r="J233" s="100"/>
      <c r="K233" s="100"/>
    </row>
    <row r="234" spans="1:13" s="101" customFormat="1" x14ac:dyDescent="0.2">
      <c r="A234" s="164"/>
      <c r="D234" s="100"/>
      <c r="H234" s="100"/>
      <c r="I234" s="100"/>
      <c r="J234" s="100"/>
      <c r="K234" s="100"/>
    </row>
    <row r="235" spans="1:13" x14ac:dyDescent="0.2">
      <c r="A235" s="9"/>
    </row>
  </sheetData>
  <mergeCells count="38">
    <mergeCell ref="B213:B219"/>
    <mergeCell ref="B85:B89"/>
    <mergeCell ref="A1:K1"/>
    <mergeCell ref="D213:G213"/>
    <mergeCell ref="H213:K213"/>
    <mergeCell ref="D10:G10"/>
    <mergeCell ref="H10:K10"/>
    <mergeCell ref="D85:G85"/>
    <mergeCell ref="H85:K85"/>
    <mergeCell ref="D100:G100"/>
    <mergeCell ref="H100:K100"/>
    <mergeCell ref="B175:B180"/>
    <mergeCell ref="B195:B200"/>
    <mergeCell ref="B147:B154"/>
    <mergeCell ref="B159:B162"/>
    <mergeCell ref="B124:B127"/>
    <mergeCell ref="B140:B146"/>
    <mergeCell ref="B33:B36"/>
    <mergeCell ref="B38:B41"/>
    <mergeCell ref="B164:B167"/>
    <mergeCell ref="B11:B12"/>
    <mergeCell ref="B43:B46"/>
    <mergeCell ref="B119:B122"/>
    <mergeCell ref="B58:B61"/>
    <mergeCell ref="B70:B73"/>
    <mergeCell ref="B114:B117"/>
    <mergeCell ref="B101:B102"/>
    <mergeCell ref="A2:K2"/>
    <mergeCell ref="A4:F4"/>
    <mergeCell ref="D6:G6"/>
    <mergeCell ref="H6:K6"/>
    <mergeCell ref="A7:A8"/>
    <mergeCell ref="B7:B8"/>
    <mergeCell ref="C7:C8"/>
    <mergeCell ref="D7:D8"/>
    <mergeCell ref="E7:G7"/>
    <mergeCell ref="I7:K7"/>
    <mergeCell ref="H7:H8"/>
  </mergeCells>
  <pageMargins left="0.31496062992125984" right="0.31496062992125984" top="0.31496062992125984" bottom="0.39370078740157483" header="0.31496062992125984" footer="0.31496062992125984"/>
  <pageSetup paperSize="9" scale="88" fitToHeight="58" orientation="portrait" r:id="rId1"/>
  <headerFooter>
    <oddHeader>&amp;C&amp;P</oddHeader>
  </headerFooter>
  <rowBreaks count="3" manualBreakCount="3">
    <brk id="57" max="10" man="1"/>
    <brk id="118" max="10" man="1"/>
    <brk id="17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92"/>
  <sheetViews>
    <sheetView view="pageBreakPreview" topLeftCell="A39" zoomScaleNormal="100" zoomScaleSheetLayoutView="100" workbookViewId="0">
      <selection sqref="A1:I1"/>
    </sheetView>
  </sheetViews>
  <sheetFormatPr defaultRowHeight="12.75" x14ac:dyDescent="0.2"/>
  <cols>
    <col min="1" max="1" width="3.28515625" style="39" customWidth="1"/>
    <col min="2" max="2" width="16.7109375" customWidth="1"/>
    <col min="3" max="3" width="5.7109375" customWidth="1"/>
    <col min="4" max="4" width="11.140625" style="38" customWidth="1"/>
    <col min="5" max="6" width="11.140625" customWidth="1"/>
    <col min="7" max="9" width="11.140625" style="38" customWidth="1"/>
    <col min="10" max="10" width="4.5703125" customWidth="1"/>
    <col min="239" max="239" width="3.28515625" customWidth="1"/>
    <col min="240" max="240" width="22.7109375" customWidth="1"/>
    <col min="241" max="241" width="5.7109375" customWidth="1"/>
    <col min="242" max="247" width="10.28515625" customWidth="1"/>
    <col min="495" max="495" width="3.28515625" customWidth="1"/>
    <col min="496" max="496" width="22.7109375" customWidth="1"/>
    <col min="497" max="497" width="5.7109375" customWidth="1"/>
    <col min="498" max="503" width="10.28515625" customWidth="1"/>
    <col min="751" max="751" width="3.28515625" customWidth="1"/>
    <col min="752" max="752" width="22.7109375" customWidth="1"/>
    <col min="753" max="753" width="5.7109375" customWidth="1"/>
    <col min="754" max="759" width="10.28515625" customWidth="1"/>
    <col min="1007" max="1007" width="3.28515625" customWidth="1"/>
    <col min="1008" max="1008" width="22.7109375" customWidth="1"/>
    <col min="1009" max="1009" width="5.7109375" customWidth="1"/>
    <col min="1010" max="1015" width="10.28515625" customWidth="1"/>
    <col min="1263" max="1263" width="3.28515625" customWidth="1"/>
    <col min="1264" max="1264" width="22.7109375" customWidth="1"/>
    <col min="1265" max="1265" width="5.7109375" customWidth="1"/>
    <col min="1266" max="1271" width="10.28515625" customWidth="1"/>
    <col min="1519" max="1519" width="3.28515625" customWidth="1"/>
    <col min="1520" max="1520" width="22.7109375" customWidth="1"/>
    <col min="1521" max="1521" width="5.7109375" customWidth="1"/>
    <col min="1522" max="1527" width="10.28515625" customWidth="1"/>
    <col min="1775" max="1775" width="3.28515625" customWidth="1"/>
    <col min="1776" max="1776" width="22.7109375" customWidth="1"/>
    <col min="1777" max="1777" width="5.7109375" customWidth="1"/>
    <col min="1778" max="1783" width="10.28515625" customWidth="1"/>
    <col min="2031" max="2031" width="3.28515625" customWidth="1"/>
    <col min="2032" max="2032" width="22.7109375" customWidth="1"/>
    <col min="2033" max="2033" width="5.7109375" customWidth="1"/>
    <col min="2034" max="2039" width="10.28515625" customWidth="1"/>
    <col min="2287" max="2287" width="3.28515625" customWidth="1"/>
    <col min="2288" max="2288" width="22.7109375" customWidth="1"/>
    <col min="2289" max="2289" width="5.7109375" customWidth="1"/>
    <col min="2290" max="2295" width="10.28515625" customWidth="1"/>
    <col min="2543" max="2543" width="3.28515625" customWidth="1"/>
    <col min="2544" max="2544" width="22.7109375" customWidth="1"/>
    <col min="2545" max="2545" width="5.7109375" customWidth="1"/>
    <col min="2546" max="2551" width="10.28515625" customWidth="1"/>
    <col min="2799" max="2799" width="3.28515625" customWidth="1"/>
    <col min="2800" max="2800" width="22.7109375" customWidth="1"/>
    <col min="2801" max="2801" width="5.7109375" customWidth="1"/>
    <col min="2802" max="2807" width="10.28515625" customWidth="1"/>
    <col min="3055" max="3055" width="3.28515625" customWidth="1"/>
    <col min="3056" max="3056" width="22.7109375" customWidth="1"/>
    <col min="3057" max="3057" width="5.7109375" customWidth="1"/>
    <col min="3058" max="3063" width="10.28515625" customWidth="1"/>
    <col min="3311" max="3311" width="3.28515625" customWidth="1"/>
    <col min="3312" max="3312" width="22.7109375" customWidth="1"/>
    <col min="3313" max="3313" width="5.7109375" customWidth="1"/>
    <col min="3314" max="3319" width="10.28515625" customWidth="1"/>
    <col min="3567" max="3567" width="3.28515625" customWidth="1"/>
    <col min="3568" max="3568" width="22.7109375" customWidth="1"/>
    <col min="3569" max="3569" width="5.7109375" customWidth="1"/>
    <col min="3570" max="3575" width="10.28515625" customWidth="1"/>
    <col min="3823" max="3823" width="3.28515625" customWidth="1"/>
    <col min="3824" max="3824" width="22.7109375" customWidth="1"/>
    <col min="3825" max="3825" width="5.7109375" customWidth="1"/>
    <col min="3826" max="3831" width="10.28515625" customWidth="1"/>
    <col min="4079" max="4079" width="3.28515625" customWidth="1"/>
    <col min="4080" max="4080" width="22.7109375" customWidth="1"/>
    <col min="4081" max="4081" width="5.7109375" customWidth="1"/>
    <col min="4082" max="4087" width="10.28515625" customWidth="1"/>
    <col min="4335" max="4335" width="3.28515625" customWidth="1"/>
    <col min="4336" max="4336" width="22.7109375" customWidth="1"/>
    <col min="4337" max="4337" width="5.7109375" customWidth="1"/>
    <col min="4338" max="4343" width="10.28515625" customWidth="1"/>
    <col min="4591" max="4591" width="3.28515625" customWidth="1"/>
    <col min="4592" max="4592" width="22.7109375" customWidth="1"/>
    <col min="4593" max="4593" width="5.7109375" customWidth="1"/>
    <col min="4594" max="4599" width="10.28515625" customWidth="1"/>
    <col min="4847" max="4847" width="3.28515625" customWidth="1"/>
    <col min="4848" max="4848" width="22.7109375" customWidth="1"/>
    <col min="4849" max="4849" width="5.7109375" customWidth="1"/>
    <col min="4850" max="4855" width="10.28515625" customWidth="1"/>
    <col min="5103" max="5103" width="3.28515625" customWidth="1"/>
    <col min="5104" max="5104" width="22.7109375" customWidth="1"/>
    <col min="5105" max="5105" width="5.7109375" customWidth="1"/>
    <col min="5106" max="5111" width="10.28515625" customWidth="1"/>
    <col min="5359" max="5359" width="3.28515625" customWidth="1"/>
    <col min="5360" max="5360" width="22.7109375" customWidth="1"/>
    <col min="5361" max="5361" width="5.7109375" customWidth="1"/>
    <col min="5362" max="5367" width="10.28515625" customWidth="1"/>
    <col min="5615" max="5615" width="3.28515625" customWidth="1"/>
    <col min="5616" max="5616" width="22.7109375" customWidth="1"/>
    <col min="5617" max="5617" width="5.7109375" customWidth="1"/>
    <col min="5618" max="5623" width="10.28515625" customWidth="1"/>
    <col min="5871" max="5871" width="3.28515625" customWidth="1"/>
    <col min="5872" max="5872" width="22.7109375" customWidth="1"/>
    <col min="5873" max="5873" width="5.7109375" customWidth="1"/>
    <col min="5874" max="5879" width="10.28515625" customWidth="1"/>
    <col min="6127" max="6127" width="3.28515625" customWidth="1"/>
    <col min="6128" max="6128" width="22.7109375" customWidth="1"/>
    <col min="6129" max="6129" width="5.7109375" customWidth="1"/>
    <col min="6130" max="6135" width="10.28515625" customWidth="1"/>
    <col min="6383" max="6383" width="3.28515625" customWidth="1"/>
    <col min="6384" max="6384" width="22.7109375" customWidth="1"/>
    <col min="6385" max="6385" width="5.7109375" customWidth="1"/>
    <col min="6386" max="6391" width="10.28515625" customWidth="1"/>
    <col min="6639" max="6639" width="3.28515625" customWidth="1"/>
    <col min="6640" max="6640" width="22.7109375" customWidth="1"/>
    <col min="6641" max="6641" width="5.7109375" customWidth="1"/>
    <col min="6642" max="6647" width="10.28515625" customWidth="1"/>
    <col min="6895" max="6895" width="3.28515625" customWidth="1"/>
    <col min="6896" max="6896" width="22.7109375" customWidth="1"/>
    <col min="6897" max="6897" width="5.7109375" customWidth="1"/>
    <col min="6898" max="6903" width="10.28515625" customWidth="1"/>
    <col min="7151" max="7151" width="3.28515625" customWidth="1"/>
    <col min="7152" max="7152" width="22.7109375" customWidth="1"/>
    <col min="7153" max="7153" width="5.7109375" customWidth="1"/>
    <col min="7154" max="7159" width="10.28515625" customWidth="1"/>
    <col min="7407" max="7407" width="3.28515625" customWidth="1"/>
    <col min="7408" max="7408" width="22.7109375" customWidth="1"/>
    <col min="7409" max="7409" width="5.7109375" customWidth="1"/>
    <col min="7410" max="7415" width="10.28515625" customWidth="1"/>
    <col min="7663" max="7663" width="3.28515625" customWidth="1"/>
    <col min="7664" max="7664" width="22.7109375" customWidth="1"/>
    <col min="7665" max="7665" width="5.7109375" customWidth="1"/>
    <col min="7666" max="7671" width="10.28515625" customWidth="1"/>
    <col min="7919" max="7919" width="3.28515625" customWidth="1"/>
    <col min="7920" max="7920" width="22.7109375" customWidth="1"/>
    <col min="7921" max="7921" width="5.7109375" customWidth="1"/>
    <col min="7922" max="7927" width="10.28515625" customWidth="1"/>
    <col min="8175" max="8175" width="3.28515625" customWidth="1"/>
    <col min="8176" max="8176" width="22.7109375" customWidth="1"/>
    <col min="8177" max="8177" width="5.7109375" customWidth="1"/>
    <col min="8178" max="8183" width="10.28515625" customWidth="1"/>
    <col min="8431" max="8431" width="3.28515625" customWidth="1"/>
    <col min="8432" max="8432" width="22.7109375" customWidth="1"/>
    <col min="8433" max="8433" width="5.7109375" customWidth="1"/>
    <col min="8434" max="8439" width="10.28515625" customWidth="1"/>
    <col min="8687" max="8687" width="3.28515625" customWidth="1"/>
    <col min="8688" max="8688" width="22.7109375" customWidth="1"/>
    <col min="8689" max="8689" width="5.7109375" customWidth="1"/>
    <col min="8690" max="8695" width="10.28515625" customWidth="1"/>
    <col min="8943" max="8943" width="3.28515625" customWidth="1"/>
    <col min="8944" max="8944" width="22.7109375" customWidth="1"/>
    <col min="8945" max="8945" width="5.7109375" customWidth="1"/>
    <col min="8946" max="8951" width="10.28515625" customWidth="1"/>
    <col min="9199" max="9199" width="3.28515625" customWidth="1"/>
    <col min="9200" max="9200" width="22.7109375" customWidth="1"/>
    <col min="9201" max="9201" width="5.7109375" customWidth="1"/>
    <col min="9202" max="9207" width="10.28515625" customWidth="1"/>
    <col min="9455" max="9455" width="3.28515625" customWidth="1"/>
    <col min="9456" max="9456" width="22.7109375" customWidth="1"/>
    <col min="9457" max="9457" width="5.7109375" customWidth="1"/>
    <col min="9458" max="9463" width="10.28515625" customWidth="1"/>
    <col min="9711" max="9711" width="3.28515625" customWidth="1"/>
    <col min="9712" max="9712" width="22.7109375" customWidth="1"/>
    <col min="9713" max="9713" width="5.7109375" customWidth="1"/>
    <col min="9714" max="9719" width="10.28515625" customWidth="1"/>
    <col min="9967" max="9967" width="3.28515625" customWidth="1"/>
    <col min="9968" max="9968" width="22.7109375" customWidth="1"/>
    <col min="9969" max="9969" width="5.7109375" customWidth="1"/>
    <col min="9970" max="9975" width="10.28515625" customWidth="1"/>
    <col min="10223" max="10223" width="3.28515625" customWidth="1"/>
    <col min="10224" max="10224" width="22.7109375" customWidth="1"/>
    <col min="10225" max="10225" width="5.7109375" customWidth="1"/>
    <col min="10226" max="10231" width="10.28515625" customWidth="1"/>
    <col min="10479" max="10479" width="3.28515625" customWidth="1"/>
    <col min="10480" max="10480" width="22.7109375" customWidth="1"/>
    <col min="10481" max="10481" width="5.7109375" customWidth="1"/>
    <col min="10482" max="10487" width="10.28515625" customWidth="1"/>
    <col min="10735" max="10735" width="3.28515625" customWidth="1"/>
    <col min="10736" max="10736" width="22.7109375" customWidth="1"/>
    <col min="10737" max="10737" width="5.7109375" customWidth="1"/>
    <col min="10738" max="10743" width="10.28515625" customWidth="1"/>
    <col min="10991" max="10991" width="3.28515625" customWidth="1"/>
    <col min="10992" max="10992" width="22.7109375" customWidth="1"/>
    <col min="10993" max="10993" width="5.7109375" customWidth="1"/>
    <col min="10994" max="10999" width="10.28515625" customWidth="1"/>
    <col min="11247" max="11247" width="3.28515625" customWidth="1"/>
    <col min="11248" max="11248" width="22.7109375" customWidth="1"/>
    <col min="11249" max="11249" width="5.7109375" customWidth="1"/>
    <col min="11250" max="11255" width="10.28515625" customWidth="1"/>
    <col min="11503" max="11503" width="3.28515625" customWidth="1"/>
    <col min="11504" max="11504" width="22.7109375" customWidth="1"/>
    <col min="11505" max="11505" width="5.7109375" customWidth="1"/>
    <col min="11506" max="11511" width="10.28515625" customWidth="1"/>
    <col min="11759" max="11759" width="3.28515625" customWidth="1"/>
    <col min="11760" max="11760" width="22.7109375" customWidth="1"/>
    <col min="11761" max="11761" width="5.7109375" customWidth="1"/>
    <col min="11762" max="11767" width="10.28515625" customWidth="1"/>
    <col min="12015" max="12015" width="3.28515625" customWidth="1"/>
    <col min="12016" max="12016" width="22.7109375" customWidth="1"/>
    <col min="12017" max="12017" width="5.7109375" customWidth="1"/>
    <col min="12018" max="12023" width="10.28515625" customWidth="1"/>
    <col min="12271" max="12271" width="3.28515625" customWidth="1"/>
    <col min="12272" max="12272" width="22.7109375" customWidth="1"/>
    <col min="12273" max="12273" width="5.7109375" customWidth="1"/>
    <col min="12274" max="12279" width="10.28515625" customWidth="1"/>
    <col min="12527" max="12527" width="3.28515625" customWidth="1"/>
    <col min="12528" max="12528" width="22.7109375" customWidth="1"/>
    <col min="12529" max="12529" width="5.7109375" customWidth="1"/>
    <col min="12530" max="12535" width="10.28515625" customWidth="1"/>
    <col min="12783" max="12783" width="3.28515625" customWidth="1"/>
    <col min="12784" max="12784" width="22.7109375" customWidth="1"/>
    <col min="12785" max="12785" width="5.7109375" customWidth="1"/>
    <col min="12786" max="12791" width="10.28515625" customWidth="1"/>
    <col min="13039" max="13039" width="3.28515625" customWidth="1"/>
    <col min="13040" max="13040" width="22.7109375" customWidth="1"/>
    <col min="13041" max="13041" width="5.7109375" customWidth="1"/>
    <col min="13042" max="13047" width="10.28515625" customWidth="1"/>
    <col min="13295" max="13295" width="3.28515625" customWidth="1"/>
    <col min="13296" max="13296" width="22.7109375" customWidth="1"/>
    <col min="13297" max="13297" width="5.7109375" customWidth="1"/>
    <col min="13298" max="13303" width="10.28515625" customWidth="1"/>
    <col min="13551" max="13551" width="3.28515625" customWidth="1"/>
    <col min="13552" max="13552" width="22.7109375" customWidth="1"/>
    <col min="13553" max="13553" width="5.7109375" customWidth="1"/>
    <col min="13554" max="13559" width="10.28515625" customWidth="1"/>
    <col min="13807" max="13807" width="3.28515625" customWidth="1"/>
    <col min="13808" max="13808" width="22.7109375" customWidth="1"/>
    <col min="13809" max="13809" width="5.7109375" customWidth="1"/>
    <col min="13810" max="13815" width="10.28515625" customWidth="1"/>
    <col min="14063" max="14063" width="3.28515625" customWidth="1"/>
    <col min="14064" max="14064" width="22.7109375" customWidth="1"/>
    <col min="14065" max="14065" width="5.7109375" customWidth="1"/>
    <col min="14066" max="14071" width="10.28515625" customWidth="1"/>
    <col min="14319" max="14319" width="3.28515625" customWidth="1"/>
    <col min="14320" max="14320" width="22.7109375" customWidth="1"/>
    <col min="14321" max="14321" width="5.7109375" customWidth="1"/>
    <col min="14322" max="14327" width="10.28515625" customWidth="1"/>
    <col min="14575" max="14575" width="3.28515625" customWidth="1"/>
    <col min="14576" max="14576" width="22.7109375" customWidth="1"/>
    <col min="14577" max="14577" width="5.7109375" customWidth="1"/>
    <col min="14578" max="14583" width="10.28515625" customWidth="1"/>
    <col min="14831" max="14831" width="3.28515625" customWidth="1"/>
    <col min="14832" max="14832" width="22.7109375" customWidth="1"/>
    <col min="14833" max="14833" width="5.7109375" customWidth="1"/>
    <col min="14834" max="14839" width="10.28515625" customWidth="1"/>
    <col min="15087" max="15087" width="3.28515625" customWidth="1"/>
    <col min="15088" max="15088" width="22.7109375" customWidth="1"/>
    <col min="15089" max="15089" width="5.7109375" customWidth="1"/>
    <col min="15090" max="15095" width="10.28515625" customWidth="1"/>
    <col min="15343" max="15343" width="3.28515625" customWidth="1"/>
    <col min="15344" max="15344" width="22.7109375" customWidth="1"/>
    <col min="15345" max="15345" width="5.7109375" customWidth="1"/>
    <col min="15346" max="15351" width="10.28515625" customWidth="1"/>
    <col min="15599" max="15599" width="3.28515625" customWidth="1"/>
    <col min="15600" max="15600" width="22.7109375" customWidth="1"/>
    <col min="15601" max="15601" width="5.7109375" customWidth="1"/>
    <col min="15602" max="15607" width="10.28515625" customWidth="1"/>
    <col min="15855" max="15855" width="3.28515625" customWidth="1"/>
    <col min="15856" max="15856" width="22.7109375" customWidth="1"/>
    <col min="15857" max="15857" width="5.7109375" customWidth="1"/>
    <col min="15858" max="15863" width="10.28515625" customWidth="1"/>
    <col min="16111" max="16111" width="3.28515625" customWidth="1"/>
    <col min="16112" max="16112" width="22.7109375" customWidth="1"/>
    <col min="16113" max="16113" width="5.7109375" customWidth="1"/>
    <col min="16114" max="16119" width="10.28515625" customWidth="1"/>
  </cols>
  <sheetData>
    <row r="1" spans="1:10" x14ac:dyDescent="0.2">
      <c r="A1" s="420" t="s">
        <v>997</v>
      </c>
      <c r="B1" s="420"/>
      <c r="C1" s="420"/>
      <c r="D1" s="420"/>
      <c r="E1" s="420"/>
      <c r="F1" s="420"/>
      <c r="G1" s="420"/>
      <c r="H1" s="420"/>
      <c r="I1" s="420"/>
      <c r="J1" s="286"/>
    </row>
    <row r="2" spans="1:10" ht="47.45" customHeight="1" x14ac:dyDescent="0.2">
      <c r="A2" s="394" t="s">
        <v>1001</v>
      </c>
      <c r="B2" s="394"/>
      <c r="C2" s="394"/>
      <c r="D2" s="394"/>
      <c r="E2" s="394"/>
      <c r="F2" s="394"/>
      <c r="G2" s="394"/>
      <c r="H2" s="394"/>
      <c r="I2" s="394"/>
      <c r="J2" s="2"/>
    </row>
    <row r="3" spans="1:10" ht="7.5" customHeight="1" thickBot="1" x14ac:dyDescent="0.25">
      <c r="A3" s="29"/>
      <c r="B3" s="35"/>
      <c r="C3" s="35"/>
      <c r="D3" s="114"/>
      <c r="E3" s="35"/>
      <c r="F3" s="35"/>
      <c r="G3" s="102"/>
      <c r="H3" s="102"/>
      <c r="I3" s="102"/>
      <c r="J3" s="2"/>
    </row>
    <row r="4" spans="1:10" ht="18" hidden="1" customHeight="1" thickBot="1" x14ac:dyDescent="0.25">
      <c r="A4" s="395" t="s">
        <v>7</v>
      </c>
      <c r="B4" s="395"/>
      <c r="C4" s="395"/>
      <c r="D4" s="395"/>
      <c r="E4" s="396"/>
      <c r="F4" s="36" t="e">
        <f>#REF!</f>
        <v>#REF!</v>
      </c>
      <c r="G4" s="102"/>
      <c r="H4" s="102"/>
      <c r="I4" s="102"/>
      <c r="J4" s="2"/>
    </row>
    <row r="5" spans="1:10" ht="13.5" hidden="1" customHeight="1" thickBot="1" x14ac:dyDescent="0.25">
      <c r="A5" s="29"/>
      <c r="B5" s="35"/>
      <c r="C5" s="35"/>
      <c r="D5" s="114"/>
      <c r="E5" s="35"/>
      <c r="F5" s="35"/>
      <c r="G5" s="102"/>
      <c r="H5" s="102"/>
      <c r="I5" s="102"/>
      <c r="J5" s="2"/>
    </row>
    <row r="6" spans="1:10" ht="39.75" customHeight="1" thickBot="1" x14ac:dyDescent="0.25">
      <c r="A6" s="37"/>
      <c r="B6" s="38"/>
      <c r="C6" s="38"/>
      <c r="D6" s="397" t="s">
        <v>1009</v>
      </c>
      <c r="E6" s="398"/>
      <c r="F6" s="399"/>
      <c r="G6" s="397" t="s">
        <v>998</v>
      </c>
      <c r="H6" s="398"/>
      <c r="I6" s="399"/>
    </row>
    <row r="7" spans="1:10" ht="15" customHeight="1" thickBot="1" x14ac:dyDescent="0.25">
      <c r="A7" s="451"/>
      <c r="B7" s="401" t="s">
        <v>9</v>
      </c>
      <c r="C7" s="401" t="s">
        <v>331</v>
      </c>
      <c r="D7" s="404" t="s">
        <v>2</v>
      </c>
      <c r="E7" s="406" t="s">
        <v>3</v>
      </c>
      <c r="F7" s="407"/>
      <c r="G7" s="404" t="s">
        <v>2</v>
      </c>
      <c r="H7" s="452" t="s">
        <v>3</v>
      </c>
      <c r="I7" s="453"/>
    </row>
    <row r="8" spans="1:10" ht="25.5" customHeight="1" thickBot="1" x14ac:dyDescent="0.25">
      <c r="A8" s="451"/>
      <c r="B8" s="439"/>
      <c r="C8" s="439"/>
      <c r="D8" s="440"/>
      <c r="E8" s="22" t="s">
        <v>4</v>
      </c>
      <c r="F8" s="22" t="s">
        <v>5</v>
      </c>
      <c r="G8" s="440"/>
      <c r="H8" s="22" t="s">
        <v>4</v>
      </c>
      <c r="I8" s="22" t="s">
        <v>5</v>
      </c>
    </row>
    <row r="9" spans="1:10" ht="7.9" customHeight="1" thickBot="1" x14ac:dyDescent="0.25">
      <c r="A9" s="139"/>
      <c r="B9" s="253"/>
      <c r="C9" s="253"/>
      <c r="D9" s="254"/>
      <c r="E9" s="255"/>
      <c r="F9" s="255"/>
      <c r="G9" s="254"/>
      <c r="H9" s="255"/>
      <c r="I9" s="255"/>
    </row>
    <row r="10" spans="1:10" ht="12.6" customHeight="1" thickBot="1" x14ac:dyDescent="0.25">
      <c r="A10" s="118"/>
      <c r="B10" s="256"/>
      <c r="C10" s="256"/>
      <c r="D10" s="466" t="s">
        <v>340</v>
      </c>
      <c r="E10" s="467"/>
      <c r="F10" s="468"/>
      <c r="G10" s="466" t="s">
        <v>340</v>
      </c>
      <c r="H10" s="467"/>
      <c r="I10" s="468"/>
    </row>
    <row r="11" spans="1:10" s="157" customFormat="1" ht="14.1" customHeight="1" x14ac:dyDescent="0.2">
      <c r="A11" s="156">
        <v>1</v>
      </c>
      <c r="B11" s="454" t="s">
        <v>333</v>
      </c>
      <c r="C11" s="57">
        <v>1</v>
      </c>
      <c r="D11" s="155">
        <v>84210</v>
      </c>
      <c r="E11" s="151">
        <v>63159</v>
      </c>
      <c r="F11" s="302">
        <v>52632</v>
      </c>
      <c r="G11" s="119">
        <v>90441</v>
      </c>
      <c r="H11" s="148">
        <v>67830</v>
      </c>
      <c r="I11" s="153">
        <v>56526</v>
      </c>
      <c r="J11" s="96"/>
    </row>
    <row r="12" spans="1:10" s="157" customFormat="1" ht="14.1" customHeight="1" x14ac:dyDescent="0.2">
      <c r="A12" s="156"/>
      <c r="B12" s="454"/>
      <c r="C12" s="57">
        <v>2</v>
      </c>
      <c r="D12" s="120">
        <v>85059</v>
      </c>
      <c r="E12" s="149">
        <v>63795</v>
      </c>
      <c r="F12" s="154">
        <v>53163</v>
      </c>
      <c r="G12" s="155">
        <v>91353</v>
      </c>
      <c r="H12" s="151">
        <v>68514</v>
      </c>
      <c r="I12" s="302">
        <v>57096</v>
      </c>
      <c r="J12" s="96"/>
    </row>
    <row r="13" spans="1:10" s="157" customFormat="1" ht="14.1" customHeight="1" x14ac:dyDescent="0.2">
      <c r="A13" s="156"/>
      <c r="B13" s="454"/>
      <c r="C13" s="57">
        <v>3</v>
      </c>
      <c r="D13" s="120">
        <v>85896</v>
      </c>
      <c r="E13" s="149">
        <v>64422</v>
      </c>
      <c r="F13" s="154">
        <v>53685</v>
      </c>
      <c r="G13" s="155">
        <v>92253</v>
      </c>
      <c r="H13" s="151">
        <v>69189</v>
      </c>
      <c r="I13" s="302">
        <v>57657</v>
      </c>
      <c r="J13" s="96"/>
    </row>
    <row r="14" spans="1:10" s="157" customFormat="1" ht="14.1" customHeight="1" x14ac:dyDescent="0.2">
      <c r="A14" s="156"/>
      <c r="B14" s="454"/>
      <c r="C14" s="57">
        <v>4</v>
      </c>
      <c r="D14" s="120">
        <v>86763</v>
      </c>
      <c r="E14" s="149">
        <v>65073</v>
      </c>
      <c r="F14" s="154">
        <v>54228</v>
      </c>
      <c r="G14" s="155">
        <v>93183</v>
      </c>
      <c r="H14" s="151">
        <v>69888</v>
      </c>
      <c r="I14" s="302">
        <v>58239</v>
      </c>
      <c r="J14" s="96"/>
    </row>
    <row r="15" spans="1:10" s="163" customFormat="1" ht="14.1" customHeight="1" x14ac:dyDescent="0.2">
      <c r="A15" s="188"/>
      <c r="B15" s="454"/>
      <c r="C15" s="57">
        <v>5</v>
      </c>
      <c r="D15" s="120">
        <v>87615</v>
      </c>
      <c r="E15" s="149">
        <v>65712</v>
      </c>
      <c r="F15" s="154">
        <v>54759</v>
      </c>
      <c r="G15" s="155">
        <v>94098</v>
      </c>
      <c r="H15" s="151">
        <v>70575</v>
      </c>
      <c r="I15" s="302">
        <v>58812</v>
      </c>
    </row>
    <row r="16" spans="1:10" s="163" customFormat="1" ht="14.1" customHeight="1" x14ac:dyDescent="0.2">
      <c r="A16" s="188"/>
      <c r="B16" s="454"/>
      <c r="C16" s="57">
        <v>6</v>
      </c>
      <c r="D16" s="120">
        <v>88509</v>
      </c>
      <c r="E16" s="149">
        <v>66381</v>
      </c>
      <c r="F16" s="154">
        <v>55317</v>
      </c>
      <c r="G16" s="155">
        <v>95058</v>
      </c>
      <c r="H16" s="151">
        <v>71295</v>
      </c>
      <c r="I16" s="302">
        <v>59412</v>
      </c>
    </row>
    <row r="17" spans="1:9" s="163" customFormat="1" ht="14.1" customHeight="1" x14ac:dyDescent="0.2">
      <c r="A17" s="188"/>
      <c r="B17" s="454"/>
      <c r="C17" s="57">
        <v>7</v>
      </c>
      <c r="D17" s="120">
        <v>89394</v>
      </c>
      <c r="E17" s="149">
        <v>67047</v>
      </c>
      <c r="F17" s="154">
        <v>55872</v>
      </c>
      <c r="G17" s="155">
        <v>96009</v>
      </c>
      <c r="H17" s="151">
        <v>72006</v>
      </c>
      <c r="I17" s="302">
        <v>60006</v>
      </c>
    </row>
    <row r="18" spans="1:9" s="163" customFormat="1" ht="14.1" customHeight="1" x14ac:dyDescent="0.2">
      <c r="A18" s="188"/>
      <c r="B18" s="454"/>
      <c r="C18" s="57">
        <v>8</v>
      </c>
      <c r="D18" s="120">
        <v>90300</v>
      </c>
      <c r="E18" s="149">
        <v>67725</v>
      </c>
      <c r="F18" s="154">
        <v>56439</v>
      </c>
      <c r="G18" s="155">
        <v>96981</v>
      </c>
      <c r="H18" s="151">
        <v>72735</v>
      </c>
      <c r="I18" s="302">
        <v>60612</v>
      </c>
    </row>
    <row r="19" spans="1:9" s="163" customFormat="1" ht="14.1" customHeight="1" x14ac:dyDescent="0.2">
      <c r="A19" s="188"/>
      <c r="B19" s="454"/>
      <c r="C19" s="57">
        <v>9</v>
      </c>
      <c r="D19" s="120">
        <v>91188</v>
      </c>
      <c r="E19" s="149">
        <v>68391</v>
      </c>
      <c r="F19" s="154">
        <v>56994</v>
      </c>
      <c r="G19" s="155">
        <v>97935</v>
      </c>
      <c r="H19" s="151">
        <v>73452</v>
      </c>
      <c r="I19" s="302">
        <v>61209</v>
      </c>
    </row>
    <row r="20" spans="1:9" s="163" customFormat="1" ht="14.1" customHeight="1" x14ac:dyDescent="0.2">
      <c r="A20" s="188"/>
      <c r="B20" s="454"/>
      <c r="C20" s="57">
        <v>10</v>
      </c>
      <c r="D20" s="120">
        <v>92094</v>
      </c>
      <c r="E20" s="149">
        <v>69072</v>
      </c>
      <c r="F20" s="154">
        <v>57558</v>
      </c>
      <c r="G20" s="155">
        <v>98910</v>
      </c>
      <c r="H20" s="151">
        <v>74184</v>
      </c>
      <c r="I20" s="302">
        <v>61818</v>
      </c>
    </row>
    <row r="21" spans="1:9" s="163" customFormat="1" ht="14.1" customHeight="1" x14ac:dyDescent="0.2">
      <c r="A21" s="188"/>
      <c r="B21" s="454"/>
      <c r="C21" s="57">
        <v>11</v>
      </c>
      <c r="D21" s="120">
        <v>93018</v>
      </c>
      <c r="E21" s="149">
        <v>69765</v>
      </c>
      <c r="F21" s="154">
        <v>58137</v>
      </c>
      <c r="G21" s="155">
        <v>99900</v>
      </c>
      <c r="H21" s="151">
        <v>74925</v>
      </c>
      <c r="I21" s="302">
        <v>62439</v>
      </c>
    </row>
    <row r="22" spans="1:9" s="163" customFormat="1" ht="14.1" customHeight="1" x14ac:dyDescent="0.2">
      <c r="A22" s="188"/>
      <c r="B22" s="454"/>
      <c r="C22" s="57">
        <v>12</v>
      </c>
      <c r="D22" s="120">
        <v>93939</v>
      </c>
      <c r="E22" s="149">
        <v>70455</v>
      </c>
      <c r="F22" s="154">
        <v>58713</v>
      </c>
      <c r="G22" s="155">
        <v>100890</v>
      </c>
      <c r="H22" s="151">
        <v>75669</v>
      </c>
      <c r="I22" s="302">
        <v>63057</v>
      </c>
    </row>
    <row r="23" spans="1:9" s="163" customFormat="1" ht="14.1" customHeight="1" x14ac:dyDescent="0.2">
      <c r="A23" s="188"/>
      <c r="B23" s="454"/>
      <c r="C23" s="57">
        <v>13</v>
      </c>
      <c r="D23" s="120">
        <v>94878</v>
      </c>
      <c r="E23" s="149">
        <v>71160</v>
      </c>
      <c r="F23" s="154">
        <v>59298</v>
      </c>
      <c r="G23" s="155">
        <v>101898</v>
      </c>
      <c r="H23" s="151">
        <v>76425</v>
      </c>
      <c r="I23" s="302">
        <v>63687</v>
      </c>
    </row>
    <row r="24" spans="1:9" s="163" customFormat="1" ht="14.1" customHeight="1" x14ac:dyDescent="0.2">
      <c r="A24" s="188"/>
      <c r="B24" s="454"/>
      <c r="C24" s="57">
        <v>14</v>
      </c>
      <c r="D24" s="120">
        <v>95841</v>
      </c>
      <c r="E24" s="149">
        <v>71880</v>
      </c>
      <c r="F24" s="154">
        <v>59901</v>
      </c>
      <c r="G24" s="155">
        <v>102933</v>
      </c>
      <c r="H24" s="151">
        <v>77199</v>
      </c>
      <c r="I24" s="302">
        <v>64332</v>
      </c>
    </row>
    <row r="25" spans="1:9" s="163" customFormat="1" ht="14.1" customHeight="1" x14ac:dyDescent="0.2">
      <c r="A25" s="188"/>
      <c r="B25" s="454"/>
      <c r="C25" s="57">
        <v>15</v>
      </c>
      <c r="D25" s="120">
        <v>96780</v>
      </c>
      <c r="E25" s="149">
        <v>72585</v>
      </c>
      <c r="F25" s="154">
        <v>60489</v>
      </c>
      <c r="G25" s="155">
        <v>103941</v>
      </c>
      <c r="H25" s="151">
        <v>77955</v>
      </c>
      <c r="I25" s="302">
        <v>64962</v>
      </c>
    </row>
    <row r="26" spans="1:9" s="163" customFormat="1" ht="14.1" customHeight="1" x14ac:dyDescent="0.2">
      <c r="A26" s="188"/>
      <c r="B26" s="454"/>
      <c r="C26" s="57">
        <v>16</v>
      </c>
      <c r="D26" s="120">
        <v>97776</v>
      </c>
      <c r="E26" s="149">
        <v>73332</v>
      </c>
      <c r="F26" s="154">
        <v>61110</v>
      </c>
      <c r="G26" s="155">
        <v>105012</v>
      </c>
      <c r="H26" s="151">
        <v>78759</v>
      </c>
      <c r="I26" s="302">
        <v>65634</v>
      </c>
    </row>
    <row r="27" spans="1:9" s="163" customFormat="1" ht="14.1" customHeight="1" x14ac:dyDescent="0.2">
      <c r="A27" s="188"/>
      <c r="B27" s="454"/>
      <c r="C27" s="57">
        <v>17</v>
      </c>
      <c r="D27" s="120">
        <v>98748</v>
      </c>
      <c r="E27" s="149">
        <v>74061</v>
      </c>
      <c r="F27" s="154">
        <v>61719</v>
      </c>
      <c r="G27" s="155">
        <v>106056</v>
      </c>
      <c r="H27" s="151">
        <v>79542</v>
      </c>
      <c r="I27" s="302">
        <v>66285</v>
      </c>
    </row>
    <row r="28" spans="1:9" s="163" customFormat="1" ht="14.1" customHeight="1" x14ac:dyDescent="0.2">
      <c r="A28" s="188"/>
      <c r="B28" s="454"/>
      <c r="C28" s="57">
        <v>18</v>
      </c>
      <c r="D28" s="120">
        <v>99729</v>
      </c>
      <c r="E28" s="149">
        <v>74796</v>
      </c>
      <c r="F28" s="154">
        <v>62331</v>
      </c>
      <c r="G28" s="155">
        <v>107109</v>
      </c>
      <c r="H28" s="151">
        <v>80331</v>
      </c>
      <c r="I28" s="302">
        <v>66942</v>
      </c>
    </row>
    <row r="29" spans="1:9" s="163" customFormat="1" ht="14.1" customHeight="1" x14ac:dyDescent="0.2">
      <c r="A29" s="188"/>
      <c r="B29" s="454"/>
      <c r="C29" s="57">
        <v>19</v>
      </c>
      <c r="D29" s="120">
        <v>100722</v>
      </c>
      <c r="E29" s="149">
        <v>75543</v>
      </c>
      <c r="F29" s="154">
        <v>62952</v>
      </c>
      <c r="G29" s="155">
        <v>108174</v>
      </c>
      <c r="H29" s="151">
        <v>81132</v>
      </c>
      <c r="I29" s="302">
        <v>67608</v>
      </c>
    </row>
    <row r="30" spans="1:9" s="163" customFormat="1" ht="14.1" customHeight="1" x14ac:dyDescent="0.2">
      <c r="A30" s="188"/>
      <c r="B30" s="454"/>
      <c r="C30" s="57">
        <v>20</v>
      </c>
      <c r="D30" s="120">
        <v>101736</v>
      </c>
      <c r="E30" s="149">
        <v>76302</v>
      </c>
      <c r="F30" s="154">
        <v>63585</v>
      </c>
      <c r="G30" s="155">
        <v>109263</v>
      </c>
      <c r="H30" s="151">
        <v>81948</v>
      </c>
      <c r="I30" s="302">
        <v>68289</v>
      </c>
    </row>
    <row r="31" spans="1:9" s="163" customFormat="1" ht="14.1" customHeight="1" x14ac:dyDescent="0.2">
      <c r="A31" s="188"/>
      <c r="B31" s="454"/>
      <c r="C31" s="57">
        <v>21</v>
      </c>
      <c r="D31" s="120">
        <v>102744</v>
      </c>
      <c r="E31" s="149">
        <v>77058</v>
      </c>
      <c r="F31" s="154">
        <v>64215</v>
      </c>
      <c r="G31" s="155">
        <v>110346</v>
      </c>
      <c r="H31" s="151">
        <v>82761</v>
      </c>
      <c r="I31" s="302">
        <v>68967</v>
      </c>
    </row>
    <row r="32" spans="1:9" s="163" customFormat="1" ht="14.1" customHeight="1" x14ac:dyDescent="0.2">
      <c r="A32" s="188"/>
      <c r="B32" s="454"/>
      <c r="C32" s="57">
        <v>22</v>
      </c>
      <c r="D32" s="120">
        <v>103776</v>
      </c>
      <c r="E32" s="149">
        <v>77832</v>
      </c>
      <c r="F32" s="154">
        <v>64860</v>
      </c>
      <c r="G32" s="155">
        <v>111456</v>
      </c>
      <c r="H32" s="151">
        <v>83592</v>
      </c>
      <c r="I32" s="302">
        <v>69660</v>
      </c>
    </row>
    <row r="33" spans="1:9" s="163" customFormat="1" ht="14.1" customHeight="1" x14ac:dyDescent="0.2">
      <c r="A33" s="188"/>
      <c r="B33" s="454"/>
      <c r="C33" s="57">
        <v>23</v>
      </c>
      <c r="D33" s="120">
        <v>104808</v>
      </c>
      <c r="E33" s="149">
        <v>78606</v>
      </c>
      <c r="F33" s="154">
        <v>65505</v>
      </c>
      <c r="G33" s="155">
        <v>112563</v>
      </c>
      <c r="H33" s="151">
        <v>84423</v>
      </c>
      <c r="I33" s="302">
        <v>70353</v>
      </c>
    </row>
    <row r="34" spans="1:9" s="163" customFormat="1" ht="14.1" customHeight="1" x14ac:dyDescent="0.2">
      <c r="A34" s="188"/>
      <c r="B34" s="454"/>
      <c r="C34" s="57">
        <v>24</v>
      </c>
      <c r="D34" s="120">
        <v>104934</v>
      </c>
      <c r="E34" s="149">
        <v>78702</v>
      </c>
      <c r="F34" s="154">
        <v>65583</v>
      </c>
      <c r="G34" s="155">
        <v>112698</v>
      </c>
      <c r="H34" s="151">
        <v>84525</v>
      </c>
      <c r="I34" s="302">
        <v>70437</v>
      </c>
    </row>
    <row r="35" spans="1:9" s="163" customFormat="1" ht="14.1" customHeight="1" x14ac:dyDescent="0.2">
      <c r="A35" s="188"/>
      <c r="B35" s="454"/>
      <c r="C35" s="57">
        <v>25</v>
      </c>
      <c r="D35" s="120">
        <v>105975</v>
      </c>
      <c r="E35" s="149">
        <v>79482</v>
      </c>
      <c r="F35" s="154">
        <v>66234</v>
      </c>
      <c r="G35" s="155">
        <v>113817</v>
      </c>
      <c r="H35" s="151">
        <v>85362</v>
      </c>
      <c r="I35" s="302">
        <v>71136</v>
      </c>
    </row>
    <row r="36" spans="1:9" s="163" customFormat="1" ht="14.1" customHeight="1" x14ac:dyDescent="0.2">
      <c r="A36" s="188"/>
      <c r="B36" s="454"/>
      <c r="C36" s="57">
        <v>26</v>
      </c>
      <c r="D36" s="120">
        <v>107025</v>
      </c>
      <c r="E36" s="149">
        <v>80268</v>
      </c>
      <c r="F36" s="154">
        <v>66891</v>
      </c>
      <c r="G36" s="155">
        <v>114945</v>
      </c>
      <c r="H36" s="151">
        <v>86208</v>
      </c>
      <c r="I36" s="302">
        <v>71841</v>
      </c>
    </row>
    <row r="37" spans="1:9" s="163" customFormat="1" ht="14.1" customHeight="1" x14ac:dyDescent="0.2">
      <c r="A37" s="188"/>
      <c r="B37" s="454"/>
      <c r="C37" s="57">
        <v>27</v>
      </c>
      <c r="D37" s="120">
        <v>108108</v>
      </c>
      <c r="E37" s="149">
        <v>81081</v>
      </c>
      <c r="F37" s="154">
        <v>67569</v>
      </c>
      <c r="G37" s="155">
        <v>116109</v>
      </c>
      <c r="H37" s="151">
        <v>87081</v>
      </c>
      <c r="I37" s="302">
        <v>72567</v>
      </c>
    </row>
    <row r="38" spans="1:9" s="163" customFormat="1" ht="14.1" customHeight="1" x14ac:dyDescent="0.2">
      <c r="A38" s="188"/>
      <c r="B38" s="454"/>
      <c r="C38" s="57">
        <v>28</v>
      </c>
      <c r="D38" s="120">
        <v>109197</v>
      </c>
      <c r="E38" s="149">
        <v>81897</v>
      </c>
      <c r="F38" s="154">
        <v>68247</v>
      </c>
      <c r="G38" s="155">
        <v>117279</v>
      </c>
      <c r="H38" s="151">
        <v>87960</v>
      </c>
      <c r="I38" s="302">
        <v>73299</v>
      </c>
    </row>
    <row r="39" spans="1:9" s="163" customFormat="1" ht="14.1" customHeight="1" x14ac:dyDescent="0.2">
      <c r="A39" s="188"/>
      <c r="B39" s="454"/>
      <c r="C39" s="57">
        <v>29</v>
      </c>
      <c r="D39" s="120">
        <v>110283</v>
      </c>
      <c r="E39" s="149">
        <v>82713</v>
      </c>
      <c r="F39" s="154">
        <v>68928</v>
      </c>
      <c r="G39" s="155">
        <v>118443</v>
      </c>
      <c r="H39" s="151">
        <v>88833</v>
      </c>
      <c r="I39" s="302">
        <v>74028</v>
      </c>
    </row>
    <row r="40" spans="1:9" s="163" customFormat="1" ht="14.1" customHeight="1" x14ac:dyDescent="0.2">
      <c r="A40" s="188"/>
      <c r="B40" s="454"/>
      <c r="C40" s="57">
        <v>30</v>
      </c>
      <c r="D40" s="120">
        <v>111375</v>
      </c>
      <c r="E40" s="149">
        <v>83532</v>
      </c>
      <c r="F40" s="154">
        <v>69609</v>
      </c>
      <c r="G40" s="155">
        <v>119616</v>
      </c>
      <c r="H40" s="151">
        <v>89712</v>
      </c>
      <c r="I40" s="302">
        <v>74760</v>
      </c>
    </row>
    <row r="41" spans="1:9" s="163" customFormat="1" ht="14.1" customHeight="1" x14ac:dyDescent="0.2">
      <c r="A41" s="188"/>
      <c r="B41" s="454"/>
      <c r="C41" s="57">
        <v>31</v>
      </c>
      <c r="D41" s="120">
        <v>112503</v>
      </c>
      <c r="E41" s="149">
        <v>84378</v>
      </c>
      <c r="F41" s="154">
        <v>70314</v>
      </c>
      <c r="G41" s="155">
        <v>120828</v>
      </c>
      <c r="H41" s="151">
        <v>90621</v>
      </c>
      <c r="I41" s="302">
        <v>75519</v>
      </c>
    </row>
    <row r="42" spans="1:9" s="163" customFormat="1" ht="14.1" customHeight="1" x14ac:dyDescent="0.2">
      <c r="A42" s="188"/>
      <c r="B42" s="454"/>
      <c r="C42" s="57">
        <v>32</v>
      </c>
      <c r="D42" s="120">
        <v>113613</v>
      </c>
      <c r="E42" s="149">
        <v>85209</v>
      </c>
      <c r="F42" s="154">
        <v>71007</v>
      </c>
      <c r="G42" s="155">
        <v>122019</v>
      </c>
      <c r="H42" s="151">
        <v>91515</v>
      </c>
      <c r="I42" s="302">
        <v>76263</v>
      </c>
    </row>
    <row r="43" spans="1:9" s="163" customFormat="1" ht="14.1" customHeight="1" x14ac:dyDescent="0.2">
      <c r="A43" s="188"/>
      <c r="B43" s="454"/>
      <c r="C43" s="57">
        <v>33</v>
      </c>
      <c r="D43" s="120">
        <v>114756</v>
      </c>
      <c r="E43" s="149">
        <v>86067</v>
      </c>
      <c r="F43" s="154">
        <v>71724</v>
      </c>
      <c r="G43" s="155">
        <v>123249</v>
      </c>
      <c r="H43" s="151">
        <v>92436</v>
      </c>
      <c r="I43" s="302">
        <v>77031</v>
      </c>
    </row>
    <row r="44" spans="1:9" s="163" customFormat="1" ht="14.1" customHeight="1" x14ac:dyDescent="0.2">
      <c r="A44" s="188"/>
      <c r="B44" s="454"/>
      <c r="C44" s="57">
        <v>34</v>
      </c>
      <c r="D44" s="120">
        <v>115902</v>
      </c>
      <c r="E44" s="149">
        <v>86928</v>
      </c>
      <c r="F44" s="154">
        <v>72438</v>
      </c>
      <c r="G44" s="155">
        <v>124479</v>
      </c>
      <c r="H44" s="151">
        <v>93360</v>
      </c>
      <c r="I44" s="302">
        <v>77799</v>
      </c>
    </row>
    <row r="45" spans="1:9" s="163" customFormat="1" ht="14.1" customHeight="1" x14ac:dyDescent="0.2">
      <c r="A45" s="188"/>
      <c r="B45" s="454"/>
      <c r="C45" s="57">
        <v>35</v>
      </c>
      <c r="D45" s="120">
        <v>117039</v>
      </c>
      <c r="E45" s="149">
        <v>87780</v>
      </c>
      <c r="F45" s="154">
        <v>73149</v>
      </c>
      <c r="G45" s="155">
        <v>125700</v>
      </c>
      <c r="H45" s="151">
        <v>94275</v>
      </c>
      <c r="I45" s="302">
        <v>78564</v>
      </c>
    </row>
    <row r="46" spans="1:9" s="163" customFormat="1" ht="14.1" customHeight="1" x14ac:dyDescent="0.2">
      <c r="A46" s="188"/>
      <c r="B46" s="454"/>
      <c r="C46" s="57">
        <v>36</v>
      </c>
      <c r="D46" s="120">
        <v>118239</v>
      </c>
      <c r="E46" s="149">
        <v>88680</v>
      </c>
      <c r="F46" s="154">
        <v>73899</v>
      </c>
      <c r="G46" s="155">
        <v>126990</v>
      </c>
      <c r="H46" s="151">
        <v>95244</v>
      </c>
      <c r="I46" s="302">
        <v>79368</v>
      </c>
    </row>
    <row r="47" spans="1:9" s="163" customFormat="1" ht="14.1" customHeight="1" x14ac:dyDescent="0.2">
      <c r="A47" s="188"/>
      <c r="B47" s="454"/>
      <c r="C47" s="57">
        <v>37</v>
      </c>
      <c r="D47" s="120">
        <v>119403</v>
      </c>
      <c r="E47" s="149">
        <v>89553</v>
      </c>
      <c r="F47" s="154">
        <v>74628</v>
      </c>
      <c r="G47" s="155">
        <v>128238</v>
      </c>
      <c r="H47" s="151">
        <v>96180</v>
      </c>
      <c r="I47" s="302">
        <v>80148</v>
      </c>
    </row>
    <row r="48" spans="1:9" s="163" customFormat="1" ht="14.1" customHeight="1" x14ac:dyDescent="0.2">
      <c r="A48" s="188"/>
      <c r="B48" s="454"/>
      <c r="C48" s="57">
        <v>38</v>
      </c>
      <c r="D48" s="120">
        <v>120615</v>
      </c>
      <c r="E48" s="149">
        <v>90462</v>
      </c>
      <c r="F48" s="154">
        <v>75384</v>
      </c>
      <c r="G48" s="155">
        <v>129540</v>
      </c>
      <c r="H48" s="151">
        <v>97155</v>
      </c>
      <c r="I48" s="302">
        <v>80964</v>
      </c>
    </row>
    <row r="49" spans="1:9" s="163" customFormat="1" ht="14.1" customHeight="1" x14ac:dyDescent="0.2">
      <c r="A49" s="188"/>
      <c r="B49" s="454"/>
      <c r="C49" s="57">
        <v>39</v>
      </c>
      <c r="D49" s="120">
        <v>121818</v>
      </c>
      <c r="E49" s="149">
        <v>91365</v>
      </c>
      <c r="F49" s="154">
        <v>76137</v>
      </c>
      <c r="G49" s="155">
        <v>130833</v>
      </c>
      <c r="H49" s="151">
        <v>98124</v>
      </c>
      <c r="I49" s="302">
        <v>81771</v>
      </c>
    </row>
    <row r="50" spans="1:9" s="163" customFormat="1" ht="14.1" customHeight="1" x14ac:dyDescent="0.2">
      <c r="A50" s="188"/>
      <c r="B50" s="454"/>
      <c r="C50" s="57">
        <v>40</v>
      </c>
      <c r="D50" s="120">
        <v>123030</v>
      </c>
      <c r="E50" s="149">
        <v>92274</v>
      </c>
      <c r="F50" s="154">
        <v>76893</v>
      </c>
      <c r="G50" s="155">
        <v>132135</v>
      </c>
      <c r="H50" s="151">
        <v>99102</v>
      </c>
      <c r="I50" s="302">
        <v>82584</v>
      </c>
    </row>
    <row r="51" spans="1:9" s="163" customFormat="1" ht="14.1" customHeight="1" x14ac:dyDescent="0.2">
      <c r="A51" s="188"/>
      <c r="B51" s="454"/>
      <c r="C51" s="57">
        <v>41</v>
      </c>
      <c r="D51" s="120">
        <v>124257</v>
      </c>
      <c r="E51" s="149">
        <v>93192</v>
      </c>
      <c r="F51" s="154">
        <v>77661</v>
      </c>
      <c r="G51" s="155">
        <v>133452</v>
      </c>
      <c r="H51" s="151">
        <v>100089</v>
      </c>
      <c r="I51" s="302">
        <v>83409</v>
      </c>
    </row>
    <row r="52" spans="1:9" s="163" customFormat="1" ht="14.1" customHeight="1" x14ac:dyDescent="0.2">
      <c r="A52" s="188"/>
      <c r="B52" s="454"/>
      <c r="C52" s="57">
        <v>42</v>
      </c>
      <c r="D52" s="120">
        <v>125505</v>
      </c>
      <c r="E52" s="149">
        <v>94128</v>
      </c>
      <c r="F52" s="154">
        <v>78441</v>
      </c>
      <c r="G52" s="155">
        <v>134793</v>
      </c>
      <c r="H52" s="151">
        <v>101094</v>
      </c>
      <c r="I52" s="302">
        <v>84246</v>
      </c>
    </row>
    <row r="53" spans="1:9" s="163" customFormat="1" ht="14.1" customHeight="1" x14ac:dyDescent="0.2">
      <c r="A53" s="188"/>
      <c r="B53" s="454"/>
      <c r="C53" s="57">
        <v>43</v>
      </c>
      <c r="D53" s="120">
        <v>126759</v>
      </c>
      <c r="E53" s="149">
        <v>95070</v>
      </c>
      <c r="F53" s="154">
        <v>79224</v>
      </c>
      <c r="G53" s="155">
        <v>136140</v>
      </c>
      <c r="H53" s="151">
        <v>102105</v>
      </c>
      <c r="I53" s="302">
        <v>85089</v>
      </c>
    </row>
    <row r="54" spans="1:9" s="163" customFormat="1" ht="14.1" customHeight="1" x14ac:dyDescent="0.2">
      <c r="A54" s="188"/>
      <c r="B54" s="454"/>
      <c r="C54" s="57">
        <v>44</v>
      </c>
      <c r="D54" s="120">
        <v>128025</v>
      </c>
      <c r="E54" s="149">
        <v>96018</v>
      </c>
      <c r="F54" s="154">
        <v>80016</v>
      </c>
      <c r="G54" s="155">
        <v>137499</v>
      </c>
      <c r="H54" s="151">
        <v>103125</v>
      </c>
      <c r="I54" s="302">
        <v>85938</v>
      </c>
    </row>
    <row r="55" spans="1:9" s="163" customFormat="1" ht="14.1" customHeight="1" x14ac:dyDescent="0.2">
      <c r="A55" s="188"/>
      <c r="B55" s="454"/>
      <c r="C55" s="57">
        <v>45</v>
      </c>
      <c r="D55" s="120">
        <v>129312</v>
      </c>
      <c r="E55" s="149">
        <v>96984</v>
      </c>
      <c r="F55" s="154">
        <v>80820</v>
      </c>
      <c r="G55" s="155">
        <v>138882</v>
      </c>
      <c r="H55" s="151">
        <v>104163</v>
      </c>
      <c r="I55" s="302">
        <v>86802</v>
      </c>
    </row>
    <row r="56" spans="1:9" s="163" customFormat="1" ht="14.1" customHeight="1" x14ac:dyDescent="0.2">
      <c r="A56" s="188"/>
      <c r="B56" s="454"/>
      <c r="C56" s="57">
        <v>46</v>
      </c>
      <c r="D56" s="120">
        <v>130617</v>
      </c>
      <c r="E56" s="149">
        <v>97962</v>
      </c>
      <c r="F56" s="154">
        <v>81636</v>
      </c>
      <c r="G56" s="155">
        <v>140283</v>
      </c>
      <c r="H56" s="151">
        <v>105213</v>
      </c>
      <c r="I56" s="302">
        <v>87678</v>
      </c>
    </row>
    <row r="57" spans="1:9" s="163" customFormat="1" ht="14.1" customHeight="1" x14ac:dyDescent="0.2">
      <c r="A57" s="188"/>
      <c r="B57" s="454"/>
      <c r="C57" s="57">
        <v>47</v>
      </c>
      <c r="D57" s="120">
        <v>131919</v>
      </c>
      <c r="E57" s="149">
        <v>98940</v>
      </c>
      <c r="F57" s="154">
        <v>82449</v>
      </c>
      <c r="G57" s="155">
        <v>141681</v>
      </c>
      <c r="H57" s="151">
        <v>106260</v>
      </c>
      <c r="I57" s="302">
        <v>88551</v>
      </c>
    </row>
    <row r="58" spans="1:9" s="163" customFormat="1" ht="14.1" customHeight="1" x14ac:dyDescent="0.2">
      <c r="A58" s="188"/>
      <c r="B58" s="454"/>
      <c r="C58" s="57">
        <v>48</v>
      </c>
      <c r="D58" s="120">
        <v>133239</v>
      </c>
      <c r="E58" s="149">
        <v>99930</v>
      </c>
      <c r="F58" s="154">
        <v>83274</v>
      </c>
      <c r="G58" s="155">
        <v>143100</v>
      </c>
      <c r="H58" s="151">
        <v>107325</v>
      </c>
      <c r="I58" s="302">
        <v>89439</v>
      </c>
    </row>
    <row r="59" spans="1:9" s="163" customFormat="1" ht="14.1" customHeight="1" x14ac:dyDescent="0.2">
      <c r="A59" s="188"/>
      <c r="B59" s="454"/>
      <c r="C59" s="57">
        <v>49</v>
      </c>
      <c r="D59" s="120">
        <v>134559</v>
      </c>
      <c r="E59" s="149">
        <v>100920</v>
      </c>
      <c r="F59" s="154">
        <v>84099</v>
      </c>
      <c r="G59" s="155">
        <v>144516</v>
      </c>
      <c r="H59" s="151">
        <v>108387</v>
      </c>
      <c r="I59" s="302">
        <v>90324</v>
      </c>
    </row>
    <row r="60" spans="1:9" s="163" customFormat="1" ht="14.1" customHeight="1" x14ac:dyDescent="0.2">
      <c r="A60" s="188"/>
      <c r="B60" s="454"/>
      <c r="C60" s="57">
        <v>50</v>
      </c>
      <c r="D60" s="120">
        <v>135897</v>
      </c>
      <c r="E60" s="149">
        <v>101922</v>
      </c>
      <c r="F60" s="154">
        <v>84936</v>
      </c>
      <c r="G60" s="155">
        <v>145953</v>
      </c>
      <c r="H60" s="151">
        <v>109464</v>
      </c>
      <c r="I60" s="302">
        <v>91221</v>
      </c>
    </row>
    <row r="61" spans="1:9" s="163" customFormat="1" ht="14.1" customHeight="1" x14ac:dyDescent="0.2">
      <c r="A61" s="188"/>
      <c r="B61" s="454"/>
      <c r="C61" s="57">
        <v>51</v>
      </c>
      <c r="D61" s="120">
        <v>137253</v>
      </c>
      <c r="E61" s="149">
        <v>102939</v>
      </c>
      <c r="F61" s="154">
        <v>85782</v>
      </c>
      <c r="G61" s="155">
        <v>147411</v>
      </c>
      <c r="H61" s="151">
        <v>110559</v>
      </c>
      <c r="I61" s="302">
        <v>92133</v>
      </c>
    </row>
    <row r="62" spans="1:9" s="163" customFormat="1" ht="14.1" customHeight="1" thickBot="1" x14ac:dyDescent="0.25">
      <c r="A62" s="188"/>
      <c r="B62" s="455"/>
      <c r="C62" s="59">
        <v>52</v>
      </c>
      <c r="D62" s="120">
        <v>138639</v>
      </c>
      <c r="E62" s="149">
        <v>103980</v>
      </c>
      <c r="F62" s="154">
        <v>86649</v>
      </c>
      <c r="G62" s="121">
        <v>148899</v>
      </c>
      <c r="H62" s="150">
        <v>111675</v>
      </c>
      <c r="I62" s="299">
        <v>93063</v>
      </c>
    </row>
    <row r="63" spans="1:9" s="163" customFormat="1" ht="14.1" customHeight="1" x14ac:dyDescent="0.2">
      <c r="A63" s="188">
        <v>2</v>
      </c>
      <c r="B63" s="456" t="s">
        <v>334</v>
      </c>
      <c r="C63" s="82">
        <v>1</v>
      </c>
      <c r="D63" s="119">
        <v>140013</v>
      </c>
      <c r="E63" s="148">
        <v>105009</v>
      </c>
      <c r="F63" s="153">
        <v>87507</v>
      </c>
      <c r="G63" s="155">
        <v>150375</v>
      </c>
      <c r="H63" s="151">
        <v>112782</v>
      </c>
      <c r="I63" s="302">
        <v>93984</v>
      </c>
    </row>
    <row r="64" spans="1:9" s="163" customFormat="1" ht="14.1" customHeight="1" x14ac:dyDescent="0.2">
      <c r="A64" s="188"/>
      <c r="B64" s="457"/>
      <c r="C64" s="83">
        <v>2</v>
      </c>
      <c r="D64" s="120">
        <v>141420</v>
      </c>
      <c r="E64" s="149">
        <v>106065</v>
      </c>
      <c r="F64" s="154">
        <v>88389</v>
      </c>
      <c r="G64" s="155">
        <v>151884</v>
      </c>
      <c r="H64" s="151">
        <v>113913</v>
      </c>
      <c r="I64" s="302">
        <v>94929</v>
      </c>
    </row>
    <row r="65" spans="1:9" s="163" customFormat="1" ht="14.1" customHeight="1" x14ac:dyDescent="0.2">
      <c r="A65" s="188"/>
      <c r="B65" s="457"/>
      <c r="C65" s="83">
        <v>3</v>
      </c>
      <c r="D65" s="120">
        <v>142845</v>
      </c>
      <c r="E65" s="149">
        <v>107133</v>
      </c>
      <c r="F65" s="154">
        <v>89277</v>
      </c>
      <c r="G65" s="155">
        <v>153417</v>
      </c>
      <c r="H65" s="151">
        <v>115062</v>
      </c>
      <c r="I65" s="302">
        <v>95886</v>
      </c>
    </row>
    <row r="66" spans="1:9" s="163" customFormat="1" ht="14.1" customHeight="1" x14ac:dyDescent="0.2">
      <c r="A66" s="188"/>
      <c r="B66" s="457"/>
      <c r="C66" s="83">
        <v>4</v>
      </c>
      <c r="D66" s="120">
        <v>144255</v>
      </c>
      <c r="E66" s="149">
        <v>108192</v>
      </c>
      <c r="F66" s="154">
        <v>90159</v>
      </c>
      <c r="G66" s="155">
        <v>154929</v>
      </c>
      <c r="H66" s="151">
        <v>116196</v>
      </c>
      <c r="I66" s="302">
        <v>96831</v>
      </c>
    </row>
    <row r="67" spans="1:9" s="163" customFormat="1" ht="14.1" customHeight="1" x14ac:dyDescent="0.2">
      <c r="A67" s="188"/>
      <c r="B67" s="457"/>
      <c r="C67" s="83">
        <v>5</v>
      </c>
      <c r="D67" s="120">
        <v>145695</v>
      </c>
      <c r="E67" s="149">
        <v>109272</v>
      </c>
      <c r="F67" s="154">
        <v>91059</v>
      </c>
      <c r="G67" s="155">
        <v>156477</v>
      </c>
      <c r="H67" s="151">
        <v>117357</v>
      </c>
      <c r="I67" s="302">
        <v>97797</v>
      </c>
    </row>
    <row r="68" spans="1:9" s="163" customFormat="1" ht="14.1" customHeight="1" x14ac:dyDescent="0.2">
      <c r="A68" s="188"/>
      <c r="B68" s="457"/>
      <c r="C68" s="83">
        <v>6</v>
      </c>
      <c r="D68" s="120">
        <v>147156</v>
      </c>
      <c r="E68" s="149">
        <v>110367</v>
      </c>
      <c r="F68" s="154">
        <v>91974</v>
      </c>
      <c r="G68" s="155">
        <v>158046</v>
      </c>
      <c r="H68" s="151">
        <v>118536</v>
      </c>
      <c r="I68" s="302">
        <v>98778</v>
      </c>
    </row>
    <row r="69" spans="1:9" s="163" customFormat="1" ht="14.1" customHeight="1" x14ac:dyDescent="0.2">
      <c r="A69" s="188"/>
      <c r="B69" s="457"/>
      <c r="C69" s="83">
        <v>7</v>
      </c>
      <c r="D69" s="120">
        <v>148641</v>
      </c>
      <c r="E69" s="149">
        <v>111480</v>
      </c>
      <c r="F69" s="154">
        <v>92901</v>
      </c>
      <c r="G69" s="155">
        <v>159639</v>
      </c>
      <c r="H69" s="151">
        <v>119730</v>
      </c>
      <c r="I69" s="302">
        <v>99774</v>
      </c>
    </row>
    <row r="70" spans="1:9" s="163" customFormat="1" ht="14.1" customHeight="1" x14ac:dyDescent="0.2">
      <c r="A70" s="188"/>
      <c r="B70" s="457"/>
      <c r="C70" s="83">
        <v>8</v>
      </c>
      <c r="D70" s="120">
        <v>150114</v>
      </c>
      <c r="E70" s="149">
        <v>112587</v>
      </c>
      <c r="F70" s="154">
        <v>93822</v>
      </c>
      <c r="G70" s="155">
        <v>161223</v>
      </c>
      <c r="H70" s="151">
        <v>120918</v>
      </c>
      <c r="I70" s="302">
        <v>100764</v>
      </c>
    </row>
    <row r="71" spans="1:9" s="163" customFormat="1" ht="14.1" customHeight="1" x14ac:dyDescent="0.2">
      <c r="A71" s="188"/>
      <c r="B71" s="457"/>
      <c r="C71" s="83">
        <v>9</v>
      </c>
      <c r="D71" s="120">
        <v>151608</v>
      </c>
      <c r="E71" s="149">
        <v>113706</v>
      </c>
      <c r="F71" s="154">
        <v>94755</v>
      </c>
      <c r="G71" s="155">
        <v>162828</v>
      </c>
      <c r="H71" s="151">
        <v>122121</v>
      </c>
      <c r="I71" s="302">
        <v>101769</v>
      </c>
    </row>
    <row r="72" spans="1:9" s="163" customFormat="1" ht="14.1" customHeight="1" x14ac:dyDescent="0.2">
      <c r="A72" s="188"/>
      <c r="B72" s="457"/>
      <c r="C72" s="83">
        <v>10</v>
      </c>
      <c r="D72" s="120">
        <v>153120</v>
      </c>
      <c r="E72" s="149">
        <v>114840</v>
      </c>
      <c r="F72" s="154">
        <v>95700</v>
      </c>
      <c r="G72" s="155">
        <v>164451</v>
      </c>
      <c r="H72" s="151">
        <v>123339</v>
      </c>
      <c r="I72" s="302">
        <v>102783</v>
      </c>
    </row>
    <row r="73" spans="1:9" s="163" customFormat="1" ht="14.1" customHeight="1" x14ac:dyDescent="0.2">
      <c r="A73" s="188"/>
      <c r="B73" s="457"/>
      <c r="C73" s="83">
        <v>11</v>
      </c>
      <c r="D73" s="120">
        <v>154656</v>
      </c>
      <c r="E73" s="149">
        <v>115992</v>
      </c>
      <c r="F73" s="154">
        <v>96660</v>
      </c>
      <c r="G73" s="155">
        <v>166101</v>
      </c>
      <c r="H73" s="151">
        <v>124575</v>
      </c>
      <c r="I73" s="302">
        <v>103812</v>
      </c>
    </row>
    <row r="74" spans="1:9" s="163" customFormat="1" ht="14.1" customHeight="1" x14ac:dyDescent="0.2">
      <c r="A74" s="188"/>
      <c r="B74" s="457"/>
      <c r="C74" s="83">
        <v>12</v>
      </c>
      <c r="D74" s="120">
        <v>156222</v>
      </c>
      <c r="E74" s="149">
        <v>117168</v>
      </c>
      <c r="F74" s="154">
        <v>97638</v>
      </c>
      <c r="G74" s="155">
        <v>167781</v>
      </c>
      <c r="H74" s="151">
        <v>125835</v>
      </c>
      <c r="I74" s="302">
        <v>104862</v>
      </c>
    </row>
    <row r="75" spans="1:9" s="163" customFormat="1" ht="14.1" customHeight="1" x14ac:dyDescent="0.2">
      <c r="A75" s="188"/>
      <c r="B75" s="457"/>
      <c r="C75" s="83">
        <v>13</v>
      </c>
      <c r="D75" s="120">
        <v>157770</v>
      </c>
      <c r="E75" s="149">
        <v>118329</v>
      </c>
      <c r="F75" s="154">
        <v>98607</v>
      </c>
      <c r="G75" s="155">
        <v>169446</v>
      </c>
      <c r="H75" s="151">
        <v>127086</v>
      </c>
      <c r="I75" s="302">
        <v>105903</v>
      </c>
    </row>
    <row r="76" spans="1:9" s="163" customFormat="1" ht="14.1" customHeight="1" x14ac:dyDescent="0.2">
      <c r="A76" s="188"/>
      <c r="B76" s="457"/>
      <c r="C76" s="83">
        <v>14</v>
      </c>
      <c r="D76" s="120">
        <v>159354</v>
      </c>
      <c r="E76" s="149">
        <v>119517</v>
      </c>
      <c r="F76" s="154">
        <v>99597</v>
      </c>
      <c r="G76" s="155">
        <v>171147</v>
      </c>
      <c r="H76" s="151">
        <v>128361</v>
      </c>
      <c r="I76" s="302">
        <v>106968</v>
      </c>
    </row>
    <row r="77" spans="1:9" s="163" customFormat="1" ht="14.1" customHeight="1" x14ac:dyDescent="0.2">
      <c r="A77" s="188"/>
      <c r="B77" s="457"/>
      <c r="C77" s="83">
        <v>15</v>
      </c>
      <c r="D77" s="120">
        <v>160938</v>
      </c>
      <c r="E77" s="149">
        <v>120705</v>
      </c>
      <c r="F77" s="154">
        <v>100587</v>
      </c>
      <c r="G77" s="155">
        <v>172848</v>
      </c>
      <c r="H77" s="151">
        <v>129636</v>
      </c>
      <c r="I77" s="302">
        <v>108030</v>
      </c>
    </row>
    <row r="78" spans="1:9" s="163" customFormat="1" ht="14.1" customHeight="1" x14ac:dyDescent="0.2">
      <c r="A78" s="188"/>
      <c r="B78" s="457"/>
      <c r="C78" s="83">
        <v>16</v>
      </c>
      <c r="D78" s="120">
        <v>162558</v>
      </c>
      <c r="E78" s="149">
        <v>121920</v>
      </c>
      <c r="F78" s="154">
        <v>101598</v>
      </c>
      <c r="G78" s="155">
        <v>174588</v>
      </c>
      <c r="H78" s="151">
        <v>130941</v>
      </c>
      <c r="I78" s="302">
        <v>109119</v>
      </c>
    </row>
    <row r="79" spans="1:9" s="163" customFormat="1" ht="14.1" customHeight="1" x14ac:dyDescent="0.2">
      <c r="A79" s="188"/>
      <c r="B79" s="457"/>
      <c r="C79" s="83">
        <v>17</v>
      </c>
      <c r="D79" s="120">
        <v>164178</v>
      </c>
      <c r="E79" s="149">
        <v>123135</v>
      </c>
      <c r="F79" s="154">
        <v>102612</v>
      </c>
      <c r="G79" s="155">
        <v>176328</v>
      </c>
      <c r="H79" s="151">
        <v>132246</v>
      </c>
      <c r="I79" s="302">
        <v>110205</v>
      </c>
    </row>
    <row r="80" spans="1:9" s="163" customFormat="1" ht="14.1" customHeight="1" x14ac:dyDescent="0.2">
      <c r="A80" s="188"/>
      <c r="B80" s="457"/>
      <c r="C80" s="83">
        <v>18</v>
      </c>
      <c r="D80" s="120">
        <v>165831</v>
      </c>
      <c r="E80" s="149">
        <v>124374</v>
      </c>
      <c r="F80" s="154">
        <v>103644</v>
      </c>
      <c r="G80" s="155">
        <v>178101</v>
      </c>
      <c r="H80" s="151">
        <v>133575</v>
      </c>
      <c r="I80" s="302">
        <v>111312</v>
      </c>
    </row>
    <row r="81" spans="1:9" s="163" customFormat="1" ht="14.1" customHeight="1" x14ac:dyDescent="0.2">
      <c r="A81" s="188"/>
      <c r="B81" s="457"/>
      <c r="C81" s="83">
        <v>19</v>
      </c>
      <c r="D81" s="120">
        <v>167481</v>
      </c>
      <c r="E81" s="149">
        <v>125610</v>
      </c>
      <c r="F81" s="154">
        <v>104676</v>
      </c>
      <c r="G81" s="155">
        <v>179874</v>
      </c>
      <c r="H81" s="151">
        <v>134907</v>
      </c>
      <c r="I81" s="302">
        <v>112422</v>
      </c>
    </row>
    <row r="82" spans="1:9" s="163" customFormat="1" ht="14.1" customHeight="1" x14ac:dyDescent="0.2">
      <c r="A82" s="188"/>
      <c r="B82" s="457"/>
      <c r="C82" s="83">
        <v>20</v>
      </c>
      <c r="D82" s="120">
        <v>169158</v>
      </c>
      <c r="E82" s="149">
        <v>126870</v>
      </c>
      <c r="F82" s="154">
        <v>105723</v>
      </c>
      <c r="G82" s="155">
        <v>181677</v>
      </c>
      <c r="H82" s="151">
        <v>136257</v>
      </c>
      <c r="I82" s="302">
        <v>113547</v>
      </c>
    </row>
    <row r="83" spans="1:9" s="163" customFormat="1" ht="14.1" customHeight="1" x14ac:dyDescent="0.2">
      <c r="A83" s="188"/>
      <c r="B83" s="457"/>
      <c r="C83" s="83">
        <v>21</v>
      </c>
      <c r="D83" s="120">
        <v>170850</v>
      </c>
      <c r="E83" s="149">
        <v>128139</v>
      </c>
      <c r="F83" s="154">
        <v>106782</v>
      </c>
      <c r="G83" s="155">
        <v>183492</v>
      </c>
      <c r="H83" s="151">
        <v>137619</v>
      </c>
      <c r="I83" s="302">
        <v>114684</v>
      </c>
    </row>
    <row r="84" spans="1:9" s="163" customFormat="1" ht="14.1" customHeight="1" x14ac:dyDescent="0.2">
      <c r="A84" s="188"/>
      <c r="B84" s="457"/>
      <c r="C84" s="83">
        <v>22</v>
      </c>
      <c r="D84" s="120">
        <v>172554</v>
      </c>
      <c r="E84" s="149">
        <v>129417</v>
      </c>
      <c r="F84" s="154">
        <v>107847</v>
      </c>
      <c r="G84" s="155">
        <v>185322</v>
      </c>
      <c r="H84" s="151">
        <v>138993</v>
      </c>
      <c r="I84" s="302">
        <v>115827</v>
      </c>
    </row>
    <row r="85" spans="1:9" s="163" customFormat="1" ht="14.1" customHeight="1" x14ac:dyDescent="0.2">
      <c r="A85" s="188"/>
      <c r="B85" s="457"/>
      <c r="C85" s="83">
        <v>23</v>
      </c>
      <c r="D85" s="120">
        <v>172707</v>
      </c>
      <c r="E85" s="149">
        <v>129531</v>
      </c>
      <c r="F85" s="154">
        <v>107943</v>
      </c>
      <c r="G85" s="155">
        <v>185487</v>
      </c>
      <c r="H85" s="151">
        <v>139116</v>
      </c>
      <c r="I85" s="302">
        <v>115929</v>
      </c>
    </row>
    <row r="86" spans="1:9" s="163" customFormat="1" ht="14.1" customHeight="1" x14ac:dyDescent="0.2">
      <c r="A86" s="188"/>
      <c r="B86" s="457"/>
      <c r="C86" s="83">
        <v>24</v>
      </c>
      <c r="D86" s="120">
        <v>174450</v>
      </c>
      <c r="E86" s="149">
        <v>130839</v>
      </c>
      <c r="F86" s="154">
        <v>109032</v>
      </c>
      <c r="G86" s="155">
        <v>187359</v>
      </c>
      <c r="H86" s="151">
        <v>140520</v>
      </c>
      <c r="I86" s="302">
        <v>117099</v>
      </c>
    </row>
    <row r="87" spans="1:9" s="163" customFormat="1" ht="14.1" customHeight="1" x14ac:dyDescent="0.2">
      <c r="A87" s="188"/>
      <c r="B87" s="457"/>
      <c r="C87" s="83">
        <v>25</v>
      </c>
      <c r="D87" s="120">
        <v>176193</v>
      </c>
      <c r="E87" s="149">
        <v>132144</v>
      </c>
      <c r="F87" s="154">
        <v>110121</v>
      </c>
      <c r="G87" s="155">
        <v>189231</v>
      </c>
      <c r="H87" s="151">
        <v>141924</v>
      </c>
      <c r="I87" s="302">
        <v>118269</v>
      </c>
    </row>
    <row r="88" spans="1:9" s="163" customFormat="1" ht="14.1" customHeight="1" x14ac:dyDescent="0.2">
      <c r="A88" s="188"/>
      <c r="B88" s="457"/>
      <c r="C88" s="83">
        <v>26</v>
      </c>
      <c r="D88" s="120">
        <v>177954</v>
      </c>
      <c r="E88" s="149">
        <v>133467</v>
      </c>
      <c r="F88" s="154">
        <v>111222</v>
      </c>
      <c r="G88" s="155">
        <v>191124</v>
      </c>
      <c r="H88" s="151">
        <v>143343</v>
      </c>
      <c r="I88" s="302">
        <v>119454</v>
      </c>
    </row>
    <row r="89" spans="1:9" s="163" customFormat="1" ht="14.1" customHeight="1" x14ac:dyDescent="0.2">
      <c r="A89" s="188"/>
      <c r="B89" s="457"/>
      <c r="C89" s="83">
        <v>27</v>
      </c>
      <c r="D89" s="120">
        <v>179733</v>
      </c>
      <c r="E89" s="149">
        <v>134799</v>
      </c>
      <c r="F89" s="154">
        <v>112332</v>
      </c>
      <c r="G89" s="155">
        <v>193032</v>
      </c>
      <c r="H89" s="151">
        <v>144774</v>
      </c>
      <c r="I89" s="302">
        <v>120645</v>
      </c>
    </row>
    <row r="90" spans="1:9" s="163" customFormat="1" ht="14.1" customHeight="1" x14ac:dyDescent="0.2">
      <c r="A90" s="188"/>
      <c r="B90" s="457"/>
      <c r="C90" s="83">
        <v>28</v>
      </c>
      <c r="D90" s="120">
        <v>181539</v>
      </c>
      <c r="E90" s="149">
        <v>136155</v>
      </c>
      <c r="F90" s="154">
        <v>113463</v>
      </c>
      <c r="G90" s="155">
        <v>194973</v>
      </c>
      <c r="H90" s="151">
        <v>146229</v>
      </c>
      <c r="I90" s="302">
        <v>121857</v>
      </c>
    </row>
    <row r="91" spans="1:9" s="163" customFormat="1" ht="14.1" customHeight="1" x14ac:dyDescent="0.2">
      <c r="A91" s="188"/>
      <c r="B91" s="457"/>
      <c r="C91" s="83">
        <v>29</v>
      </c>
      <c r="D91" s="120">
        <v>183345</v>
      </c>
      <c r="E91" s="149">
        <v>137508</v>
      </c>
      <c r="F91" s="154">
        <v>114591</v>
      </c>
      <c r="G91" s="155">
        <v>196914</v>
      </c>
      <c r="H91" s="151">
        <v>147687</v>
      </c>
      <c r="I91" s="302">
        <v>123072</v>
      </c>
    </row>
    <row r="92" spans="1:9" s="163" customFormat="1" ht="14.1" customHeight="1" x14ac:dyDescent="0.2">
      <c r="A92" s="188"/>
      <c r="B92" s="457"/>
      <c r="C92" s="83">
        <v>30</v>
      </c>
      <c r="D92" s="120">
        <v>185181</v>
      </c>
      <c r="E92" s="149">
        <v>138885</v>
      </c>
      <c r="F92" s="154">
        <v>115737</v>
      </c>
      <c r="G92" s="155">
        <v>198885</v>
      </c>
      <c r="H92" s="151">
        <v>149163</v>
      </c>
      <c r="I92" s="302">
        <v>124302</v>
      </c>
    </row>
    <row r="93" spans="1:9" s="163" customFormat="1" ht="14.1" customHeight="1" x14ac:dyDescent="0.2">
      <c r="A93" s="188"/>
      <c r="B93" s="457"/>
      <c r="C93" s="83">
        <v>31</v>
      </c>
      <c r="D93" s="120">
        <v>187026</v>
      </c>
      <c r="E93" s="149">
        <v>140271</v>
      </c>
      <c r="F93" s="154">
        <v>116892</v>
      </c>
      <c r="G93" s="155">
        <v>200865</v>
      </c>
      <c r="H93" s="151">
        <v>150648</v>
      </c>
      <c r="I93" s="302">
        <v>125541</v>
      </c>
    </row>
    <row r="94" spans="1:9" s="163" customFormat="1" ht="14.1" customHeight="1" x14ac:dyDescent="0.2">
      <c r="A94" s="188"/>
      <c r="B94" s="457"/>
      <c r="C94" s="83">
        <v>32</v>
      </c>
      <c r="D94" s="120">
        <v>188892</v>
      </c>
      <c r="E94" s="149">
        <v>141669</v>
      </c>
      <c r="F94" s="154">
        <v>118059</v>
      </c>
      <c r="G94" s="155">
        <v>202869</v>
      </c>
      <c r="H94" s="151">
        <v>152151</v>
      </c>
      <c r="I94" s="302">
        <v>126792</v>
      </c>
    </row>
    <row r="95" spans="1:9" s="163" customFormat="1" ht="14.1" customHeight="1" x14ac:dyDescent="0.2">
      <c r="A95" s="188"/>
      <c r="B95" s="457"/>
      <c r="C95" s="83">
        <v>33</v>
      </c>
      <c r="D95" s="120">
        <v>190794</v>
      </c>
      <c r="E95" s="149">
        <v>143097</v>
      </c>
      <c r="F95" s="154">
        <v>119247</v>
      </c>
      <c r="G95" s="155">
        <v>204912</v>
      </c>
      <c r="H95" s="151">
        <v>153684</v>
      </c>
      <c r="I95" s="302">
        <v>128070</v>
      </c>
    </row>
    <row r="96" spans="1:9" s="163" customFormat="1" ht="14.1" customHeight="1" x14ac:dyDescent="0.2">
      <c r="A96" s="188"/>
      <c r="B96" s="457"/>
      <c r="C96" s="83">
        <v>34</v>
      </c>
      <c r="D96" s="120">
        <v>192699</v>
      </c>
      <c r="E96" s="149">
        <v>144525</v>
      </c>
      <c r="F96" s="154">
        <v>120438</v>
      </c>
      <c r="G96" s="155">
        <v>206958</v>
      </c>
      <c r="H96" s="151">
        <v>155220</v>
      </c>
      <c r="I96" s="302">
        <v>129348</v>
      </c>
    </row>
    <row r="97" spans="1:9" s="163" customFormat="1" ht="14.1" customHeight="1" x14ac:dyDescent="0.2">
      <c r="A97" s="188"/>
      <c r="B97" s="457"/>
      <c r="C97" s="83">
        <v>35</v>
      </c>
      <c r="D97" s="120">
        <v>194637</v>
      </c>
      <c r="E97" s="149">
        <v>145977</v>
      </c>
      <c r="F97" s="154">
        <v>121647</v>
      </c>
      <c r="G97" s="155">
        <v>209040</v>
      </c>
      <c r="H97" s="151">
        <v>156780</v>
      </c>
      <c r="I97" s="302">
        <v>130650</v>
      </c>
    </row>
    <row r="98" spans="1:9" s="163" customFormat="1" ht="14.1" customHeight="1" x14ac:dyDescent="0.2">
      <c r="A98" s="188"/>
      <c r="B98" s="457"/>
      <c r="C98" s="83">
        <v>36</v>
      </c>
      <c r="D98" s="120">
        <v>196572</v>
      </c>
      <c r="E98" s="149">
        <v>147429</v>
      </c>
      <c r="F98" s="154">
        <v>122859</v>
      </c>
      <c r="G98" s="155">
        <v>211119</v>
      </c>
      <c r="H98" s="151">
        <v>158340</v>
      </c>
      <c r="I98" s="302">
        <v>131949</v>
      </c>
    </row>
    <row r="99" spans="1:9" s="163" customFormat="1" ht="14.1" customHeight="1" x14ac:dyDescent="0.2">
      <c r="A99" s="188"/>
      <c r="B99" s="457"/>
      <c r="C99" s="83">
        <v>37</v>
      </c>
      <c r="D99" s="120">
        <v>198537</v>
      </c>
      <c r="E99" s="149">
        <v>148902</v>
      </c>
      <c r="F99" s="154">
        <v>124086</v>
      </c>
      <c r="G99" s="155">
        <v>213228</v>
      </c>
      <c r="H99" s="151">
        <v>159921</v>
      </c>
      <c r="I99" s="302">
        <v>133269</v>
      </c>
    </row>
    <row r="100" spans="1:9" s="163" customFormat="1" ht="14.1" customHeight="1" x14ac:dyDescent="0.2">
      <c r="A100" s="188"/>
      <c r="B100" s="457"/>
      <c r="C100" s="83">
        <v>38</v>
      </c>
      <c r="D100" s="120">
        <v>200526</v>
      </c>
      <c r="E100" s="149">
        <v>150396</v>
      </c>
      <c r="F100" s="154">
        <v>125328</v>
      </c>
      <c r="G100" s="155">
        <v>215364</v>
      </c>
      <c r="H100" s="151">
        <v>161523</v>
      </c>
      <c r="I100" s="302">
        <v>134604</v>
      </c>
    </row>
    <row r="101" spans="1:9" s="163" customFormat="1" ht="14.1" customHeight="1" x14ac:dyDescent="0.2">
      <c r="A101" s="188"/>
      <c r="B101" s="457"/>
      <c r="C101" s="83">
        <v>39</v>
      </c>
      <c r="D101" s="120">
        <v>202530</v>
      </c>
      <c r="E101" s="149">
        <v>151899</v>
      </c>
      <c r="F101" s="154">
        <v>126582</v>
      </c>
      <c r="G101" s="155">
        <v>217518</v>
      </c>
      <c r="H101" s="151">
        <v>163140</v>
      </c>
      <c r="I101" s="302">
        <v>135948</v>
      </c>
    </row>
    <row r="102" spans="1:9" s="163" customFormat="1" ht="14.1" customHeight="1" x14ac:dyDescent="0.2">
      <c r="A102" s="188"/>
      <c r="B102" s="457"/>
      <c r="C102" s="83">
        <v>40</v>
      </c>
      <c r="D102" s="120">
        <v>204558</v>
      </c>
      <c r="E102" s="149">
        <v>153420</v>
      </c>
      <c r="F102" s="154">
        <v>127848</v>
      </c>
      <c r="G102" s="155">
        <v>219696</v>
      </c>
      <c r="H102" s="151">
        <v>164772</v>
      </c>
      <c r="I102" s="302">
        <v>137310</v>
      </c>
    </row>
    <row r="103" spans="1:9" s="163" customFormat="1" ht="14.1" customHeight="1" x14ac:dyDescent="0.2">
      <c r="A103" s="188"/>
      <c r="B103" s="457"/>
      <c r="C103" s="83">
        <v>41</v>
      </c>
      <c r="D103" s="120">
        <v>206598</v>
      </c>
      <c r="E103" s="149">
        <v>154950</v>
      </c>
      <c r="F103" s="154">
        <v>129123</v>
      </c>
      <c r="G103" s="155">
        <v>221886</v>
      </c>
      <c r="H103" s="151">
        <v>166416</v>
      </c>
      <c r="I103" s="302">
        <v>138678</v>
      </c>
    </row>
    <row r="104" spans="1:9" s="163" customFormat="1" ht="14.1" customHeight="1" x14ac:dyDescent="0.2">
      <c r="A104" s="188"/>
      <c r="B104" s="457"/>
      <c r="C104" s="83">
        <v>42</v>
      </c>
      <c r="D104" s="120">
        <v>208653</v>
      </c>
      <c r="E104" s="149">
        <v>156489</v>
      </c>
      <c r="F104" s="154">
        <v>130407</v>
      </c>
      <c r="G104" s="155">
        <v>224094</v>
      </c>
      <c r="H104" s="151">
        <v>168072</v>
      </c>
      <c r="I104" s="302">
        <v>140058</v>
      </c>
    </row>
    <row r="105" spans="1:9" s="163" customFormat="1" ht="14.1" customHeight="1" x14ac:dyDescent="0.2">
      <c r="A105" s="188"/>
      <c r="B105" s="457"/>
      <c r="C105" s="83">
        <v>43</v>
      </c>
      <c r="D105" s="120">
        <v>210732</v>
      </c>
      <c r="E105" s="149">
        <v>158049</v>
      </c>
      <c r="F105" s="154">
        <v>131709</v>
      </c>
      <c r="G105" s="155">
        <v>226326</v>
      </c>
      <c r="H105" s="151">
        <v>169746</v>
      </c>
      <c r="I105" s="302">
        <v>141453</v>
      </c>
    </row>
    <row r="106" spans="1:9" s="163" customFormat="1" ht="14.1" customHeight="1" x14ac:dyDescent="0.2">
      <c r="A106" s="188"/>
      <c r="B106" s="457"/>
      <c r="C106" s="83">
        <v>44</v>
      </c>
      <c r="D106" s="120">
        <v>212862</v>
      </c>
      <c r="E106" s="149">
        <v>159648</v>
      </c>
      <c r="F106" s="154">
        <v>133038</v>
      </c>
      <c r="G106" s="155">
        <v>228615</v>
      </c>
      <c r="H106" s="151">
        <v>171462</v>
      </c>
      <c r="I106" s="302">
        <v>142884</v>
      </c>
    </row>
    <row r="107" spans="1:9" s="163" customFormat="1" ht="14.1" customHeight="1" x14ac:dyDescent="0.2">
      <c r="A107" s="188"/>
      <c r="B107" s="457"/>
      <c r="C107" s="83">
        <v>45</v>
      </c>
      <c r="D107" s="120">
        <v>214986</v>
      </c>
      <c r="E107" s="149">
        <v>161241</v>
      </c>
      <c r="F107" s="154">
        <v>134367</v>
      </c>
      <c r="G107" s="155">
        <v>230895</v>
      </c>
      <c r="H107" s="151">
        <v>173172</v>
      </c>
      <c r="I107" s="302">
        <v>144309</v>
      </c>
    </row>
    <row r="108" spans="1:9" s="163" customFormat="1" ht="14.1" customHeight="1" x14ac:dyDescent="0.2">
      <c r="A108" s="188"/>
      <c r="B108" s="457"/>
      <c r="C108" s="83">
        <v>46</v>
      </c>
      <c r="D108" s="120">
        <v>217134</v>
      </c>
      <c r="E108" s="149">
        <v>162852</v>
      </c>
      <c r="F108" s="154">
        <v>135708</v>
      </c>
      <c r="G108" s="155">
        <v>233202</v>
      </c>
      <c r="H108" s="151">
        <v>174903</v>
      </c>
      <c r="I108" s="302">
        <v>145752</v>
      </c>
    </row>
    <row r="109" spans="1:9" s="163" customFormat="1" ht="14.1" customHeight="1" x14ac:dyDescent="0.2">
      <c r="A109" s="188"/>
      <c r="B109" s="457"/>
      <c r="C109" s="83">
        <v>47</v>
      </c>
      <c r="D109" s="120">
        <v>219297</v>
      </c>
      <c r="E109" s="149">
        <v>164472</v>
      </c>
      <c r="F109" s="154">
        <v>137061</v>
      </c>
      <c r="G109" s="155">
        <v>235524</v>
      </c>
      <c r="H109" s="151">
        <v>176643</v>
      </c>
      <c r="I109" s="302">
        <v>147204</v>
      </c>
    </row>
    <row r="110" spans="1:9" s="163" customFormat="1" ht="14.1" customHeight="1" x14ac:dyDescent="0.2">
      <c r="A110" s="188"/>
      <c r="B110" s="457"/>
      <c r="C110" s="83">
        <v>48</v>
      </c>
      <c r="D110" s="120">
        <v>221496</v>
      </c>
      <c r="E110" s="149">
        <v>166122</v>
      </c>
      <c r="F110" s="154">
        <v>138435</v>
      </c>
      <c r="G110" s="155">
        <v>237888</v>
      </c>
      <c r="H110" s="151">
        <v>178416</v>
      </c>
      <c r="I110" s="302">
        <v>148680</v>
      </c>
    </row>
    <row r="111" spans="1:9" s="163" customFormat="1" ht="14.1" customHeight="1" x14ac:dyDescent="0.2">
      <c r="A111" s="188"/>
      <c r="B111" s="457"/>
      <c r="C111" s="83">
        <v>49</v>
      </c>
      <c r="D111" s="120">
        <v>223710</v>
      </c>
      <c r="E111" s="149">
        <v>167784</v>
      </c>
      <c r="F111" s="154">
        <v>139818</v>
      </c>
      <c r="G111" s="155">
        <v>240264</v>
      </c>
      <c r="H111" s="151">
        <v>180198</v>
      </c>
      <c r="I111" s="302">
        <v>150165</v>
      </c>
    </row>
    <row r="112" spans="1:9" s="163" customFormat="1" ht="14.1" customHeight="1" x14ac:dyDescent="0.2">
      <c r="A112" s="188"/>
      <c r="B112" s="457"/>
      <c r="C112" s="83">
        <v>50</v>
      </c>
      <c r="D112" s="120">
        <v>225942</v>
      </c>
      <c r="E112" s="149">
        <v>169458</v>
      </c>
      <c r="F112" s="154">
        <v>141213</v>
      </c>
      <c r="G112" s="155">
        <v>242661</v>
      </c>
      <c r="H112" s="151">
        <v>181995</v>
      </c>
      <c r="I112" s="302">
        <v>151662</v>
      </c>
    </row>
    <row r="113" spans="1:9" s="163" customFormat="1" ht="14.1" customHeight="1" x14ac:dyDescent="0.2">
      <c r="A113" s="188"/>
      <c r="B113" s="457"/>
      <c r="C113" s="83">
        <v>51</v>
      </c>
      <c r="D113" s="120">
        <v>228210</v>
      </c>
      <c r="E113" s="149">
        <v>171159</v>
      </c>
      <c r="F113" s="154">
        <v>142632</v>
      </c>
      <c r="G113" s="155">
        <v>245097</v>
      </c>
      <c r="H113" s="151">
        <v>183822</v>
      </c>
      <c r="I113" s="302">
        <v>153186</v>
      </c>
    </row>
    <row r="114" spans="1:9" s="163" customFormat="1" ht="14.1" customHeight="1" x14ac:dyDescent="0.2">
      <c r="A114" s="188"/>
      <c r="B114" s="457"/>
      <c r="C114" s="83">
        <v>52</v>
      </c>
      <c r="D114" s="120">
        <v>230496</v>
      </c>
      <c r="E114" s="149">
        <v>172872</v>
      </c>
      <c r="F114" s="154">
        <v>144060</v>
      </c>
      <c r="G114" s="155">
        <v>247554</v>
      </c>
      <c r="H114" s="151">
        <v>185667</v>
      </c>
      <c r="I114" s="302">
        <v>154722</v>
      </c>
    </row>
    <row r="115" spans="1:9" s="163" customFormat="1" ht="14.1" customHeight="1" x14ac:dyDescent="0.2">
      <c r="A115" s="188"/>
      <c r="B115" s="457"/>
      <c r="C115" s="83">
        <v>53</v>
      </c>
      <c r="D115" s="120">
        <v>232797</v>
      </c>
      <c r="E115" s="149">
        <v>174597</v>
      </c>
      <c r="F115" s="154">
        <v>145497</v>
      </c>
      <c r="G115" s="155">
        <v>250023</v>
      </c>
      <c r="H115" s="151">
        <v>187518</v>
      </c>
      <c r="I115" s="302">
        <v>156264</v>
      </c>
    </row>
    <row r="116" spans="1:9" s="163" customFormat="1" ht="14.1" customHeight="1" x14ac:dyDescent="0.2">
      <c r="A116" s="188"/>
      <c r="B116" s="457"/>
      <c r="C116" s="83">
        <v>54</v>
      </c>
      <c r="D116" s="120">
        <v>235119</v>
      </c>
      <c r="E116" s="149">
        <v>176340</v>
      </c>
      <c r="F116" s="154">
        <v>146949</v>
      </c>
      <c r="G116" s="155">
        <v>252519</v>
      </c>
      <c r="H116" s="151">
        <v>189390</v>
      </c>
      <c r="I116" s="302">
        <v>157824</v>
      </c>
    </row>
    <row r="117" spans="1:9" s="163" customFormat="1" ht="14.1" customHeight="1" x14ac:dyDescent="0.2">
      <c r="A117" s="188"/>
      <c r="B117" s="457"/>
      <c r="C117" s="83">
        <v>55</v>
      </c>
      <c r="D117" s="120">
        <v>237477</v>
      </c>
      <c r="E117" s="149">
        <v>178107</v>
      </c>
      <c r="F117" s="154">
        <v>148422</v>
      </c>
      <c r="G117" s="155">
        <v>255051</v>
      </c>
      <c r="H117" s="151">
        <v>191289</v>
      </c>
      <c r="I117" s="302">
        <v>159408</v>
      </c>
    </row>
    <row r="118" spans="1:9" s="163" customFormat="1" ht="14.1" customHeight="1" x14ac:dyDescent="0.2">
      <c r="A118" s="188"/>
      <c r="B118" s="457"/>
      <c r="C118" s="83">
        <v>56</v>
      </c>
      <c r="D118" s="120">
        <v>239844</v>
      </c>
      <c r="E118" s="149">
        <v>179883</v>
      </c>
      <c r="F118" s="154">
        <v>149904</v>
      </c>
      <c r="G118" s="155">
        <v>257592</v>
      </c>
      <c r="H118" s="151">
        <v>193194</v>
      </c>
      <c r="I118" s="302">
        <v>160995</v>
      </c>
    </row>
    <row r="119" spans="1:9" s="163" customFormat="1" ht="14.1" customHeight="1" x14ac:dyDescent="0.2">
      <c r="A119" s="188"/>
      <c r="B119" s="457"/>
      <c r="C119" s="83">
        <v>57</v>
      </c>
      <c r="D119" s="120">
        <v>242256</v>
      </c>
      <c r="E119" s="149">
        <v>181692</v>
      </c>
      <c r="F119" s="154">
        <v>151410</v>
      </c>
      <c r="G119" s="155">
        <v>260184</v>
      </c>
      <c r="H119" s="151">
        <v>195138</v>
      </c>
      <c r="I119" s="302">
        <v>162615</v>
      </c>
    </row>
    <row r="120" spans="1:9" s="163" customFormat="1" ht="14.1" customHeight="1" x14ac:dyDescent="0.2">
      <c r="A120" s="188"/>
      <c r="B120" s="457"/>
      <c r="C120" s="83">
        <v>58</v>
      </c>
      <c r="D120" s="120">
        <v>244659</v>
      </c>
      <c r="E120" s="149">
        <v>183495</v>
      </c>
      <c r="F120" s="154">
        <v>152913</v>
      </c>
      <c r="G120" s="155">
        <v>262764</v>
      </c>
      <c r="H120" s="151">
        <v>197073</v>
      </c>
      <c r="I120" s="302">
        <v>164229</v>
      </c>
    </row>
    <row r="121" spans="1:9" s="163" customFormat="1" ht="14.1" customHeight="1" x14ac:dyDescent="0.2">
      <c r="A121" s="188"/>
      <c r="B121" s="457"/>
      <c r="C121" s="83">
        <v>59</v>
      </c>
      <c r="D121" s="120">
        <v>247119</v>
      </c>
      <c r="E121" s="149">
        <v>185340</v>
      </c>
      <c r="F121" s="154">
        <v>154449</v>
      </c>
      <c r="G121" s="155">
        <v>265407</v>
      </c>
      <c r="H121" s="151">
        <v>199056</v>
      </c>
      <c r="I121" s="302">
        <v>165879</v>
      </c>
    </row>
    <row r="122" spans="1:9" s="163" customFormat="1" ht="14.1" customHeight="1" x14ac:dyDescent="0.2">
      <c r="A122" s="188"/>
      <c r="B122" s="457"/>
      <c r="C122" s="83">
        <v>60</v>
      </c>
      <c r="D122" s="120">
        <v>249582</v>
      </c>
      <c r="E122" s="149">
        <v>187188</v>
      </c>
      <c r="F122" s="154">
        <v>155988</v>
      </c>
      <c r="G122" s="155">
        <v>268050</v>
      </c>
      <c r="H122" s="151">
        <v>201039</v>
      </c>
      <c r="I122" s="302">
        <v>167532</v>
      </c>
    </row>
    <row r="123" spans="1:9" s="163" customFormat="1" ht="14.1" customHeight="1" x14ac:dyDescent="0.2">
      <c r="A123" s="188"/>
      <c r="B123" s="457"/>
      <c r="C123" s="83">
        <v>61</v>
      </c>
      <c r="D123" s="120">
        <v>252093</v>
      </c>
      <c r="E123" s="149">
        <v>189069</v>
      </c>
      <c r="F123" s="154">
        <v>157557</v>
      </c>
      <c r="G123" s="155">
        <v>270747</v>
      </c>
      <c r="H123" s="151">
        <v>203061</v>
      </c>
      <c r="I123" s="302">
        <v>169218</v>
      </c>
    </row>
    <row r="124" spans="1:9" s="163" customFormat="1" ht="14.1" customHeight="1" x14ac:dyDescent="0.2">
      <c r="A124" s="188"/>
      <c r="B124" s="457"/>
      <c r="C124" s="83">
        <v>62</v>
      </c>
      <c r="D124" s="120">
        <v>254601</v>
      </c>
      <c r="E124" s="149">
        <v>190950</v>
      </c>
      <c r="F124" s="154">
        <v>159126</v>
      </c>
      <c r="G124" s="155">
        <v>273441</v>
      </c>
      <c r="H124" s="151">
        <v>205080</v>
      </c>
      <c r="I124" s="302">
        <v>170901</v>
      </c>
    </row>
    <row r="125" spans="1:9" s="163" customFormat="1" ht="14.1" customHeight="1" x14ac:dyDescent="0.2">
      <c r="A125" s="188"/>
      <c r="B125" s="457"/>
      <c r="C125" s="83">
        <v>63</v>
      </c>
      <c r="D125" s="120">
        <v>255990</v>
      </c>
      <c r="E125" s="149">
        <v>191994</v>
      </c>
      <c r="F125" s="154">
        <v>159993</v>
      </c>
      <c r="G125" s="155">
        <v>274932</v>
      </c>
      <c r="H125" s="151">
        <v>206199</v>
      </c>
      <c r="I125" s="302">
        <v>171834</v>
      </c>
    </row>
    <row r="126" spans="1:9" s="163" customFormat="1" ht="14.1" customHeight="1" x14ac:dyDescent="0.2">
      <c r="A126" s="188"/>
      <c r="B126" s="457"/>
      <c r="C126" s="83">
        <v>64</v>
      </c>
      <c r="D126" s="120">
        <v>258546</v>
      </c>
      <c r="E126" s="149">
        <v>193911</v>
      </c>
      <c r="F126" s="154">
        <v>161592</v>
      </c>
      <c r="G126" s="155">
        <v>277677</v>
      </c>
      <c r="H126" s="151">
        <v>208257</v>
      </c>
      <c r="I126" s="302">
        <v>173547</v>
      </c>
    </row>
    <row r="127" spans="1:9" s="163" customFormat="1" ht="14.1" customHeight="1" x14ac:dyDescent="0.2">
      <c r="A127" s="188"/>
      <c r="B127" s="457"/>
      <c r="C127" s="83">
        <v>65</v>
      </c>
      <c r="D127" s="120">
        <v>261129</v>
      </c>
      <c r="E127" s="149">
        <v>195846</v>
      </c>
      <c r="F127" s="154">
        <v>163206</v>
      </c>
      <c r="G127" s="155">
        <v>280452</v>
      </c>
      <c r="H127" s="151">
        <v>210339</v>
      </c>
      <c r="I127" s="302">
        <v>175284</v>
      </c>
    </row>
    <row r="128" spans="1:9" s="163" customFormat="1" ht="14.1" customHeight="1" x14ac:dyDescent="0.2">
      <c r="A128" s="188"/>
      <c r="B128" s="457"/>
      <c r="C128" s="83">
        <v>66</v>
      </c>
      <c r="D128" s="120">
        <v>263754</v>
      </c>
      <c r="E128" s="149">
        <v>197817</v>
      </c>
      <c r="F128" s="154">
        <v>164847</v>
      </c>
      <c r="G128" s="155">
        <v>283272</v>
      </c>
      <c r="H128" s="151">
        <v>212454</v>
      </c>
      <c r="I128" s="302">
        <v>177045</v>
      </c>
    </row>
    <row r="129" spans="1:9" s="163" customFormat="1" ht="14.1" customHeight="1" x14ac:dyDescent="0.2">
      <c r="A129" s="188"/>
      <c r="B129" s="457"/>
      <c r="C129" s="83">
        <v>67</v>
      </c>
      <c r="D129" s="120">
        <v>266370</v>
      </c>
      <c r="E129" s="149">
        <v>199779</v>
      </c>
      <c r="F129" s="154">
        <v>166482</v>
      </c>
      <c r="G129" s="155">
        <v>286080</v>
      </c>
      <c r="H129" s="151">
        <v>214560</v>
      </c>
      <c r="I129" s="302">
        <v>178800</v>
      </c>
    </row>
    <row r="130" spans="1:9" s="163" customFormat="1" ht="14.1" customHeight="1" x14ac:dyDescent="0.2">
      <c r="A130" s="188"/>
      <c r="B130" s="457"/>
      <c r="C130" s="83">
        <v>68</v>
      </c>
      <c r="D130" s="120">
        <v>269049</v>
      </c>
      <c r="E130" s="149">
        <v>201786</v>
      </c>
      <c r="F130" s="154">
        <v>168156</v>
      </c>
      <c r="G130" s="155">
        <v>288960</v>
      </c>
      <c r="H130" s="151">
        <v>216720</v>
      </c>
      <c r="I130" s="302">
        <v>180600</v>
      </c>
    </row>
    <row r="131" spans="1:9" s="163" customFormat="1" ht="14.1" customHeight="1" x14ac:dyDescent="0.2">
      <c r="A131" s="188"/>
      <c r="B131" s="457"/>
      <c r="C131" s="83">
        <v>69</v>
      </c>
      <c r="D131" s="120">
        <v>271725</v>
      </c>
      <c r="E131" s="149">
        <v>203793</v>
      </c>
      <c r="F131" s="154">
        <v>169827</v>
      </c>
      <c r="G131" s="155">
        <v>291834</v>
      </c>
      <c r="H131" s="151">
        <v>218877</v>
      </c>
      <c r="I131" s="302">
        <v>182397</v>
      </c>
    </row>
    <row r="132" spans="1:9" s="163" customFormat="1" ht="14.1" customHeight="1" x14ac:dyDescent="0.2">
      <c r="A132" s="188"/>
      <c r="B132" s="457"/>
      <c r="C132" s="83">
        <v>70</v>
      </c>
      <c r="D132" s="120">
        <v>274449</v>
      </c>
      <c r="E132" s="149">
        <v>205836</v>
      </c>
      <c r="F132" s="154">
        <v>171531</v>
      </c>
      <c r="G132" s="155">
        <v>294759</v>
      </c>
      <c r="H132" s="151">
        <v>221070</v>
      </c>
      <c r="I132" s="302">
        <v>184224</v>
      </c>
    </row>
    <row r="133" spans="1:9" s="163" customFormat="1" ht="14.1" customHeight="1" x14ac:dyDescent="0.2">
      <c r="A133" s="188"/>
      <c r="B133" s="457"/>
      <c r="C133" s="83">
        <v>71</v>
      </c>
      <c r="D133" s="120">
        <v>277194</v>
      </c>
      <c r="E133" s="149">
        <v>207897</v>
      </c>
      <c r="F133" s="154">
        <v>173247</v>
      </c>
      <c r="G133" s="155">
        <v>297705</v>
      </c>
      <c r="H133" s="151">
        <v>223278</v>
      </c>
      <c r="I133" s="302">
        <v>186066</v>
      </c>
    </row>
    <row r="134" spans="1:9" s="163" customFormat="1" ht="14.1" customHeight="1" x14ac:dyDescent="0.2">
      <c r="A134" s="188"/>
      <c r="B134" s="457"/>
      <c r="C134" s="83">
        <v>72</v>
      </c>
      <c r="D134" s="120">
        <v>279957</v>
      </c>
      <c r="E134" s="149">
        <v>209967</v>
      </c>
      <c r="F134" s="154">
        <v>174972</v>
      </c>
      <c r="G134" s="155">
        <v>300675</v>
      </c>
      <c r="H134" s="151">
        <v>225507</v>
      </c>
      <c r="I134" s="302">
        <v>187923</v>
      </c>
    </row>
    <row r="135" spans="1:9" s="163" customFormat="1" ht="14.1" customHeight="1" x14ac:dyDescent="0.2">
      <c r="A135" s="188"/>
      <c r="B135" s="457"/>
      <c r="C135" s="83">
        <v>73</v>
      </c>
      <c r="D135" s="120">
        <v>282765</v>
      </c>
      <c r="E135" s="149">
        <v>212073</v>
      </c>
      <c r="F135" s="154">
        <v>176727</v>
      </c>
      <c r="G135" s="155">
        <v>303690</v>
      </c>
      <c r="H135" s="151">
        <v>227769</v>
      </c>
      <c r="I135" s="302">
        <v>189807</v>
      </c>
    </row>
    <row r="136" spans="1:9" s="163" customFormat="1" ht="14.1" customHeight="1" x14ac:dyDescent="0.2">
      <c r="A136" s="188"/>
      <c r="B136" s="457"/>
      <c r="C136" s="83">
        <v>74</v>
      </c>
      <c r="D136" s="120">
        <v>285594</v>
      </c>
      <c r="E136" s="149">
        <v>214197</v>
      </c>
      <c r="F136" s="154">
        <v>178497</v>
      </c>
      <c r="G136" s="155">
        <v>306729</v>
      </c>
      <c r="H136" s="151">
        <v>230046</v>
      </c>
      <c r="I136" s="302">
        <v>191706</v>
      </c>
    </row>
    <row r="137" spans="1:9" s="163" customFormat="1" ht="14.1" customHeight="1" x14ac:dyDescent="0.2">
      <c r="A137" s="188"/>
      <c r="B137" s="457"/>
      <c r="C137" s="83">
        <v>75</v>
      </c>
      <c r="D137" s="120">
        <v>288462</v>
      </c>
      <c r="E137" s="149">
        <v>216348</v>
      </c>
      <c r="F137" s="154">
        <v>180288</v>
      </c>
      <c r="G137" s="155">
        <v>309807</v>
      </c>
      <c r="H137" s="151">
        <v>232356</v>
      </c>
      <c r="I137" s="302">
        <v>193629</v>
      </c>
    </row>
    <row r="138" spans="1:9" s="163" customFormat="1" ht="14.1" customHeight="1" x14ac:dyDescent="0.2">
      <c r="A138" s="188"/>
      <c r="B138" s="457"/>
      <c r="C138" s="83">
        <v>76</v>
      </c>
      <c r="D138" s="120">
        <v>291345</v>
      </c>
      <c r="E138" s="149">
        <v>218508</v>
      </c>
      <c r="F138" s="154">
        <v>182091</v>
      </c>
      <c r="G138" s="155">
        <v>312906</v>
      </c>
      <c r="H138" s="151">
        <v>234681</v>
      </c>
      <c r="I138" s="302">
        <v>195567</v>
      </c>
    </row>
    <row r="139" spans="1:9" s="163" customFormat="1" ht="14.1" customHeight="1" x14ac:dyDescent="0.2">
      <c r="A139" s="188"/>
      <c r="B139" s="457"/>
      <c r="C139" s="83">
        <v>77</v>
      </c>
      <c r="D139" s="120">
        <v>294264</v>
      </c>
      <c r="E139" s="149">
        <v>220698</v>
      </c>
      <c r="F139" s="154">
        <v>183915</v>
      </c>
      <c r="G139" s="155">
        <v>316041</v>
      </c>
      <c r="H139" s="151">
        <v>237030</v>
      </c>
      <c r="I139" s="302">
        <v>197526</v>
      </c>
    </row>
    <row r="140" spans="1:9" s="163" customFormat="1" ht="14.1" customHeight="1" x14ac:dyDescent="0.2">
      <c r="A140" s="188"/>
      <c r="B140" s="457"/>
      <c r="C140" s="83">
        <v>78</v>
      </c>
      <c r="D140" s="120">
        <v>297201</v>
      </c>
      <c r="E140" s="149">
        <v>222900</v>
      </c>
      <c r="F140" s="154">
        <v>185751</v>
      </c>
      <c r="G140" s="155">
        <v>319194</v>
      </c>
      <c r="H140" s="151">
        <v>239397</v>
      </c>
      <c r="I140" s="302">
        <v>199497</v>
      </c>
    </row>
    <row r="141" spans="1:9" s="163" customFormat="1" ht="14.1" customHeight="1" x14ac:dyDescent="0.2">
      <c r="A141" s="188"/>
      <c r="B141" s="457"/>
      <c r="C141" s="83">
        <v>79</v>
      </c>
      <c r="D141" s="120">
        <v>300165</v>
      </c>
      <c r="E141" s="149">
        <v>225123</v>
      </c>
      <c r="F141" s="154">
        <v>187602</v>
      </c>
      <c r="G141" s="155">
        <v>322377</v>
      </c>
      <c r="H141" s="151">
        <v>241782</v>
      </c>
      <c r="I141" s="302">
        <v>201486</v>
      </c>
    </row>
    <row r="142" spans="1:9" s="163" customFormat="1" ht="14.1" customHeight="1" x14ac:dyDescent="0.2">
      <c r="A142" s="188"/>
      <c r="B142" s="457"/>
      <c r="C142" s="83">
        <v>80</v>
      </c>
      <c r="D142" s="120">
        <v>303153</v>
      </c>
      <c r="E142" s="149">
        <v>227364</v>
      </c>
      <c r="F142" s="154">
        <v>189471</v>
      </c>
      <c r="G142" s="155">
        <v>325587</v>
      </c>
      <c r="H142" s="151">
        <v>244191</v>
      </c>
      <c r="I142" s="302">
        <v>203493</v>
      </c>
    </row>
    <row r="143" spans="1:9" s="163" customFormat="1" ht="14.1" customHeight="1" x14ac:dyDescent="0.2">
      <c r="A143" s="188"/>
      <c r="B143" s="457"/>
      <c r="C143" s="83">
        <v>81</v>
      </c>
      <c r="D143" s="120">
        <v>306189</v>
      </c>
      <c r="E143" s="149">
        <v>229641</v>
      </c>
      <c r="F143" s="154">
        <v>191367</v>
      </c>
      <c r="G143" s="155">
        <v>328848</v>
      </c>
      <c r="H143" s="151">
        <v>246636</v>
      </c>
      <c r="I143" s="302">
        <v>205530</v>
      </c>
    </row>
    <row r="144" spans="1:9" s="163" customFormat="1" ht="14.1" customHeight="1" x14ac:dyDescent="0.2">
      <c r="A144" s="188"/>
      <c r="B144" s="457"/>
      <c r="C144" s="83">
        <v>82</v>
      </c>
      <c r="D144" s="120">
        <v>309270</v>
      </c>
      <c r="E144" s="149">
        <v>231954</v>
      </c>
      <c r="F144" s="154">
        <v>193293</v>
      </c>
      <c r="G144" s="155">
        <v>332157</v>
      </c>
      <c r="H144" s="151">
        <v>249117</v>
      </c>
      <c r="I144" s="302">
        <v>207597</v>
      </c>
    </row>
    <row r="145" spans="1:9" s="163" customFormat="1" ht="14.1" customHeight="1" thickBot="1" x14ac:dyDescent="0.25">
      <c r="A145" s="188"/>
      <c r="B145" s="458"/>
      <c r="C145" s="84">
        <v>83</v>
      </c>
      <c r="D145" s="120">
        <v>312354</v>
      </c>
      <c r="E145" s="149">
        <v>234267</v>
      </c>
      <c r="F145" s="154">
        <v>195222</v>
      </c>
      <c r="G145" s="121">
        <v>335469</v>
      </c>
      <c r="H145" s="150">
        <v>251601</v>
      </c>
      <c r="I145" s="299">
        <v>209667</v>
      </c>
    </row>
    <row r="146" spans="1:9" s="163" customFormat="1" ht="14.1" customHeight="1" x14ac:dyDescent="0.2">
      <c r="A146" s="188">
        <v>3</v>
      </c>
      <c r="B146" s="459" t="s">
        <v>335</v>
      </c>
      <c r="C146" s="56">
        <v>1</v>
      </c>
      <c r="D146" s="119">
        <v>185181</v>
      </c>
      <c r="E146" s="148">
        <v>138885</v>
      </c>
      <c r="F146" s="153">
        <v>115737</v>
      </c>
      <c r="G146" s="155">
        <v>198885</v>
      </c>
      <c r="H146" s="151">
        <v>149163</v>
      </c>
      <c r="I146" s="302">
        <v>124302</v>
      </c>
    </row>
    <row r="147" spans="1:9" s="163" customFormat="1" ht="14.1" customHeight="1" x14ac:dyDescent="0.2">
      <c r="A147" s="188"/>
      <c r="B147" s="454"/>
      <c r="C147" s="60">
        <v>2</v>
      </c>
      <c r="D147" s="120">
        <v>187026</v>
      </c>
      <c r="E147" s="149">
        <v>140271</v>
      </c>
      <c r="F147" s="154">
        <v>116892</v>
      </c>
      <c r="G147" s="155">
        <v>200865</v>
      </c>
      <c r="H147" s="151">
        <v>150648</v>
      </c>
      <c r="I147" s="302">
        <v>125541</v>
      </c>
    </row>
    <row r="148" spans="1:9" s="163" customFormat="1" ht="14.1" customHeight="1" x14ac:dyDescent="0.2">
      <c r="A148" s="188"/>
      <c r="B148" s="454"/>
      <c r="C148" s="60">
        <v>3</v>
      </c>
      <c r="D148" s="120">
        <v>188892</v>
      </c>
      <c r="E148" s="149">
        <v>141669</v>
      </c>
      <c r="F148" s="154">
        <v>118059</v>
      </c>
      <c r="G148" s="155">
        <v>202869</v>
      </c>
      <c r="H148" s="151">
        <v>152151</v>
      </c>
      <c r="I148" s="302">
        <v>126792</v>
      </c>
    </row>
    <row r="149" spans="1:9" s="163" customFormat="1" ht="14.1" customHeight="1" x14ac:dyDescent="0.2">
      <c r="A149" s="188"/>
      <c r="B149" s="454"/>
      <c r="C149" s="60">
        <v>4</v>
      </c>
      <c r="D149" s="120">
        <v>190794</v>
      </c>
      <c r="E149" s="149">
        <v>143097</v>
      </c>
      <c r="F149" s="154">
        <v>119247</v>
      </c>
      <c r="G149" s="155">
        <v>204912</v>
      </c>
      <c r="H149" s="151">
        <v>153684</v>
      </c>
      <c r="I149" s="302">
        <v>128070</v>
      </c>
    </row>
    <row r="150" spans="1:9" s="163" customFormat="1" ht="14.1" customHeight="1" x14ac:dyDescent="0.2">
      <c r="A150" s="188"/>
      <c r="B150" s="454"/>
      <c r="C150" s="60">
        <v>5</v>
      </c>
      <c r="D150" s="120">
        <v>192699</v>
      </c>
      <c r="E150" s="149">
        <v>144525</v>
      </c>
      <c r="F150" s="154">
        <v>120438</v>
      </c>
      <c r="G150" s="155">
        <v>206958</v>
      </c>
      <c r="H150" s="151">
        <v>155220</v>
      </c>
      <c r="I150" s="302">
        <v>129348</v>
      </c>
    </row>
    <row r="151" spans="1:9" s="163" customFormat="1" ht="14.1" customHeight="1" x14ac:dyDescent="0.2">
      <c r="A151" s="188"/>
      <c r="B151" s="454"/>
      <c r="C151" s="60">
        <v>6</v>
      </c>
      <c r="D151" s="120">
        <v>194637</v>
      </c>
      <c r="E151" s="149">
        <v>145977</v>
      </c>
      <c r="F151" s="154">
        <v>121647</v>
      </c>
      <c r="G151" s="155">
        <v>209040</v>
      </c>
      <c r="H151" s="151">
        <v>156780</v>
      </c>
      <c r="I151" s="302">
        <v>130650</v>
      </c>
    </row>
    <row r="152" spans="1:9" s="163" customFormat="1" ht="14.1" customHeight="1" x14ac:dyDescent="0.2">
      <c r="A152" s="188"/>
      <c r="B152" s="454"/>
      <c r="C152" s="60">
        <v>7</v>
      </c>
      <c r="D152" s="120">
        <v>196572</v>
      </c>
      <c r="E152" s="149">
        <v>147429</v>
      </c>
      <c r="F152" s="154">
        <v>122859</v>
      </c>
      <c r="G152" s="155">
        <v>211119</v>
      </c>
      <c r="H152" s="151">
        <v>158340</v>
      </c>
      <c r="I152" s="302">
        <v>131949</v>
      </c>
    </row>
    <row r="153" spans="1:9" s="163" customFormat="1" ht="14.1" customHeight="1" x14ac:dyDescent="0.2">
      <c r="A153" s="188"/>
      <c r="B153" s="454"/>
      <c r="C153" s="60">
        <v>8</v>
      </c>
      <c r="D153" s="120">
        <v>198537</v>
      </c>
      <c r="E153" s="149">
        <v>148902</v>
      </c>
      <c r="F153" s="154">
        <v>124086</v>
      </c>
      <c r="G153" s="155">
        <v>213228</v>
      </c>
      <c r="H153" s="151">
        <v>159921</v>
      </c>
      <c r="I153" s="302">
        <v>133269</v>
      </c>
    </row>
    <row r="154" spans="1:9" s="163" customFormat="1" ht="14.1" customHeight="1" x14ac:dyDescent="0.2">
      <c r="A154" s="188"/>
      <c r="B154" s="454"/>
      <c r="C154" s="60">
        <v>9</v>
      </c>
      <c r="D154" s="120">
        <v>200526</v>
      </c>
      <c r="E154" s="149">
        <v>150396</v>
      </c>
      <c r="F154" s="154">
        <v>125328</v>
      </c>
      <c r="G154" s="155">
        <v>215364</v>
      </c>
      <c r="H154" s="151">
        <v>161523</v>
      </c>
      <c r="I154" s="302">
        <v>134604</v>
      </c>
    </row>
    <row r="155" spans="1:9" s="163" customFormat="1" ht="14.1" customHeight="1" x14ac:dyDescent="0.2">
      <c r="A155" s="188"/>
      <c r="B155" s="454"/>
      <c r="C155" s="60">
        <v>10</v>
      </c>
      <c r="D155" s="120">
        <v>202530</v>
      </c>
      <c r="E155" s="149">
        <v>151899</v>
      </c>
      <c r="F155" s="154">
        <v>126582</v>
      </c>
      <c r="G155" s="155">
        <v>217518</v>
      </c>
      <c r="H155" s="151">
        <v>163140</v>
      </c>
      <c r="I155" s="302">
        <v>135948</v>
      </c>
    </row>
    <row r="156" spans="1:9" s="163" customFormat="1" ht="14.1" customHeight="1" x14ac:dyDescent="0.2">
      <c r="A156" s="188"/>
      <c r="B156" s="454"/>
      <c r="C156" s="60">
        <v>11</v>
      </c>
      <c r="D156" s="120">
        <v>204558</v>
      </c>
      <c r="E156" s="149">
        <v>153420</v>
      </c>
      <c r="F156" s="154">
        <v>127848</v>
      </c>
      <c r="G156" s="155">
        <v>219696</v>
      </c>
      <c r="H156" s="151">
        <v>164772</v>
      </c>
      <c r="I156" s="302">
        <v>137310</v>
      </c>
    </row>
    <row r="157" spans="1:9" s="163" customFormat="1" ht="14.1" customHeight="1" x14ac:dyDescent="0.2">
      <c r="A157" s="188"/>
      <c r="B157" s="454"/>
      <c r="C157" s="60">
        <v>12</v>
      </c>
      <c r="D157" s="120">
        <v>206598</v>
      </c>
      <c r="E157" s="149">
        <v>154950</v>
      </c>
      <c r="F157" s="154">
        <v>129123</v>
      </c>
      <c r="G157" s="155">
        <v>221886</v>
      </c>
      <c r="H157" s="151">
        <v>166416</v>
      </c>
      <c r="I157" s="302">
        <v>138678</v>
      </c>
    </row>
    <row r="158" spans="1:9" s="163" customFormat="1" ht="14.1" customHeight="1" x14ac:dyDescent="0.2">
      <c r="A158" s="188"/>
      <c r="B158" s="454"/>
      <c r="C158" s="60">
        <v>13</v>
      </c>
      <c r="D158" s="120">
        <v>208653</v>
      </c>
      <c r="E158" s="149">
        <v>156489</v>
      </c>
      <c r="F158" s="154">
        <v>130407</v>
      </c>
      <c r="G158" s="155">
        <v>224094</v>
      </c>
      <c r="H158" s="151">
        <v>168072</v>
      </c>
      <c r="I158" s="302">
        <v>140058</v>
      </c>
    </row>
    <row r="159" spans="1:9" s="163" customFormat="1" ht="14.1" customHeight="1" x14ac:dyDescent="0.2">
      <c r="A159" s="188"/>
      <c r="B159" s="454"/>
      <c r="C159" s="60">
        <v>14</v>
      </c>
      <c r="D159" s="120">
        <v>210732</v>
      </c>
      <c r="E159" s="149">
        <v>158049</v>
      </c>
      <c r="F159" s="154">
        <v>131709</v>
      </c>
      <c r="G159" s="155">
        <v>226326</v>
      </c>
      <c r="H159" s="151">
        <v>169746</v>
      </c>
      <c r="I159" s="302">
        <v>141453</v>
      </c>
    </row>
    <row r="160" spans="1:9" s="163" customFormat="1" ht="14.1" customHeight="1" x14ac:dyDescent="0.2">
      <c r="A160" s="188"/>
      <c r="B160" s="454"/>
      <c r="C160" s="60">
        <v>15</v>
      </c>
      <c r="D160" s="120">
        <v>212862</v>
      </c>
      <c r="E160" s="149">
        <v>159648</v>
      </c>
      <c r="F160" s="154">
        <v>133038</v>
      </c>
      <c r="G160" s="155">
        <v>228615</v>
      </c>
      <c r="H160" s="151">
        <v>171462</v>
      </c>
      <c r="I160" s="302">
        <v>142884</v>
      </c>
    </row>
    <row r="161" spans="1:9" s="163" customFormat="1" ht="14.1" customHeight="1" x14ac:dyDescent="0.2">
      <c r="A161" s="188"/>
      <c r="B161" s="454"/>
      <c r="C161" s="60">
        <v>16</v>
      </c>
      <c r="D161" s="120">
        <v>214986</v>
      </c>
      <c r="E161" s="149">
        <v>161241</v>
      </c>
      <c r="F161" s="154">
        <v>134367</v>
      </c>
      <c r="G161" s="155">
        <v>230895</v>
      </c>
      <c r="H161" s="151">
        <v>173172</v>
      </c>
      <c r="I161" s="302">
        <v>144309</v>
      </c>
    </row>
    <row r="162" spans="1:9" s="163" customFormat="1" ht="14.1" customHeight="1" x14ac:dyDescent="0.2">
      <c r="A162" s="188"/>
      <c r="B162" s="454"/>
      <c r="C162" s="60">
        <v>17</v>
      </c>
      <c r="D162" s="120">
        <v>217134</v>
      </c>
      <c r="E162" s="149">
        <v>162852</v>
      </c>
      <c r="F162" s="154">
        <v>135708</v>
      </c>
      <c r="G162" s="155">
        <v>233202</v>
      </c>
      <c r="H162" s="151">
        <v>174903</v>
      </c>
      <c r="I162" s="302">
        <v>145752</v>
      </c>
    </row>
    <row r="163" spans="1:9" s="163" customFormat="1" ht="14.1" customHeight="1" x14ac:dyDescent="0.2">
      <c r="A163" s="188"/>
      <c r="B163" s="454"/>
      <c r="C163" s="60">
        <v>18</v>
      </c>
      <c r="D163" s="120">
        <v>219297</v>
      </c>
      <c r="E163" s="149">
        <v>164472</v>
      </c>
      <c r="F163" s="154">
        <v>137061</v>
      </c>
      <c r="G163" s="155">
        <v>235524</v>
      </c>
      <c r="H163" s="151">
        <v>176643</v>
      </c>
      <c r="I163" s="302">
        <v>147204</v>
      </c>
    </row>
    <row r="164" spans="1:9" s="163" customFormat="1" ht="14.1" customHeight="1" x14ac:dyDescent="0.2">
      <c r="A164" s="188"/>
      <c r="B164" s="454"/>
      <c r="C164" s="60">
        <v>19</v>
      </c>
      <c r="D164" s="120">
        <v>221496</v>
      </c>
      <c r="E164" s="149">
        <v>166122</v>
      </c>
      <c r="F164" s="154">
        <v>138435</v>
      </c>
      <c r="G164" s="155">
        <v>237888</v>
      </c>
      <c r="H164" s="151">
        <v>178416</v>
      </c>
      <c r="I164" s="302">
        <v>148680</v>
      </c>
    </row>
    <row r="165" spans="1:9" s="163" customFormat="1" ht="14.1" customHeight="1" x14ac:dyDescent="0.2">
      <c r="A165" s="188"/>
      <c r="B165" s="454"/>
      <c r="C165" s="60">
        <v>20</v>
      </c>
      <c r="D165" s="120">
        <v>223710</v>
      </c>
      <c r="E165" s="149">
        <v>167784</v>
      </c>
      <c r="F165" s="154">
        <v>139818</v>
      </c>
      <c r="G165" s="155">
        <v>240264</v>
      </c>
      <c r="H165" s="151">
        <v>180198</v>
      </c>
      <c r="I165" s="302">
        <v>150165</v>
      </c>
    </row>
    <row r="166" spans="1:9" s="163" customFormat="1" ht="14.1" customHeight="1" x14ac:dyDescent="0.2">
      <c r="A166" s="188"/>
      <c r="B166" s="454"/>
      <c r="C166" s="60">
        <v>21</v>
      </c>
      <c r="D166" s="120">
        <v>225942</v>
      </c>
      <c r="E166" s="149">
        <v>169458</v>
      </c>
      <c r="F166" s="154">
        <v>141213</v>
      </c>
      <c r="G166" s="155">
        <v>242661</v>
      </c>
      <c r="H166" s="151">
        <v>181995</v>
      </c>
      <c r="I166" s="302">
        <v>151662</v>
      </c>
    </row>
    <row r="167" spans="1:9" s="163" customFormat="1" ht="14.1" customHeight="1" x14ac:dyDescent="0.2">
      <c r="A167" s="188"/>
      <c r="B167" s="454"/>
      <c r="C167" s="60">
        <v>22</v>
      </c>
      <c r="D167" s="120">
        <v>228210</v>
      </c>
      <c r="E167" s="149">
        <v>171159</v>
      </c>
      <c r="F167" s="154">
        <v>142632</v>
      </c>
      <c r="G167" s="155">
        <v>245097</v>
      </c>
      <c r="H167" s="151">
        <v>183822</v>
      </c>
      <c r="I167" s="302">
        <v>153186</v>
      </c>
    </row>
    <row r="168" spans="1:9" s="163" customFormat="1" ht="14.1" customHeight="1" x14ac:dyDescent="0.2">
      <c r="A168" s="188"/>
      <c r="B168" s="454"/>
      <c r="C168" s="60">
        <v>23</v>
      </c>
      <c r="D168" s="120">
        <v>230496</v>
      </c>
      <c r="E168" s="149">
        <v>172872</v>
      </c>
      <c r="F168" s="154">
        <v>144060</v>
      </c>
      <c r="G168" s="155">
        <v>247554</v>
      </c>
      <c r="H168" s="151">
        <v>185667</v>
      </c>
      <c r="I168" s="302">
        <v>154722</v>
      </c>
    </row>
    <row r="169" spans="1:9" s="163" customFormat="1" ht="14.1" customHeight="1" x14ac:dyDescent="0.2">
      <c r="A169" s="188"/>
      <c r="B169" s="454"/>
      <c r="C169" s="60">
        <v>24</v>
      </c>
      <c r="D169" s="120">
        <v>232797</v>
      </c>
      <c r="E169" s="149">
        <v>174597</v>
      </c>
      <c r="F169" s="154">
        <v>145497</v>
      </c>
      <c r="G169" s="155">
        <v>250023</v>
      </c>
      <c r="H169" s="151">
        <v>187518</v>
      </c>
      <c r="I169" s="302">
        <v>156264</v>
      </c>
    </row>
    <row r="170" spans="1:9" s="163" customFormat="1" ht="14.1" customHeight="1" x14ac:dyDescent="0.2">
      <c r="A170" s="188"/>
      <c r="B170" s="454"/>
      <c r="C170" s="60">
        <v>25</v>
      </c>
      <c r="D170" s="120">
        <v>235119</v>
      </c>
      <c r="E170" s="149">
        <v>176340</v>
      </c>
      <c r="F170" s="154">
        <v>146949</v>
      </c>
      <c r="G170" s="155">
        <v>252519</v>
      </c>
      <c r="H170" s="151">
        <v>189390</v>
      </c>
      <c r="I170" s="302">
        <v>157824</v>
      </c>
    </row>
    <row r="171" spans="1:9" s="163" customFormat="1" ht="14.1" customHeight="1" x14ac:dyDescent="0.2">
      <c r="A171" s="188"/>
      <c r="B171" s="454"/>
      <c r="C171" s="60">
        <v>26</v>
      </c>
      <c r="D171" s="120">
        <v>237477</v>
      </c>
      <c r="E171" s="149">
        <v>178107</v>
      </c>
      <c r="F171" s="154">
        <v>148422</v>
      </c>
      <c r="G171" s="155">
        <v>255051</v>
      </c>
      <c r="H171" s="151">
        <v>191289</v>
      </c>
      <c r="I171" s="302">
        <v>159408</v>
      </c>
    </row>
    <row r="172" spans="1:9" s="163" customFormat="1" ht="14.1" customHeight="1" x14ac:dyDescent="0.2">
      <c r="A172" s="188"/>
      <c r="B172" s="454"/>
      <c r="C172" s="60">
        <v>27</v>
      </c>
      <c r="D172" s="120">
        <v>239844</v>
      </c>
      <c r="E172" s="149">
        <v>179883</v>
      </c>
      <c r="F172" s="154">
        <v>149904</v>
      </c>
      <c r="G172" s="155">
        <v>257592</v>
      </c>
      <c r="H172" s="151">
        <v>193194</v>
      </c>
      <c r="I172" s="302">
        <v>160995</v>
      </c>
    </row>
    <row r="173" spans="1:9" s="163" customFormat="1" ht="14.1" customHeight="1" x14ac:dyDescent="0.2">
      <c r="A173" s="188"/>
      <c r="B173" s="454"/>
      <c r="C173" s="60">
        <v>28</v>
      </c>
      <c r="D173" s="120">
        <v>242256</v>
      </c>
      <c r="E173" s="149">
        <v>181692</v>
      </c>
      <c r="F173" s="154">
        <v>151410</v>
      </c>
      <c r="G173" s="155">
        <v>260184</v>
      </c>
      <c r="H173" s="151">
        <v>195138</v>
      </c>
      <c r="I173" s="302">
        <v>162615</v>
      </c>
    </row>
    <row r="174" spans="1:9" s="163" customFormat="1" ht="14.1" customHeight="1" x14ac:dyDescent="0.2">
      <c r="A174" s="188"/>
      <c r="B174" s="454"/>
      <c r="C174" s="60">
        <v>29</v>
      </c>
      <c r="D174" s="120">
        <v>244659</v>
      </c>
      <c r="E174" s="149">
        <v>183495</v>
      </c>
      <c r="F174" s="154">
        <v>152913</v>
      </c>
      <c r="G174" s="155">
        <v>262764</v>
      </c>
      <c r="H174" s="151">
        <v>197073</v>
      </c>
      <c r="I174" s="302">
        <v>164229</v>
      </c>
    </row>
    <row r="175" spans="1:9" s="163" customFormat="1" ht="14.1" customHeight="1" x14ac:dyDescent="0.2">
      <c r="A175" s="188"/>
      <c r="B175" s="454"/>
      <c r="C175" s="60">
        <v>30</v>
      </c>
      <c r="D175" s="120">
        <v>247119</v>
      </c>
      <c r="E175" s="149">
        <v>185340</v>
      </c>
      <c r="F175" s="154">
        <v>154449</v>
      </c>
      <c r="G175" s="155">
        <v>265407</v>
      </c>
      <c r="H175" s="151">
        <v>199056</v>
      </c>
      <c r="I175" s="302">
        <v>165879</v>
      </c>
    </row>
    <row r="176" spans="1:9" s="163" customFormat="1" ht="14.1" customHeight="1" x14ac:dyDescent="0.2">
      <c r="A176" s="188"/>
      <c r="B176" s="454"/>
      <c r="C176" s="60">
        <v>31</v>
      </c>
      <c r="D176" s="120">
        <v>249582</v>
      </c>
      <c r="E176" s="149">
        <v>187188</v>
      </c>
      <c r="F176" s="154">
        <v>155988</v>
      </c>
      <c r="G176" s="155">
        <v>268050</v>
      </c>
      <c r="H176" s="151">
        <v>201039</v>
      </c>
      <c r="I176" s="302">
        <v>167532</v>
      </c>
    </row>
    <row r="177" spans="1:9" s="163" customFormat="1" ht="14.1" customHeight="1" x14ac:dyDescent="0.2">
      <c r="A177" s="188"/>
      <c r="B177" s="454"/>
      <c r="C177" s="60">
        <v>32</v>
      </c>
      <c r="D177" s="120">
        <v>252093</v>
      </c>
      <c r="E177" s="149">
        <v>189069</v>
      </c>
      <c r="F177" s="154">
        <v>157557</v>
      </c>
      <c r="G177" s="155">
        <v>270747</v>
      </c>
      <c r="H177" s="151">
        <v>203061</v>
      </c>
      <c r="I177" s="302">
        <v>169218</v>
      </c>
    </row>
    <row r="178" spans="1:9" s="163" customFormat="1" ht="14.1" customHeight="1" x14ac:dyDescent="0.2">
      <c r="A178" s="188"/>
      <c r="B178" s="454"/>
      <c r="C178" s="60">
        <v>33</v>
      </c>
      <c r="D178" s="120">
        <v>254601</v>
      </c>
      <c r="E178" s="149">
        <v>190950</v>
      </c>
      <c r="F178" s="154">
        <v>159126</v>
      </c>
      <c r="G178" s="155">
        <v>273441</v>
      </c>
      <c r="H178" s="151">
        <v>205080</v>
      </c>
      <c r="I178" s="302">
        <v>170901</v>
      </c>
    </row>
    <row r="179" spans="1:9" s="163" customFormat="1" ht="14.1" customHeight="1" x14ac:dyDescent="0.2">
      <c r="A179" s="188"/>
      <c r="B179" s="454"/>
      <c r="C179" s="60">
        <v>34</v>
      </c>
      <c r="D179" s="120">
        <v>255990</v>
      </c>
      <c r="E179" s="149">
        <v>191994</v>
      </c>
      <c r="F179" s="154">
        <v>159993</v>
      </c>
      <c r="G179" s="155">
        <v>274932</v>
      </c>
      <c r="H179" s="151">
        <v>206199</v>
      </c>
      <c r="I179" s="302">
        <v>171834</v>
      </c>
    </row>
    <row r="180" spans="1:9" s="163" customFormat="1" ht="14.1" customHeight="1" x14ac:dyDescent="0.2">
      <c r="A180" s="188"/>
      <c r="B180" s="454"/>
      <c r="C180" s="60">
        <v>35</v>
      </c>
      <c r="D180" s="120">
        <v>258546</v>
      </c>
      <c r="E180" s="149">
        <v>193911</v>
      </c>
      <c r="F180" s="154">
        <v>161592</v>
      </c>
      <c r="G180" s="155">
        <v>277677</v>
      </c>
      <c r="H180" s="151">
        <v>208257</v>
      </c>
      <c r="I180" s="302">
        <v>173547</v>
      </c>
    </row>
    <row r="181" spans="1:9" s="163" customFormat="1" ht="14.1" customHeight="1" x14ac:dyDescent="0.2">
      <c r="A181" s="188"/>
      <c r="B181" s="454"/>
      <c r="C181" s="60">
        <v>36</v>
      </c>
      <c r="D181" s="120">
        <v>261129</v>
      </c>
      <c r="E181" s="149">
        <v>195846</v>
      </c>
      <c r="F181" s="154">
        <v>163206</v>
      </c>
      <c r="G181" s="155">
        <v>280452</v>
      </c>
      <c r="H181" s="151">
        <v>210339</v>
      </c>
      <c r="I181" s="302">
        <v>175284</v>
      </c>
    </row>
    <row r="182" spans="1:9" s="163" customFormat="1" ht="14.1" customHeight="1" x14ac:dyDescent="0.2">
      <c r="A182" s="188"/>
      <c r="B182" s="454"/>
      <c r="C182" s="60">
        <v>37</v>
      </c>
      <c r="D182" s="120">
        <v>263754</v>
      </c>
      <c r="E182" s="149">
        <v>197817</v>
      </c>
      <c r="F182" s="154">
        <v>164847</v>
      </c>
      <c r="G182" s="155">
        <v>283272</v>
      </c>
      <c r="H182" s="151">
        <v>212454</v>
      </c>
      <c r="I182" s="302">
        <v>177045</v>
      </c>
    </row>
    <row r="183" spans="1:9" s="163" customFormat="1" ht="14.1" customHeight="1" x14ac:dyDescent="0.2">
      <c r="A183" s="188"/>
      <c r="B183" s="454"/>
      <c r="C183" s="60">
        <v>38</v>
      </c>
      <c r="D183" s="120">
        <v>266370</v>
      </c>
      <c r="E183" s="149">
        <v>199779</v>
      </c>
      <c r="F183" s="154">
        <v>166482</v>
      </c>
      <c r="G183" s="155">
        <v>286080</v>
      </c>
      <c r="H183" s="151">
        <v>214560</v>
      </c>
      <c r="I183" s="302">
        <v>178800</v>
      </c>
    </row>
    <row r="184" spans="1:9" s="163" customFormat="1" ht="14.1" customHeight="1" x14ac:dyDescent="0.2">
      <c r="A184" s="188"/>
      <c r="B184" s="454"/>
      <c r="C184" s="60">
        <v>39</v>
      </c>
      <c r="D184" s="120">
        <v>269049</v>
      </c>
      <c r="E184" s="149">
        <v>201786</v>
      </c>
      <c r="F184" s="154">
        <v>168156</v>
      </c>
      <c r="G184" s="155">
        <v>288960</v>
      </c>
      <c r="H184" s="151">
        <v>216720</v>
      </c>
      <c r="I184" s="302">
        <v>180600</v>
      </c>
    </row>
    <row r="185" spans="1:9" s="163" customFormat="1" ht="14.1" customHeight="1" x14ac:dyDescent="0.2">
      <c r="A185" s="188"/>
      <c r="B185" s="454"/>
      <c r="C185" s="60">
        <v>40</v>
      </c>
      <c r="D185" s="120">
        <v>271725</v>
      </c>
      <c r="E185" s="149">
        <v>203793</v>
      </c>
      <c r="F185" s="154">
        <v>169827</v>
      </c>
      <c r="G185" s="155">
        <v>291834</v>
      </c>
      <c r="H185" s="151">
        <v>218877</v>
      </c>
      <c r="I185" s="302">
        <v>182397</v>
      </c>
    </row>
    <row r="186" spans="1:9" s="163" customFormat="1" ht="14.1" customHeight="1" x14ac:dyDescent="0.2">
      <c r="A186" s="188"/>
      <c r="B186" s="454"/>
      <c r="C186" s="60">
        <v>41</v>
      </c>
      <c r="D186" s="120">
        <v>274449</v>
      </c>
      <c r="E186" s="149">
        <v>205836</v>
      </c>
      <c r="F186" s="154">
        <v>171531</v>
      </c>
      <c r="G186" s="155">
        <v>294759</v>
      </c>
      <c r="H186" s="151">
        <v>221070</v>
      </c>
      <c r="I186" s="302">
        <v>184224</v>
      </c>
    </row>
    <row r="187" spans="1:9" s="163" customFormat="1" ht="14.1" customHeight="1" x14ac:dyDescent="0.2">
      <c r="A187" s="188"/>
      <c r="B187" s="454"/>
      <c r="C187" s="60">
        <v>42</v>
      </c>
      <c r="D187" s="120">
        <v>277194</v>
      </c>
      <c r="E187" s="149">
        <v>207897</v>
      </c>
      <c r="F187" s="154">
        <v>173247</v>
      </c>
      <c r="G187" s="155">
        <v>297705</v>
      </c>
      <c r="H187" s="151">
        <v>223278</v>
      </c>
      <c r="I187" s="302">
        <v>186066</v>
      </c>
    </row>
    <row r="188" spans="1:9" s="163" customFormat="1" ht="14.1" customHeight="1" x14ac:dyDescent="0.2">
      <c r="A188" s="188"/>
      <c r="B188" s="454"/>
      <c r="C188" s="60">
        <v>43</v>
      </c>
      <c r="D188" s="120">
        <v>279957</v>
      </c>
      <c r="E188" s="149">
        <v>209967</v>
      </c>
      <c r="F188" s="154">
        <v>174972</v>
      </c>
      <c r="G188" s="155">
        <v>300675</v>
      </c>
      <c r="H188" s="151">
        <v>225507</v>
      </c>
      <c r="I188" s="302">
        <v>187923</v>
      </c>
    </row>
    <row r="189" spans="1:9" s="163" customFormat="1" ht="14.1" customHeight="1" x14ac:dyDescent="0.2">
      <c r="A189" s="188"/>
      <c r="B189" s="454"/>
      <c r="C189" s="60">
        <v>44</v>
      </c>
      <c r="D189" s="120">
        <v>282765</v>
      </c>
      <c r="E189" s="149">
        <v>212073</v>
      </c>
      <c r="F189" s="154">
        <v>176727</v>
      </c>
      <c r="G189" s="155">
        <v>303690</v>
      </c>
      <c r="H189" s="151">
        <v>227769</v>
      </c>
      <c r="I189" s="302">
        <v>189807</v>
      </c>
    </row>
    <row r="190" spans="1:9" s="163" customFormat="1" ht="14.1" customHeight="1" x14ac:dyDescent="0.2">
      <c r="A190" s="188"/>
      <c r="B190" s="454"/>
      <c r="C190" s="60">
        <v>45</v>
      </c>
      <c r="D190" s="120">
        <v>285594</v>
      </c>
      <c r="E190" s="149">
        <v>214197</v>
      </c>
      <c r="F190" s="154">
        <v>178497</v>
      </c>
      <c r="G190" s="155">
        <v>306729</v>
      </c>
      <c r="H190" s="151">
        <v>230046</v>
      </c>
      <c r="I190" s="302">
        <v>191706</v>
      </c>
    </row>
    <row r="191" spans="1:9" s="163" customFormat="1" ht="14.1" customHeight="1" x14ac:dyDescent="0.2">
      <c r="A191" s="188"/>
      <c r="B191" s="454"/>
      <c r="C191" s="60">
        <v>46</v>
      </c>
      <c r="D191" s="120">
        <v>288462</v>
      </c>
      <c r="E191" s="149">
        <v>216348</v>
      </c>
      <c r="F191" s="154">
        <v>180288</v>
      </c>
      <c r="G191" s="155">
        <v>309807</v>
      </c>
      <c r="H191" s="151">
        <v>232356</v>
      </c>
      <c r="I191" s="302">
        <v>193629</v>
      </c>
    </row>
    <row r="192" spans="1:9" s="163" customFormat="1" ht="14.1" customHeight="1" x14ac:dyDescent="0.2">
      <c r="A192" s="188"/>
      <c r="B192" s="454"/>
      <c r="C192" s="60">
        <v>47</v>
      </c>
      <c r="D192" s="120">
        <v>291345</v>
      </c>
      <c r="E192" s="149">
        <v>218508</v>
      </c>
      <c r="F192" s="154">
        <v>182091</v>
      </c>
      <c r="G192" s="155">
        <v>312906</v>
      </c>
      <c r="H192" s="151">
        <v>234681</v>
      </c>
      <c r="I192" s="302">
        <v>195567</v>
      </c>
    </row>
    <row r="193" spans="1:9" s="163" customFormat="1" ht="14.1" customHeight="1" x14ac:dyDescent="0.2">
      <c r="A193" s="188"/>
      <c r="B193" s="454"/>
      <c r="C193" s="60">
        <v>48</v>
      </c>
      <c r="D193" s="120">
        <v>294264</v>
      </c>
      <c r="E193" s="149">
        <v>220698</v>
      </c>
      <c r="F193" s="154">
        <v>183915</v>
      </c>
      <c r="G193" s="155">
        <v>316041</v>
      </c>
      <c r="H193" s="151">
        <v>237030</v>
      </c>
      <c r="I193" s="302">
        <v>197526</v>
      </c>
    </row>
    <row r="194" spans="1:9" s="163" customFormat="1" ht="14.1" customHeight="1" x14ac:dyDescent="0.2">
      <c r="A194" s="188"/>
      <c r="B194" s="454"/>
      <c r="C194" s="60">
        <v>49</v>
      </c>
      <c r="D194" s="120">
        <v>297201</v>
      </c>
      <c r="E194" s="149">
        <v>222900</v>
      </c>
      <c r="F194" s="154">
        <v>185751</v>
      </c>
      <c r="G194" s="155">
        <v>319194</v>
      </c>
      <c r="H194" s="151">
        <v>239397</v>
      </c>
      <c r="I194" s="302">
        <v>199497</v>
      </c>
    </row>
    <row r="195" spans="1:9" s="163" customFormat="1" ht="14.1" customHeight="1" x14ac:dyDescent="0.2">
      <c r="A195" s="188"/>
      <c r="B195" s="454"/>
      <c r="C195" s="60">
        <v>50</v>
      </c>
      <c r="D195" s="120">
        <v>300165</v>
      </c>
      <c r="E195" s="149">
        <v>225123</v>
      </c>
      <c r="F195" s="154">
        <v>187602</v>
      </c>
      <c r="G195" s="155">
        <v>322377</v>
      </c>
      <c r="H195" s="151">
        <v>241782</v>
      </c>
      <c r="I195" s="302">
        <v>201486</v>
      </c>
    </row>
    <row r="196" spans="1:9" s="163" customFormat="1" ht="14.1" customHeight="1" x14ac:dyDescent="0.2">
      <c r="A196" s="188"/>
      <c r="B196" s="454"/>
      <c r="C196" s="60">
        <v>51</v>
      </c>
      <c r="D196" s="120">
        <v>303153</v>
      </c>
      <c r="E196" s="149">
        <v>227364</v>
      </c>
      <c r="F196" s="154">
        <v>189471</v>
      </c>
      <c r="G196" s="155">
        <v>325587</v>
      </c>
      <c r="H196" s="151">
        <v>244191</v>
      </c>
      <c r="I196" s="302">
        <v>203493</v>
      </c>
    </row>
    <row r="197" spans="1:9" s="163" customFormat="1" ht="14.1" customHeight="1" x14ac:dyDescent="0.2">
      <c r="A197" s="188"/>
      <c r="B197" s="454"/>
      <c r="C197" s="60">
        <v>52</v>
      </c>
      <c r="D197" s="120">
        <v>306189</v>
      </c>
      <c r="E197" s="149">
        <v>229641</v>
      </c>
      <c r="F197" s="154">
        <v>191367</v>
      </c>
      <c r="G197" s="155">
        <v>328848</v>
      </c>
      <c r="H197" s="151">
        <v>246636</v>
      </c>
      <c r="I197" s="302">
        <v>205530</v>
      </c>
    </row>
    <row r="198" spans="1:9" s="163" customFormat="1" ht="14.1" customHeight="1" x14ac:dyDescent="0.2">
      <c r="A198" s="188"/>
      <c r="B198" s="454"/>
      <c r="C198" s="60">
        <v>53</v>
      </c>
      <c r="D198" s="120">
        <v>309270</v>
      </c>
      <c r="E198" s="149">
        <v>231954</v>
      </c>
      <c r="F198" s="154">
        <v>193293</v>
      </c>
      <c r="G198" s="155">
        <v>332157</v>
      </c>
      <c r="H198" s="151">
        <v>249117</v>
      </c>
      <c r="I198" s="302">
        <v>207597</v>
      </c>
    </row>
    <row r="199" spans="1:9" s="163" customFormat="1" ht="14.1" customHeight="1" x14ac:dyDescent="0.2">
      <c r="A199" s="188"/>
      <c r="B199" s="454"/>
      <c r="C199" s="60">
        <v>54</v>
      </c>
      <c r="D199" s="120">
        <v>312354</v>
      </c>
      <c r="E199" s="149">
        <v>234267</v>
      </c>
      <c r="F199" s="154">
        <v>195222</v>
      </c>
      <c r="G199" s="155">
        <v>335469</v>
      </c>
      <c r="H199" s="151">
        <v>251601</v>
      </c>
      <c r="I199" s="302">
        <v>209667</v>
      </c>
    </row>
    <row r="200" spans="1:9" s="163" customFormat="1" ht="14.1" customHeight="1" x14ac:dyDescent="0.2">
      <c r="A200" s="188"/>
      <c r="B200" s="454"/>
      <c r="C200" s="60">
        <v>55</v>
      </c>
      <c r="D200" s="120">
        <v>315483</v>
      </c>
      <c r="E200" s="149">
        <v>236613</v>
      </c>
      <c r="F200" s="154">
        <v>197178</v>
      </c>
      <c r="G200" s="155">
        <v>338829</v>
      </c>
      <c r="H200" s="151">
        <v>254121</v>
      </c>
      <c r="I200" s="302">
        <v>211767</v>
      </c>
    </row>
    <row r="201" spans="1:9" s="163" customFormat="1" ht="14.1" customHeight="1" x14ac:dyDescent="0.2">
      <c r="A201" s="188"/>
      <c r="B201" s="454"/>
      <c r="C201" s="60">
        <v>56</v>
      </c>
      <c r="D201" s="120">
        <v>318627</v>
      </c>
      <c r="E201" s="149">
        <v>238971</v>
      </c>
      <c r="F201" s="154">
        <v>199143</v>
      </c>
      <c r="G201" s="155">
        <v>342204</v>
      </c>
      <c r="H201" s="151">
        <v>256653</v>
      </c>
      <c r="I201" s="302">
        <v>213879</v>
      </c>
    </row>
    <row r="202" spans="1:9" s="163" customFormat="1" ht="14.1" customHeight="1" x14ac:dyDescent="0.2">
      <c r="A202" s="188"/>
      <c r="B202" s="454"/>
      <c r="C202" s="60">
        <v>57</v>
      </c>
      <c r="D202" s="120">
        <v>321801</v>
      </c>
      <c r="E202" s="149">
        <v>241350</v>
      </c>
      <c r="F202" s="154">
        <v>201126</v>
      </c>
      <c r="G202" s="155">
        <v>345615</v>
      </c>
      <c r="H202" s="151">
        <v>259212</v>
      </c>
      <c r="I202" s="302">
        <v>216009</v>
      </c>
    </row>
    <row r="203" spans="1:9" s="163" customFormat="1" ht="14.1" customHeight="1" x14ac:dyDescent="0.2">
      <c r="A203" s="188"/>
      <c r="B203" s="454"/>
      <c r="C203" s="60">
        <v>58</v>
      </c>
      <c r="D203" s="120">
        <v>325032</v>
      </c>
      <c r="E203" s="149">
        <v>243774</v>
      </c>
      <c r="F203" s="154">
        <v>203145</v>
      </c>
      <c r="G203" s="155">
        <v>349083</v>
      </c>
      <c r="H203" s="151">
        <v>261813</v>
      </c>
      <c r="I203" s="302">
        <v>218178</v>
      </c>
    </row>
    <row r="204" spans="1:9" s="163" customFormat="1" ht="14.1" customHeight="1" x14ac:dyDescent="0.2">
      <c r="A204" s="188"/>
      <c r="B204" s="454"/>
      <c r="C204" s="60">
        <v>59</v>
      </c>
      <c r="D204" s="120">
        <v>328281</v>
      </c>
      <c r="E204" s="149">
        <v>246210</v>
      </c>
      <c r="F204" s="154">
        <v>205176</v>
      </c>
      <c r="G204" s="155">
        <v>352575</v>
      </c>
      <c r="H204" s="151">
        <v>264432</v>
      </c>
      <c r="I204" s="302">
        <v>220359</v>
      </c>
    </row>
    <row r="205" spans="1:9" s="163" customFormat="1" ht="14.1" customHeight="1" x14ac:dyDescent="0.2">
      <c r="A205" s="188"/>
      <c r="B205" s="454"/>
      <c r="C205" s="60">
        <v>60</v>
      </c>
      <c r="D205" s="120">
        <v>331563</v>
      </c>
      <c r="E205" s="149">
        <v>248673</v>
      </c>
      <c r="F205" s="154">
        <v>207228</v>
      </c>
      <c r="G205" s="155">
        <v>356100</v>
      </c>
      <c r="H205" s="151">
        <v>267075</v>
      </c>
      <c r="I205" s="302">
        <v>222564</v>
      </c>
    </row>
    <row r="206" spans="1:9" s="163" customFormat="1" ht="14.1" customHeight="1" x14ac:dyDescent="0.2">
      <c r="A206" s="188"/>
      <c r="B206" s="454"/>
      <c r="C206" s="60">
        <v>61</v>
      </c>
      <c r="D206" s="120">
        <v>334875</v>
      </c>
      <c r="E206" s="149">
        <v>251157</v>
      </c>
      <c r="F206" s="154">
        <v>209298</v>
      </c>
      <c r="G206" s="155">
        <v>359655</v>
      </c>
      <c r="H206" s="151">
        <v>269742</v>
      </c>
      <c r="I206" s="302">
        <v>224784</v>
      </c>
    </row>
    <row r="207" spans="1:9" s="163" customFormat="1" ht="14.1" customHeight="1" x14ac:dyDescent="0.2">
      <c r="A207" s="188"/>
      <c r="B207" s="454"/>
      <c r="C207" s="60">
        <v>62</v>
      </c>
      <c r="D207" s="120">
        <v>338226</v>
      </c>
      <c r="E207" s="149">
        <v>253671</v>
      </c>
      <c r="F207" s="154">
        <v>211392</v>
      </c>
      <c r="G207" s="155">
        <v>363255</v>
      </c>
      <c r="H207" s="151">
        <v>272442</v>
      </c>
      <c r="I207" s="302">
        <v>227034</v>
      </c>
    </row>
    <row r="208" spans="1:9" s="163" customFormat="1" ht="14.1" customHeight="1" x14ac:dyDescent="0.2">
      <c r="A208" s="188"/>
      <c r="B208" s="454"/>
      <c r="C208" s="60">
        <v>63</v>
      </c>
      <c r="D208" s="120">
        <v>341613</v>
      </c>
      <c r="E208" s="149">
        <v>256209</v>
      </c>
      <c r="F208" s="154">
        <v>213507</v>
      </c>
      <c r="G208" s="155">
        <v>366891</v>
      </c>
      <c r="H208" s="151">
        <v>275169</v>
      </c>
      <c r="I208" s="302">
        <v>229308</v>
      </c>
    </row>
    <row r="209" spans="1:9" s="163" customFormat="1" ht="14.1" customHeight="1" x14ac:dyDescent="0.2">
      <c r="A209" s="188"/>
      <c r="B209" s="454"/>
      <c r="C209" s="60">
        <v>64</v>
      </c>
      <c r="D209" s="120">
        <v>345036</v>
      </c>
      <c r="E209" s="149">
        <v>258777</v>
      </c>
      <c r="F209" s="154">
        <v>215649</v>
      </c>
      <c r="G209" s="155">
        <v>370569</v>
      </c>
      <c r="H209" s="151">
        <v>277926</v>
      </c>
      <c r="I209" s="302">
        <v>231606</v>
      </c>
    </row>
    <row r="210" spans="1:9" s="163" customFormat="1" ht="14.1" customHeight="1" x14ac:dyDescent="0.2">
      <c r="A210" s="188"/>
      <c r="B210" s="454"/>
      <c r="C210" s="60">
        <v>65</v>
      </c>
      <c r="D210" s="120">
        <v>348477</v>
      </c>
      <c r="E210" s="149">
        <v>261357</v>
      </c>
      <c r="F210" s="154">
        <v>217797</v>
      </c>
      <c r="G210" s="155">
        <v>374265</v>
      </c>
      <c r="H210" s="151">
        <v>280698</v>
      </c>
      <c r="I210" s="302">
        <v>233916</v>
      </c>
    </row>
    <row r="211" spans="1:9" s="163" customFormat="1" ht="14.1" customHeight="1" x14ac:dyDescent="0.2">
      <c r="A211" s="188"/>
      <c r="B211" s="454"/>
      <c r="C211" s="60">
        <v>66</v>
      </c>
      <c r="D211" s="120">
        <v>351948</v>
      </c>
      <c r="E211" s="149">
        <v>263961</v>
      </c>
      <c r="F211" s="154">
        <v>219969</v>
      </c>
      <c r="G211" s="155">
        <v>377991</v>
      </c>
      <c r="H211" s="151">
        <v>283494</v>
      </c>
      <c r="I211" s="302">
        <v>236244</v>
      </c>
    </row>
    <row r="212" spans="1:9" s="163" customFormat="1" ht="14.1" customHeight="1" x14ac:dyDescent="0.2">
      <c r="A212" s="188"/>
      <c r="B212" s="454"/>
      <c r="C212" s="60">
        <v>67</v>
      </c>
      <c r="D212" s="120">
        <v>355494</v>
      </c>
      <c r="E212" s="149">
        <v>266622</v>
      </c>
      <c r="F212" s="154">
        <v>222183</v>
      </c>
      <c r="G212" s="155">
        <v>381801</v>
      </c>
      <c r="H212" s="151">
        <v>286350</v>
      </c>
      <c r="I212" s="302">
        <v>238626</v>
      </c>
    </row>
    <row r="213" spans="1:9" s="163" customFormat="1" ht="14.1" customHeight="1" x14ac:dyDescent="0.2">
      <c r="A213" s="188"/>
      <c r="B213" s="454"/>
      <c r="C213" s="60">
        <v>68</v>
      </c>
      <c r="D213" s="120">
        <v>359031</v>
      </c>
      <c r="E213" s="149">
        <v>269274</v>
      </c>
      <c r="F213" s="154">
        <v>224394</v>
      </c>
      <c r="G213" s="155">
        <v>385599</v>
      </c>
      <c r="H213" s="151">
        <v>289200</v>
      </c>
      <c r="I213" s="302">
        <v>240999</v>
      </c>
    </row>
    <row r="214" spans="1:9" s="163" customFormat="1" ht="14.1" customHeight="1" x14ac:dyDescent="0.2">
      <c r="A214" s="188"/>
      <c r="B214" s="454"/>
      <c r="C214" s="60">
        <v>69</v>
      </c>
      <c r="D214" s="120">
        <v>362625</v>
      </c>
      <c r="E214" s="149">
        <v>271968</v>
      </c>
      <c r="F214" s="154">
        <v>226641</v>
      </c>
      <c r="G214" s="155">
        <v>389460</v>
      </c>
      <c r="H214" s="151">
        <v>292095</v>
      </c>
      <c r="I214" s="302">
        <v>243414</v>
      </c>
    </row>
    <row r="215" spans="1:9" s="163" customFormat="1" ht="14.1" customHeight="1" x14ac:dyDescent="0.2">
      <c r="A215" s="188"/>
      <c r="B215" s="454"/>
      <c r="C215" s="60">
        <v>70</v>
      </c>
      <c r="D215" s="120">
        <v>366255</v>
      </c>
      <c r="E215" s="149">
        <v>274692</v>
      </c>
      <c r="F215" s="154">
        <v>228909</v>
      </c>
      <c r="G215" s="155">
        <v>393357</v>
      </c>
      <c r="H215" s="151">
        <v>295017</v>
      </c>
      <c r="I215" s="302">
        <v>245847</v>
      </c>
    </row>
    <row r="216" spans="1:9" s="163" customFormat="1" ht="14.1" customHeight="1" x14ac:dyDescent="0.2">
      <c r="A216" s="188"/>
      <c r="B216" s="454"/>
      <c r="C216" s="60">
        <v>71</v>
      </c>
      <c r="D216" s="120">
        <v>368247</v>
      </c>
      <c r="E216" s="149">
        <v>276186</v>
      </c>
      <c r="F216" s="154">
        <v>230154</v>
      </c>
      <c r="G216" s="155">
        <v>395496</v>
      </c>
      <c r="H216" s="151">
        <v>296622</v>
      </c>
      <c r="I216" s="302">
        <v>247185</v>
      </c>
    </row>
    <row r="217" spans="1:9" s="163" customFormat="1" ht="14.1" customHeight="1" x14ac:dyDescent="0.2">
      <c r="A217" s="188"/>
      <c r="B217" s="454"/>
      <c r="C217" s="60">
        <v>72</v>
      </c>
      <c r="D217" s="120">
        <v>371925</v>
      </c>
      <c r="E217" s="149">
        <v>278943</v>
      </c>
      <c r="F217" s="154">
        <v>232452</v>
      </c>
      <c r="G217" s="155">
        <v>399447</v>
      </c>
      <c r="H217" s="151">
        <v>299586</v>
      </c>
      <c r="I217" s="302">
        <v>249654</v>
      </c>
    </row>
    <row r="218" spans="1:9" s="163" customFormat="1" ht="14.1" customHeight="1" x14ac:dyDescent="0.2">
      <c r="A218" s="188"/>
      <c r="B218" s="454"/>
      <c r="C218" s="60">
        <v>73</v>
      </c>
      <c r="D218" s="120">
        <v>375642</v>
      </c>
      <c r="E218" s="149">
        <v>281733</v>
      </c>
      <c r="F218" s="154">
        <v>234777</v>
      </c>
      <c r="G218" s="155">
        <v>403440</v>
      </c>
      <c r="H218" s="151">
        <v>302580</v>
      </c>
      <c r="I218" s="302">
        <v>252150</v>
      </c>
    </row>
    <row r="219" spans="1:9" s="163" customFormat="1" ht="14.1" customHeight="1" x14ac:dyDescent="0.2">
      <c r="A219" s="188"/>
      <c r="B219" s="454"/>
      <c r="C219" s="60">
        <v>74</v>
      </c>
      <c r="D219" s="120">
        <v>379395</v>
      </c>
      <c r="E219" s="149">
        <v>284547</v>
      </c>
      <c r="F219" s="154">
        <v>237123</v>
      </c>
      <c r="G219" s="155">
        <v>407469</v>
      </c>
      <c r="H219" s="151">
        <v>305601</v>
      </c>
      <c r="I219" s="302">
        <v>254667</v>
      </c>
    </row>
    <row r="220" spans="1:9" s="163" customFormat="1" ht="14.1" customHeight="1" x14ac:dyDescent="0.2">
      <c r="A220" s="188"/>
      <c r="B220" s="454"/>
      <c r="C220" s="60">
        <v>75</v>
      </c>
      <c r="D220" s="120">
        <v>383199</v>
      </c>
      <c r="E220" s="149">
        <v>287400</v>
      </c>
      <c r="F220" s="154">
        <v>239499</v>
      </c>
      <c r="G220" s="155">
        <v>411555</v>
      </c>
      <c r="H220" s="151">
        <v>308667</v>
      </c>
      <c r="I220" s="302">
        <v>257223</v>
      </c>
    </row>
    <row r="221" spans="1:9" s="163" customFormat="1" ht="14.1" customHeight="1" x14ac:dyDescent="0.2">
      <c r="A221" s="188"/>
      <c r="B221" s="454"/>
      <c r="C221" s="60">
        <v>76</v>
      </c>
      <c r="D221" s="120">
        <v>387015</v>
      </c>
      <c r="E221" s="149">
        <v>290262</v>
      </c>
      <c r="F221" s="154">
        <v>241884</v>
      </c>
      <c r="G221" s="155">
        <v>415653</v>
      </c>
      <c r="H221" s="151">
        <v>311739</v>
      </c>
      <c r="I221" s="302">
        <v>259782</v>
      </c>
    </row>
    <row r="222" spans="1:9" s="163" customFormat="1" ht="14.1" customHeight="1" x14ac:dyDescent="0.2">
      <c r="A222" s="188"/>
      <c r="B222" s="454"/>
      <c r="C222" s="60">
        <v>77</v>
      </c>
      <c r="D222" s="120">
        <v>390888</v>
      </c>
      <c r="E222" s="149">
        <v>293166</v>
      </c>
      <c r="F222" s="154">
        <v>244305</v>
      </c>
      <c r="G222" s="155">
        <v>419814</v>
      </c>
      <c r="H222" s="151">
        <v>314862</v>
      </c>
      <c r="I222" s="302">
        <v>262383</v>
      </c>
    </row>
    <row r="223" spans="1:9" s="163" customFormat="1" ht="14.1" customHeight="1" x14ac:dyDescent="0.2">
      <c r="A223" s="188"/>
      <c r="B223" s="454"/>
      <c r="C223" s="60">
        <v>78</v>
      </c>
      <c r="D223" s="120">
        <v>394812</v>
      </c>
      <c r="E223" s="149">
        <v>296109</v>
      </c>
      <c r="F223" s="154">
        <v>246759</v>
      </c>
      <c r="G223" s="155">
        <v>424029</v>
      </c>
      <c r="H223" s="151">
        <v>318021</v>
      </c>
      <c r="I223" s="302">
        <v>265017</v>
      </c>
    </row>
    <row r="224" spans="1:9" s="163" customFormat="1" ht="14.1" customHeight="1" x14ac:dyDescent="0.2">
      <c r="A224" s="188"/>
      <c r="B224" s="454"/>
      <c r="C224" s="60">
        <v>79</v>
      </c>
      <c r="D224" s="120">
        <v>398736</v>
      </c>
      <c r="E224" s="149">
        <v>299052</v>
      </c>
      <c r="F224" s="154">
        <v>249210</v>
      </c>
      <c r="G224" s="155">
        <v>428241</v>
      </c>
      <c r="H224" s="151">
        <v>321180</v>
      </c>
      <c r="I224" s="302">
        <v>267651</v>
      </c>
    </row>
    <row r="225" spans="1:9" s="163" customFormat="1" ht="14.1" customHeight="1" x14ac:dyDescent="0.2">
      <c r="A225" s="188"/>
      <c r="B225" s="454"/>
      <c r="C225" s="60">
        <v>80</v>
      </c>
      <c r="D225" s="120">
        <v>402735</v>
      </c>
      <c r="E225" s="149">
        <v>302052</v>
      </c>
      <c r="F225" s="154">
        <v>251709</v>
      </c>
      <c r="G225" s="155">
        <v>432537</v>
      </c>
      <c r="H225" s="151">
        <v>324402</v>
      </c>
      <c r="I225" s="302">
        <v>270336</v>
      </c>
    </row>
    <row r="226" spans="1:9" s="163" customFormat="1" ht="14.1" customHeight="1" x14ac:dyDescent="0.2">
      <c r="A226" s="188"/>
      <c r="B226" s="454"/>
      <c r="C226" s="60">
        <v>81</v>
      </c>
      <c r="D226" s="120">
        <v>406761</v>
      </c>
      <c r="E226" s="149">
        <v>305070</v>
      </c>
      <c r="F226" s="154">
        <v>254226</v>
      </c>
      <c r="G226" s="155">
        <v>436860</v>
      </c>
      <c r="H226" s="151">
        <v>327645</v>
      </c>
      <c r="I226" s="302">
        <v>273039</v>
      </c>
    </row>
    <row r="227" spans="1:9" s="163" customFormat="1" ht="14.1" customHeight="1" x14ac:dyDescent="0.2">
      <c r="A227" s="188"/>
      <c r="B227" s="454"/>
      <c r="C227" s="60">
        <v>82</v>
      </c>
      <c r="D227" s="120">
        <v>410835</v>
      </c>
      <c r="E227" s="149">
        <v>308127</v>
      </c>
      <c r="F227" s="154">
        <v>256773</v>
      </c>
      <c r="G227" s="155">
        <v>441237</v>
      </c>
      <c r="H227" s="151">
        <v>330927</v>
      </c>
      <c r="I227" s="302">
        <v>275772</v>
      </c>
    </row>
    <row r="228" spans="1:9" s="163" customFormat="1" ht="14.1" customHeight="1" x14ac:dyDescent="0.2">
      <c r="A228" s="188"/>
      <c r="B228" s="454"/>
      <c r="C228" s="60">
        <v>83</v>
      </c>
      <c r="D228" s="120">
        <v>414933</v>
      </c>
      <c r="E228" s="149">
        <v>311199</v>
      </c>
      <c r="F228" s="154">
        <v>259332</v>
      </c>
      <c r="G228" s="155">
        <v>445638</v>
      </c>
      <c r="H228" s="151">
        <v>334230</v>
      </c>
      <c r="I228" s="302">
        <v>278523</v>
      </c>
    </row>
    <row r="229" spans="1:9" s="163" customFormat="1" ht="14.1" customHeight="1" thickBot="1" x14ac:dyDescent="0.25">
      <c r="A229" s="188"/>
      <c r="B229" s="455"/>
      <c r="C229" s="61">
        <v>84</v>
      </c>
      <c r="D229" s="120">
        <v>419085</v>
      </c>
      <c r="E229" s="149">
        <v>314313</v>
      </c>
      <c r="F229" s="154">
        <v>261927</v>
      </c>
      <c r="G229" s="121">
        <v>450096</v>
      </c>
      <c r="H229" s="150">
        <v>337572</v>
      </c>
      <c r="I229" s="299">
        <v>281310</v>
      </c>
    </row>
    <row r="230" spans="1:9" s="163" customFormat="1" ht="14.1" customHeight="1" x14ac:dyDescent="0.2">
      <c r="A230" s="188">
        <v>4</v>
      </c>
      <c r="B230" s="393" t="s">
        <v>336</v>
      </c>
      <c r="C230" s="56">
        <v>1</v>
      </c>
      <c r="D230" s="119">
        <v>232797</v>
      </c>
      <c r="E230" s="148">
        <v>174597</v>
      </c>
      <c r="F230" s="153">
        <v>145497</v>
      </c>
      <c r="G230" s="155">
        <v>250023</v>
      </c>
      <c r="H230" s="151">
        <v>187518</v>
      </c>
      <c r="I230" s="302">
        <v>156264</v>
      </c>
    </row>
    <row r="231" spans="1:9" s="163" customFormat="1" ht="14.1" customHeight="1" x14ac:dyDescent="0.2">
      <c r="A231" s="188"/>
      <c r="B231" s="391"/>
      <c r="C231" s="60">
        <v>2</v>
      </c>
      <c r="D231" s="120">
        <v>235119</v>
      </c>
      <c r="E231" s="149">
        <v>176340</v>
      </c>
      <c r="F231" s="154">
        <v>146949</v>
      </c>
      <c r="G231" s="155">
        <v>252519</v>
      </c>
      <c r="H231" s="151">
        <v>189390</v>
      </c>
      <c r="I231" s="302">
        <v>157824</v>
      </c>
    </row>
    <row r="232" spans="1:9" s="163" customFormat="1" ht="14.1" customHeight="1" x14ac:dyDescent="0.2">
      <c r="A232" s="188"/>
      <c r="B232" s="391"/>
      <c r="C232" s="60">
        <v>3</v>
      </c>
      <c r="D232" s="120">
        <v>237477</v>
      </c>
      <c r="E232" s="149">
        <v>178107</v>
      </c>
      <c r="F232" s="154">
        <v>148422</v>
      </c>
      <c r="G232" s="155">
        <v>255051</v>
      </c>
      <c r="H232" s="151">
        <v>191289</v>
      </c>
      <c r="I232" s="302">
        <v>159408</v>
      </c>
    </row>
    <row r="233" spans="1:9" s="163" customFormat="1" ht="14.1" customHeight="1" x14ac:dyDescent="0.2">
      <c r="A233" s="188"/>
      <c r="B233" s="391"/>
      <c r="C233" s="60">
        <v>4</v>
      </c>
      <c r="D233" s="120">
        <v>239844</v>
      </c>
      <c r="E233" s="149">
        <v>179883</v>
      </c>
      <c r="F233" s="154">
        <v>149904</v>
      </c>
      <c r="G233" s="155">
        <v>257592</v>
      </c>
      <c r="H233" s="151">
        <v>193194</v>
      </c>
      <c r="I233" s="302">
        <v>160995</v>
      </c>
    </row>
    <row r="234" spans="1:9" s="163" customFormat="1" ht="14.1" customHeight="1" x14ac:dyDescent="0.2">
      <c r="A234" s="188"/>
      <c r="B234" s="391"/>
      <c r="C234" s="60">
        <v>5</v>
      </c>
      <c r="D234" s="120">
        <v>242256</v>
      </c>
      <c r="E234" s="149">
        <v>181692</v>
      </c>
      <c r="F234" s="154">
        <v>151410</v>
      </c>
      <c r="G234" s="155">
        <v>260184</v>
      </c>
      <c r="H234" s="151">
        <v>195138</v>
      </c>
      <c r="I234" s="302">
        <v>162615</v>
      </c>
    </row>
    <row r="235" spans="1:9" s="163" customFormat="1" ht="14.1" customHeight="1" x14ac:dyDescent="0.2">
      <c r="A235" s="188"/>
      <c r="B235" s="391"/>
      <c r="C235" s="60">
        <v>6</v>
      </c>
      <c r="D235" s="120">
        <v>244659</v>
      </c>
      <c r="E235" s="149">
        <v>183495</v>
      </c>
      <c r="F235" s="154">
        <v>152913</v>
      </c>
      <c r="G235" s="155">
        <v>262764</v>
      </c>
      <c r="H235" s="151">
        <v>197073</v>
      </c>
      <c r="I235" s="302">
        <v>164229</v>
      </c>
    </row>
    <row r="236" spans="1:9" s="163" customFormat="1" ht="14.1" customHeight="1" x14ac:dyDescent="0.2">
      <c r="A236" s="188"/>
      <c r="B236" s="391"/>
      <c r="C236" s="60">
        <v>7</v>
      </c>
      <c r="D236" s="120">
        <v>247119</v>
      </c>
      <c r="E236" s="149">
        <v>185340</v>
      </c>
      <c r="F236" s="154">
        <v>154449</v>
      </c>
      <c r="G236" s="155">
        <v>265407</v>
      </c>
      <c r="H236" s="151">
        <v>199056</v>
      </c>
      <c r="I236" s="302">
        <v>165879</v>
      </c>
    </row>
    <row r="237" spans="1:9" s="163" customFormat="1" ht="14.1" customHeight="1" x14ac:dyDescent="0.2">
      <c r="A237" s="188"/>
      <c r="B237" s="391"/>
      <c r="C237" s="60">
        <v>8</v>
      </c>
      <c r="D237" s="120">
        <v>249582</v>
      </c>
      <c r="E237" s="149">
        <v>187188</v>
      </c>
      <c r="F237" s="154">
        <v>155988</v>
      </c>
      <c r="G237" s="155">
        <v>268050</v>
      </c>
      <c r="H237" s="151">
        <v>201039</v>
      </c>
      <c r="I237" s="302">
        <v>167532</v>
      </c>
    </row>
    <row r="238" spans="1:9" s="163" customFormat="1" ht="14.1" customHeight="1" x14ac:dyDescent="0.2">
      <c r="A238" s="188"/>
      <c r="B238" s="391"/>
      <c r="C238" s="60">
        <v>9</v>
      </c>
      <c r="D238" s="120">
        <v>252093</v>
      </c>
      <c r="E238" s="149">
        <v>189069</v>
      </c>
      <c r="F238" s="154">
        <v>157557</v>
      </c>
      <c r="G238" s="155">
        <v>270747</v>
      </c>
      <c r="H238" s="151">
        <v>203061</v>
      </c>
      <c r="I238" s="302">
        <v>169218</v>
      </c>
    </row>
    <row r="239" spans="1:9" s="163" customFormat="1" ht="14.1" customHeight="1" x14ac:dyDescent="0.2">
      <c r="A239" s="188"/>
      <c r="B239" s="391"/>
      <c r="C239" s="60">
        <v>10</v>
      </c>
      <c r="D239" s="120">
        <v>254601</v>
      </c>
      <c r="E239" s="149">
        <v>190950</v>
      </c>
      <c r="F239" s="154">
        <v>159126</v>
      </c>
      <c r="G239" s="155">
        <v>273441</v>
      </c>
      <c r="H239" s="151">
        <v>205080</v>
      </c>
      <c r="I239" s="302">
        <v>170901</v>
      </c>
    </row>
    <row r="240" spans="1:9" s="163" customFormat="1" ht="14.1" customHeight="1" x14ac:dyDescent="0.2">
      <c r="A240" s="188"/>
      <c r="B240" s="391"/>
      <c r="C240" s="60">
        <v>11</v>
      </c>
      <c r="D240" s="120">
        <v>255990</v>
      </c>
      <c r="E240" s="149">
        <v>191994</v>
      </c>
      <c r="F240" s="154">
        <v>159993</v>
      </c>
      <c r="G240" s="155">
        <v>274932</v>
      </c>
      <c r="H240" s="151">
        <v>206199</v>
      </c>
      <c r="I240" s="302">
        <v>171834</v>
      </c>
    </row>
    <row r="241" spans="1:9" s="163" customFormat="1" ht="14.1" customHeight="1" x14ac:dyDescent="0.2">
      <c r="A241" s="188"/>
      <c r="B241" s="391"/>
      <c r="C241" s="60">
        <v>12</v>
      </c>
      <c r="D241" s="120">
        <v>258546</v>
      </c>
      <c r="E241" s="149">
        <v>193911</v>
      </c>
      <c r="F241" s="154">
        <v>161592</v>
      </c>
      <c r="G241" s="155">
        <v>277677</v>
      </c>
      <c r="H241" s="151">
        <v>208257</v>
      </c>
      <c r="I241" s="302">
        <v>173547</v>
      </c>
    </row>
    <row r="242" spans="1:9" s="163" customFormat="1" ht="14.1" customHeight="1" x14ac:dyDescent="0.2">
      <c r="A242" s="188"/>
      <c r="B242" s="391"/>
      <c r="C242" s="60">
        <v>13</v>
      </c>
      <c r="D242" s="120">
        <v>261129</v>
      </c>
      <c r="E242" s="149">
        <v>195846</v>
      </c>
      <c r="F242" s="154">
        <v>163206</v>
      </c>
      <c r="G242" s="155">
        <v>280452</v>
      </c>
      <c r="H242" s="151">
        <v>210339</v>
      </c>
      <c r="I242" s="302">
        <v>175284</v>
      </c>
    </row>
    <row r="243" spans="1:9" s="163" customFormat="1" ht="14.1" customHeight="1" x14ac:dyDescent="0.2">
      <c r="A243" s="188"/>
      <c r="B243" s="391"/>
      <c r="C243" s="60">
        <v>14</v>
      </c>
      <c r="D243" s="120">
        <v>263754</v>
      </c>
      <c r="E243" s="149">
        <v>197817</v>
      </c>
      <c r="F243" s="154">
        <v>164847</v>
      </c>
      <c r="G243" s="155">
        <v>283272</v>
      </c>
      <c r="H243" s="151">
        <v>212454</v>
      </c>
      <c r="I243" s="302">
        <v>177045</v>
      </c>
    </row>
    <row r="244" spans="1:9" s="163" customFormat="1" ht="14.1" customHeight="1" x14ac:dyDescent="0.2">
      <c r="A244" s="188"/>
      <c r="B244" s="391"/>
      <c r="C244" s="60">
        <v>15</v>
      </c>
      <c r="D244" s="120">
        <v>266370</v>
      </c>
      <c r="E244" s="149">
        <v>199779</v>
      </c>
      <c r="F244" s="154">
        <v>166482</v>
      </c>
      <c r="G244" s="155">
        <v>286080</v>
      </c>
      <c r="H244" s="151">
        <v>214560</v>
      </c>
      <c r="I244" s="302">
        <v>178800</v>
      </c>
    </row>
    <row r="245" spans="1:9" s="163" customFormat="1" ht="14.1" customHeight="1" x14ac:dyDescent="0.2">
      <c r="A245" s="188"/>
      <c r="B245" s="391"/>
      <c r="C245" s="60">
        <v>16</v>
      </c>
      <c r="D245" s="120">
        <v>269049</v>
      </c>
      <c r="E245" s="149">
        <v>201786</v>
      </c>
      <c r="F245" s="154">
        <v>168156</v>
      </c>
      <c r="G245" s="155">
        <v>288960</v>
      </c>
      <c r="H245" s="151">
        <v>216720</v>
      </c>
      <c r="I245" s="302">
        <v>180600</v>
      </c>
    </row>
    <row r="246" spans="1:9" s="163" customFormat="1" ht="14.1" customHeight="1" x14ac:dyDescent="0.2">
      <c r="A246" s="188"/>
      <c r="B246" s="391"/>
      <c r="C246" s="60">
        <v>17</v>
      </c>
      <c r="D246" s="120">
        <v>271725</v>
      </c>
      <c r="E246" s="149">
        <v>203793</v>
      </c>
      <c r="F246" s="154">
        <v>169827</v>
      </c>
      <c r="G246" s="155">
        <v>291834</v>
      </c>
      <c r="H246" s="151">
        <v>218877</v>
      </c>
      <c r="I246" s="302">
        <v>182397</v>
      </c>
    </row>
    <row r="247" spans="1:9" s="163" customFormat="1" ht="14.1" customHeight="1" x14ac:dyDescent="0.2">
      <c r="A247" s="188"/>
      <c r="B247" s="391"/>
      <c r="C247" s="60">
        <v>18</v>
      </c>
      <c r="D247" s="120">
        <v>274449</v>
      </c>
      <c r="E247" s="149">
        <v>205836</v>
      </c>
      <c r="F247" s="154">
        <v>171531</v>
      </c>
      <c r="G247" s="155">
        <v>294759</v>
      </c>
      <c r="H247" s="151">
        <v>221070</v>
      </c>
      <c r="I247" s="302">
        <v>184224</v>
      </c>
    </row>
    <row r="248" spans="1:9" s="163" customFormat="1" ht="14.1" customHeight="1" x14ac:dyDescent="0.2">
      <c r="A248" s="188"/>
      <c r="B248" s="391"/>
      <c r="C248" s="60">
        <v>19</v>
      </c>
      <c r="D248" s="120">
        <v>277194</v>
      </c>
      <c r="E248" s="149">
        <v>207897</v>
      </c>
      <c r="F248" s="154">
        <v>173247</v>
      </c>
      <c r="G248" s="155">
        <v>297705</v>
      </c>
      <c r="H248" s="151">
        <v>223278</v>
      </c>
      <c r="I248" s="302">
        <v>186066</v>
      </c>
    </row>
    <row r="249" spans="1:9" s="163" customFormat="1" ht="14.1" customHeight="1" x14ac:dyDescent="0.2">
      <c r="A249" s="188"/>
      <c r="B249" s="391"/>
      <c r="C249" s="60">
        <v>20</v>
      </c>
      <c r="D249" s="120">
        <v>279957</v>
      </c>
      <c r="E249" s="149">
        <v>209967</v>
      </c>
      <c r="F249" s="154">
        <v>174972</v>
      </c>
      <c r="G249" s="155">
        <v>300675</v>
      </c>
      <c r="H249" s="151">
        <v>225507</v>
      </c>
      <c r="I249" s="302">
        <v>187923</v>
      </c>
    </row>
    <row r="250" spans="1:9" s="163" customFormat="1" ht="14.1" customHeight="1" x14ac:dyDescent="0.2">
      <c r="A250" s="188"/>
      <c r="B250" s="391"/>
      <c r="C250" s="60">
        <v>21</v>
      </c>
      <c r="D250" s="120">
        <v>282765</v>
      </c>
      <c r="E250" s="149">
        <v>212073</v>
      </c>
      <c r="F250" s="154">
        <v>176727</v>
      </c>
      <c r="G250" s="155">
        <v>303690</v>
      </c>
      <c r="H250" s="151">
        <v>227769</v>
      </c>
      <c r="I250" s="302">
        <v>189807</v>
      </c>
    </row>
    <row r="251" spans="1:9" s="163" customFormat="1" ht="14.1" customHeight="1" x14ac:dyDescent="0.2">
      <c r="A251" s="188"/>
      <c r="B251" s="391"/>
      <c r="C251" s="60">
        <v>22</v>
      </c>
      <c r="D251" s="120">
        <v>285594</v>
      </c>
      <c r="E251" s="149">
        <v>214197</v>
      </c>
      <c r="F251" s="154">
        <v>178497</v>
      </c>
      <c r="G251" s="155">
        <v>306729</v>
      </c>
      <c r="H251" s="151">
        <v>230046</v>
      </c>
      <c r="I251" s="302">
        <v>191706</v>
      </c>
    </row>
    <row r="252" spans="1:9" s="163" customFormat="1" ht="14.1" customHeight="1" x14ac:dyDescent="0.2">
      <c r="A252" s="188"/>
      <c r="B252" s="391"/>
      <c r="C252" s="60">
        <v>23</v>
      </c>
      <c r="D252" s="120">
        <v>288462</v>
      </c>
      <c r="E252" s="149">
        <v>216348</v>
      </c>
      <c r="F252" s="154">
        <v>180288</v>
      </c>
      <c r="G252" s="155">
        <v>309807</v>
      </c>
      <c r="H252" s="151">
        <v>232356</v>
      </c>
      <c r="I252" s="302">
        <v>193629</v>
      </c>
    </row>
    <row r="253" spans="1:9" s="163" customFormat="1" ht="14.1" customHeight="1" x14ac:dyDescent="0.2">
      <c r="A253" s="188"/>
      <c r="B253" s="391"/>
      <c r="C253" s="60">
        <v>24</v>
      </c>
      <c r="D253" s="120">
        <v>291345</v>
      </c>
      <c r="E253" s="149">
        <v>218508</v>
      </c>
      <c r="F253" s="154">
        <v>182091</v>
      </c>
      <c r="G253" s="155">
        <v>312906</v>
      </c>
      <c r="H253" s="151">
        <v>234681</v>
      </c>
      <c r="I253" s="302">
        <v>195567</v>
      </c>
    </row>
    <row r="254" spans="1:9" s="163" customFormat="1" ht="14.1" customHeight="1" x14ac:dyDescent="0.2">
      <c r="A254" s="188"/>
      <c r="B254" s="391"/>
      <c r="C254" s="60">
        <v>25</v>
      </c>
      <c r="D254" s="120">
        <v>294264</v>
      </c>
      <c r="E254" s="149">
        <v>220698</v>
      </c>
      <c r="F254" s="154">
        <v>183915</v>
      </c>
      <c r="G254" s="155">
        <v>316041</v>
      </c>
      <c r="H254" s="151">
        <v>237030</v>
      </c>
      <c r="I254" s="302">
        <v>197526</v>
      </c>
    </row>
    <row r="255" spans="1:9" s="163" customFormat="1" ht="14.1" customHeight="1" x14ac:dyDescent="0.2">
      <c r="A255" s="188"/>
      <c r="B255" s="391"/>
      <c r="C255" s="60">
        <v>26</v>
      </c>
      <c r="D255" s="120">
        <v>297201</v>
      </c>
      <c r="E255" s="149">
        <v>222900</v>
      </c>
      <c r="F255" s="154">
        <v>185751</v>
      </c>
      <c r="G255" s="155">
        <v>319194</v>
      </c>
      <c r="H255" s="151">
        <v>239397</v>
      </c>
      <c r="I255" s="302">
        <v>199497</v>
      </c>
    </row>
    <row r="256" spans="1:9" s="163" customFormat="1" ht="14.1" customHeight="1" x14ac:dyDescent="0.2">
      <c r="A256" s="188"/>
      <c r="B256" s="391"/>
      <c r="C256" s="60">
        <v>27</v>
      </c>
      <c r="D256" s="120">
        <v>300165</v>
      </c>
      <c r="E256" s="149">
        <v>225123</v>
      </c>
      <c r="F256" s="154">
        <v>187602</v>
      </c>
      <c r="G256" s="155">
        <v>322377</v>
      </c>
      <c r="H256" s="151">
        <v>241782</v>
      </c>
      <c r="I256" s="302">
        <v>201486</v>
      </c>
    </row>
    <row r="257" spans="1:9" s="163" customFormat="1" ht="14.1" customHeight="1" x14ac:dyDescent="0.2">
      <c r="A257" s="188"/>
      <c r="B257" s="391"/>
      <c r="C257" s="60">
        <v>28</v>
      </c>
      <c r="D257" s="120">
        <v>303153</v>
      </c>
      <c r="E257" s="149">
        <v>227364</v>
      </c>
      <c r="F257" s="154">
        <v>189471</v>
      </c>
      <c r="G257" s="155">
        <v>325587</v>
      </c>
      <c r="H257" s="151">
        <v>244191</v>
      </c>
      <c r="I257" s="302">
        <v>203493</v>
      </c>
    </row>
    <row r="258" spans="1:9" s="163" customFormat="1" ht="14.1" customHeight="1" x14ac:dyDescent="0.2">
      <c r="A258" s="188"/>
      <c r="B258" s="391"/>
      <c r="C258" s="60">
        <v>29</v>
      </c>
      <c r="D258" s="120">
        <v>306189</v>
      </c>
      <c r="E258" s="149">
        <v>229641</v>
      </c>
      <c r="F258" s="154">
        <v>191367</v>
      </c>
      <c r="G258" s="155">
        <v>328848</v>
      </c>
      <c r="H258" s="151">
        <v>246636</v>
      </c>
      <c r="I258" s="302">
        <v>205530</v>
      </c>
    </row>
    <row r="259" spans="1:9" s="163" customFormat="1" ht="14.1" customHeight="1" x14ac:dyDescent="0.2">
      <c r="A259" s="188"/>
      <c r="B259" s="391"/>
      <c r="C259" s="60">
        <v>30</v>
      </c>
      <c r="D259" s="120">
        <v>309270</v>
      </c>
      <c r="E259" s="149">
        <v>231954</v>
      </c>
      <c r="F259" s="154">
        <v>193293</v>
      </c>
      <c r="G259" s="155">
        <v>332157</v>
      </c>
      <c r="H259" s="151">
        <v>249117</v>
      </c>
      <c r="I259" s="302">
        <v>207597</v>
      </c>
    </row>
    <row r="260" spans="1:9" s="163" customFormat="1" ht="14.1" customHeight="1" x14ac:dyDescent="0.2">
      <c r="A260" s="188"/>
      <c r="B260" s="391"/>
      <c r="C260" s="60">
        <v>31</v>
      </c>
      <c r="D260" s="120">
        <v>312354</v>
      </c>
      <c r="E260" s="149">
        <v>234267</v>
      </c>
      <c r="F260" s="154">
        <v>195222</v>
      </c>
      <c r="G260" s="155">
        <v>335469</v>
      </c>
      <c r="H260" s="151">
        <v>251601</v>
      </c>
      <c r="I260" s="302">
        <v>209667</v>
      </c>
    </row>
    <row r="261" spans="1:9" s="163" customFormat="1" ht="14.1" customHeight="1" x14ac:dyDescent="0.2">
      <c r="A261" s="188"/>
      <c r="B261" s="391"/>
      <c r="C261" s="60">
        <v>32</v>
      </c>
      <c r="D261" s="120">
        <v>315483</v>
      </c>
      <c r="E261" s="149">
        <v>236613</v>
      </c>
      <c r="F261" s="154">
        <v>197178</v>
      </c>
      <c r="G261" s="155">
        <v>338829</v>
      </c>
      <c r="H261" s="151">
        <v>254121</v>
      </c>
      <c r="I261" s="302">
        <v>211767</v>
      </c>
    </row>
    <row r="262" spans="1:9" s="163" customFormat="1" ht="14.1" customHeight="1" x14ac:dyDescent="0.2">
      <c r="A262" s="188"/>
      <c r="B262" s="391"/>
      <c r="C262" s="60">
        <v>33</v>
      </c>
      <c r="D262" s="120">
        <v>318627</v>
      </c>
      <c r="E262" s="149">
        <v>238971</v>
      </c>
      <c r="F262" s="154">
        <v>199143</v>
      </c>
      <c r="G262" s="155">
        <v>342204</v>
      </c>
      <c r="H262" s="151">
        <v>256653</v>
      </c>
      <c r="I262" s="302">
        <v>213879</v>
      </c>
    </row>
    <row r="263" spans="1:9" s="163" customFormat="1" ht="14.1" customHeight="1" x14ac:dyDescent="0.2">
      <c r="A263" s="188"/>
      <c r="B263" s="391"/>
      <c r="C263" s="60">
        <v>34</v>
      </c>
      <c r="D263" s="120">
        <v>321801</v>
      </c>
      <c r="E263" s="149">
        <v>241350</v>
      </c>
      <c r="F263" s="154">
        <v>201126</v>
      </c>
      <c r="G263" s="155">
        <v>345615</v>
      </c>
      <c r="H263" s="151">
        <v>259212</v>
      </c>
      <c r="I263" s="302">
        <v>216009</v>
      </c>
    </row>
    <row r="264" spans="1:9" s="163" customFormat="1" ht="14.1" customHeight="1" x14ac:dyDescent="0.2">
      <c r="A264" s="188"/>
      <c r="B264" s="391"/>
      <c r="C264" s="60">
        <v>35</v>
      </c>
      <c r="D264" s="120">
        <v>325032</v>
      </c>
      <c r="E264" s="149">
        <v>243774</v>
      </c>
      <c r="F264" s="154">
        <v>203145</v>
      </c>
      <c r="G264" s="155">
        <v>349083</v>
      </c>
      <c r="H264" s="151">
        <v>261813</v>
      </c>
      <c r="I264" s="302">
        <v>218178</v>
      </c>
    </row>
    <row r="265" spans="1:9" s="163" customFormat="1" ht="14.1" customHeight="1" x14ac:dyDescent="0.2">
      <c r="A265" s="188"/>
      <c r="B265" s="391"/>
      <c r="C265" s="60">
        <v>36</v>
      </c>
      <c r="D265" s="120">
        <v>328281</v>
      </c>
      <c r="E265" s="149">
        <v>246210</v>
      </c>
      <c r="F265" s="154">
        <v>205176</v>
      </c>
      <c r="G265" s="155">
        <v>352575</v>
      </c>
      <c r="H265" s="151">
        <v>264432</v>
      </c>
      <c r="I265" s="302">
        <v>220359</v>
      </c>
    </row>
    <row r="266" spans="1:9" s="163" customFormat="1" ht="14.1" customHeight="1" x14ac:dyDescent="0.2">
      <c r="A266" s="188"/>
      <c r="B266" s="391"/>
      <c r="C266" s="60">
        <v>37</v>
      </c>
      <c r="D266" s="120">
        <v>331563</v>
      </c>
      <c r="E266" s="149">
        <v>248673</v>
      </c>
      <c r="F266" s="154">
        <v>207228</v>
      </c>
      <c r="G266" s="155">
        <v>356100</v>
      </c>
      <c r="H266" s="151">
        <v>267075</v>
      </c>
      <c r="I266" s="302">
        <v>222564</v>
      </c>
    </row>
    <row r="267" spans="1:9" s="163" customFormat="1" ht="14.1" customHeight="1" x14ac:dyDescent="0.2">
      <c r="A267" s="188"/>
      <c r="B267" s="391"/>
      <c r="C267" s="60">
        <v>38</v>
      </c>
      <c r="D267" s="120">
        <v>334875</v>
      </c>
      <c r="E267" s="149">
        <v>251157</v>
      </c>
      <c r="F267" s="154">
        <v>209298</v>
      </c>
      <c r="G267" s="155">
        <v>359655</v>
      </c>
      <c r="H267" s="151">
        <v>269742</v>
      </c>
      <c r="I267" s="302">
        <v>224784</v>
      </c>
    </row>
    <row r="268" spans="1:9" s="163" customFormat="1" ht="14.1" customHeight="1" x14ac:dyDescent="0.2">
      <c r="A268" s="188"/>
      <c r="B268" s="391"/>
      <c r="C268" s="60">
        <v>39</v>
      </c>
      <c r="D268" s="120">
        <v>338226</v>
      </c>
      <c r="E268" s="149">
        <v>253671</v>
      </c>
      <c r="F268" s="154">
        <v>211392</v>
      </c>
      <c r="G268" s="155">
        <v>363255</v>
      </c>
      <c r="H268" s="151">
        <v>272442</v>
      </c>
      <c r="I268" s="302">
        <v>227034</v>
      </c>
    </row>
    <row r="269" spans="1:9" s="163" customFormat="1" ht="14.1" customHeight="1" x14ac:dyDescent="0.2">
      <c r="A269" s="188"/>
      <c r="B269" s="391"/>
      <c r="C269" s="60">
        <v>40</v>
      </c>
      <c r="D269" s="120">
        <v>341613</v>
      </c>
      <c r="E269" s="149">
        <v>256209</v>
      </c>
      <c r="F269" s="154">
        <v>213507</v>
      </c>
      <c r="G269" s="155">
        <v>366891</v>
      </c>
      <c r="H269" s="151">
        <v>275169</v>
      </c>
      <c r="I269" s="302">
        <v>229308</v>
      </c>
    </row>
    <row r="270" spans="1:9" s="163" customFormat="1" ht="14.1" customHeight="1" x14ac:dyDescent="0.2">
      <c r="A270" s="188"/>
      <c r="B270" s="391"/>
      <c r="C270" s="60">
        <v>41</v>
      </c>
      <c r="D270" s="120">
        <v>345036</v>
      </c>
      <c r="E270" s="149">
        <v>258777</v>
      </c>
      <c r="F270" s="154">
        <v>215649</v>
      </c>
      <c r="G270" s="155">
        <v>370569</v>
      </c>
      <c r="H270" s="151">
        <v>277926</v>
      </c>
      <c r="I270" s="302">
        <v>231606</v>
      </c>
    </row>
    <row r="271" spans="1:9" s="163" customFormat="1" ht="14.1" customHeight="1" x14ac:dyDescent="0.2">
      <c r="A271" s="188"/>
      <c r="B271" s="391"/>
      <c r="C271" s="60">
        <v>42</v>
      </c>
      <c r="D271" s="120">
        <v>348477</v>
      </c>
      <c r="E271" s="149">
        <v>261357</v>
      </c>
      <c r="F271" s="154">
        <v>217797</v>
      </c>
      <c r="G271" s="155">
        <v>374265</v>
      </c>
      <c r="H271" s="151">
        <v>280698</v>
      </c>
      <c r="I271" s="302">
        <v>233916</v>
      </c>
    </row>
    <row r="272" spans="1:9" s="163" customFormat="1" ht="14.1" customHeight="1" x14ac:dyDescent="0.2">
      <c r="A272" s="188"/>
      <c r="B272" s="391"/>
      <c r="C272" s="60">
        <v>43</v>
      </c>
      <c r="D272" s="120">
        <v>351948</v>
      </c>
      <c r="E272" s="149">
        <v>263961</v>
      </c>
      <c r="F272" s="154">
        <v>219969</v>
      </c>
      <c r="G272" s="155">
        <v>377991</v>
      </c>
      <c r="H272" s="151">
        <v>283494</v>
      </c>
      <c r="I272" s="302">
        <v>236244</v>
      </c>
    </row>
    <row r="273" spans="1:9" s="163" customFormat="1" ht="14.1" customHeight="1" x14ac:dyDescent="0.2">
      <c r="A273" s="188"/>
      <c r="B273" s="391"/>
      <c r="C273" s="60">
        <v>44</v>
      </c>
      <c r="D273" s="120">
        <v>355494</v>
      </c>
      <c r="E273" s="149">
        <v>266622</v>
      </c>
      <c r="F273" s="154">
        <v>222183</v>
      </c>
      <c r="G273" s="155">
        <v>381801</v>
      </c>
      <c r="H273" s="151">
        <v>286350</v>
      </c>
      <c r="I273" s="302">
        <v>238626</v>
      </c>
    </row>
    <row r="274" spans="1:9" s="163" customFormat="1" ht="14.1" customHeight="1" x14ac:dyDescent="0.2">
      <c r="A274" s="188"/>
      <c r="B274" s="391"/>
      <c r="C274" s="60">
        <v>45</v>
      </c>
      <c r="D274" s="120">
        <v>359031</v>
      </c>
      <c r="E274" s="149">
        <v>269274</v>
      </c>
      <c r="F274" s="154">
        <v>224394</v>
      </c>
      <c r="G274" s="155">
        <v>385599</v>
      </c>
      <c r="H274" s="151">
        <v>289200</v>
      </c>
      <c r="I274" s="302">
        <v>240999</v>
      </c>
    </row>
    <row r="275" spans="1:9" s="163" customFormat="1" ht="14.1" customHeight="1" x14ac:dyDescent="0.2">
      <c r="A275" s="188"/>
      <c r="B275" s="391"/>
      <c r="C275" s="60">
        <v>46</v>
      </c>
      <c r="D275" s="120">
        <v>362625</v>
      </c>
      <c r="E275" s="149">
        <v>271968</v>
      </c>
      <c r="F275" s="154">
        <v>226641</v>
      </c>
      <c r="G275" s="155">
        <v>389460</v>
      </c>
      <c r="H275" s="151">
        <v>292095</v>
      </c>
      <c r="I275" s="302">
        <v>243414</v>
      </c>
    </row>
    <row r="276" spans="1:9" s="163" customFormat="1" ht="14.1" customHeight="1" x14ac:dyDescent="0.2">
      <c r="A276" s="188"/>
      <c r="B276" s="391"/>
      <c r="C276" s="60">
        <v>47</v>
      </c>
      <c r="D276" s="120">
        <v>366255</v>
      </c>
      <c r="E276" s="149">
        <v>274692</v>
      </c>
      <c r="F276" s="154">
        <v>228909</v>
      </c>
      <c r="G276" s="155">
        <v>393357</v>
      </c>
      <c r="H276" s="151">
        <v>295017</v>
      </c>
      <c r="I276" s="302">
        <v>245847</v>
      </c>
    </row>
    <row r="277" spans="1:9" s="163" customFormat="1" ht="14.1" customHeight="1" x14ac:dyDescent="0.2">
      <c r="A277" s="188"/>
      <c r="B277" s="391"/>
      <c r="C277" s="60">
        <v>48</v>
      </c>
      <c r="D277" s="120">
        <v>368247</v>
      </c>
      <c r="E277" s="149">
        <v>276186</v>
      </c>
      <c r="F277" s="154">
        <v>230154</v>
      </c>
      <c r="G277" s="155">
        <v>395496</v>
      </c>
      <c r="H277" s="151">
        <v>296622</v>
      </c>
      <c r="I277" s="302">
        <v>247185</v>
      </c>
    </row>
    <row r="278" spans="1:9" s="163" customFormat="1" ht="14.1" customHeight="1" x14ac:dyDescent="0.2">
      <c r="A278" s="188"/>
      <c r="B278" s="391"/>
      <c r="C278" s="60">
        <v>49</v>
      </c>
      <c r="D278" s="120">
        <v>371925</v>
      </c>
      <c r="E278" s="149">
        <v>278943</v>
      </c>
      <c r="F278" s="154">
        <v>232452</v>
      </c>
      <c r="G278" s="155">
        <v>399447</v>
      </c>
      <c r="H278" s="151">
        <v>299586</v>
      </c>
      <c r="I278" s="302">
        <v>249654</v>
      </c>
    </row>
    <row r="279" spans="1:9" s="163" customFormat="1" ht="14.1" customHeight="1" x14ac:dyDescent="0.2">
      <c r="A279" s="188"/>
      <c r="B279" s="391"/>
      <c r="C279" s="60">
        <v>50</v>
      </c>
      <c r="D279" s="120">
        <v>375642</v>
      </c>
      <c r="E279" s="149">
        <v>281733</v>
      </c>
      <c r="F279" s="154">
        <v>234777</v>
      </c>
      <c r="G279" s="155">
        <v>403440</v>
      </c>
      <c r="H279" s="151">
        <v>302580</v>
      </c>
      <c r="I279" s="302">
        <v>252150</v>
      </c>
    </row>
    <row r="280" spans="1:9" s="163" customFormat="1" ht="14.1" customHeight="1" x14ac:dyDescent="0.2">
      <c r="A280" s="188"/>
      <c r="B280" s="391"/>
      <c r="C280" s="60">
        <v>51</v>
      </c>
      <c r="D280" s="120">
        <v>379395</v>
      </c>
      <c r="E280" s="149">
        <v>284547</v>
      </c>
      <c r="F280" s="154">
        <v>237123</v>
      </c>
      <c r="G280" s="155">
        <v>407469</v>
      </c>
      <c r="H280" s="151">
        <v>305601</v>
      </c>
      <c r="I280" s="302">
        <v>254667</v>
      </c>
    </row>
    <row r="281" spans="1:9" s="163" customFormat="1" ht="14.1" customHeight="1" x14ac:dyDescent="0.2">
      <c r="A281" s="188"/>
      <c r="B281" s="391"/>
      <c r="C281" s="60">
        <v>52</v>
      </c>
      <c r="D281" s="120">
        <v>383199</v>
      </c>
      <c r="E281" s="149">
        <v>287400</v>
      </c>
      <c r="F281" s="154">
        <v>239499</v>
      </c>
      <c r="G281" s="155">
        <v>411555</v>
      </c>
      <c r="H281" s="151">
        <v>308667</v>
      </c>
      <c r="I281" s="302">
        <v>257223</v>
      </c>
    </row>
    <row r="282" spans="1:9" s="163" customFormat="1" ht="14.1" customHeight="1" x14ac:dyDescent="0.2">
      <c r="A282" s="188"/>
      <c r="B282" s="391"/>
      <c r="C282" s="60">
        <v>53</v>
      </c>
      <c r="D282" s="120">
        <v>387015</v>
      </c>
      <c r="E282" s="149">
        <v>290262</v>
      </c>
      <c r="F282" s="154">
        <v>241884</v>
      </c>
      <c r="G282" s="155">
        <v>415653</v>
      </c>
      <c r="H282" s="151">
        <v>311739</v>
      </c>
      <c r="I282" s="302">
        <v>259782</v>
      </c>
    </row>
    <row r="283" spans="1:9" s="163" customFormat="1" ht="14.1" customHeight="1" x14ac:dyDescent="0.2">
      <c r="A283" s="188"/>
      <c r="B283" s="391"/>
      <c r="C283" s="60">
        <v>54</v>
      </c>
      <c r="D283" s="120">
        <v>390888</v>
      </c>
      <c r="E283" s="149">
        <v>293166</v>
      </c>
      <c r="F283" s="154">
        <v>244305</v>
      </c>
      <c r="G283" s="155">
        <v>419814</v>
      </c>
      <c r="H283" s="151">
        <v>314862</v>
      </c>
      <c r="I283" s="302">
        <v>262383</v>
      </c>
    </row>
    <row r="284" spans="1:9" s="163" customFormat="1" ht="14.1" customHeight="1" x14ac:dyDescent="0.2">
      <c r="A284" s="188"/>
      <c r="B284" s="391"/>
      <c r="C284" s="60">
        <v>55</v>
      </c>
      <c r="D284" s="120">
        <v>394812</v>
      </c>
      <c r="E284" s="149">
        <v>296109</v>
      </c>
      <c r="F284" s="154">
        <v>246759</v>
      </c>
      <c r="G284" s="155">
        <v>424029</v>
      </c>
      <c r="H284" s="151">
        <v>318021</v>
      </c>
      <c r="I284" s="302">
        <v>265017</v>
      </c>
    </row>
    <row r="285" spans="1:9" s="163" customFormat="1" ht="14.1" customHeight="1" x14ac:dyDescent="0.2">
      <c r="A285" s="188"/>
      <c r="B285" s="391"/>
      <c r="C285" s="60">
        <v>56</v>
      </c>
      <c r="D285" s="120">
        <v>398736</v>
      </c>
      <c r="E285" s="149">
        <v>299052</v>
      </c>
      <c r="F285" s="154">
        <v>249210</v>
      </c>
      <c r="G285" s="155">
        <v>428241</v>
      </c>
      <c r="H285" s="151">
        <v>321180</v>
      </c>
      <c r="I285" s="302">
        <v>267651</v>
      </c>
    </row>
    <row r="286" spans="1:9" s="163" customFormat="1" ht="14.1" customHeight="1" x14ac:dyDescent="0.2">
      <c r="A286" s="188"/>
      <c r="B286" s="391"/>
      <c r="C286" s="60">
        <v>57</v>
      </c>
      <c r="D286" s="120">
        <v>402735</v>
      </c>
      <c r="E286" s="149">
        <v>302052</v>
      </c>
      <c r="F286" s="154">
        <v>251709</v>
      </c>
      <c r="G286" s="155">
        <v>432537</v>
      </c>
      <c r="H286" s="151">
        <v>324402</v>
      </c>
      <c r="I286" s="302">
        <v>270336</v>
      </c>
    </row>
    <row r="287" spans="1:9" s="163" customFormat="1" ht="14.1" customHeight="1" x14ac:dyDescent="0.2">
      <c r="A287" s="188"/>
      <c r="B287" s="391"/>
      <c r="C287" s="60">
        <v>58</v>
      </c>
      <c r="D287" s="120">
        <v>406761</v>
      </c>
      <c r="E287" s="149">
        <v>305070</v>
      </c>
      <c r="F287" s="154">
        <v>254226</v>
      </c>
      <c r="G287" s="155">
        <v>436860</v>
      </c>
      <c r="H287" s="151">
        <v>327645</v>
      </c>
      <c r="I287" s="302">
        <v>273039</v>
      </c>
    </row>
    <row r="288" spans="1:9" s="163" customFormat="1" ht="14.1" customHeight="1" x14ac:dyDescent="0.2">
      <c r="A288" s="188"/>
      <c r="B288" s="391"/>
      <c r="C288" s="60">
        <v>59</v>
      </c>
      <c r="D288" s="120">
        <v>410835</v>
      </c>
      <c r="E288" s="149">
        <v>308127</v>
      </c>
      <c r="F288" s="154">
        <v>256773</v>
      </c>
      <c r="G288" s="155">
        <v>441237</v>
      </c>
      <c r="H288" s="151">
        <v>330927</v>
      </c>
      <c r="I288" s="302">
        <v>275772</v>
      </c>
    </row>
    <row r="289" spans="1:9" s="163" customFormat="1" ht="14.1" customHeight="1" x14ac:dyDescent="0.2">
      <c r="A289" s="188"/>
      <c r="B289" s="391"/>
      <c r="C289" s="60">
        <v>60</v>
      </c>
      <c r="D289" s="120">
        <v>414933</v>
      </c>
      <c r="E289" s="149">
        <v>311199</v>
      </c>
      <c r="F289" s="154">
        <v>259332</v>
      </c>
      <c r="G289" s="155">
        <v>445638</v>
      </c>
      <c r="H289" s="151">
        <v>334230</v>
      </c>
      <c r="I289" s="302">
        <v>278523</v>
      </c>
    </row>
    <row r="290" spans="1:9" s="163" customFormat="1" ht="14.1" customHeight="1" x14ac:dyDescent="0.2">
      <c r="A290" s="188"/>
      <c r="B290" s="391"/>
      <c r="C290" s="60">
        <v>61</v>
      </c>
      <c r="D290" s="120">
        <v>419085</v>
      </c>
      <c r="E290" s="149">
        <v>314313</v>
      </c>
      <c r="F290" s="154">
        <v>261927</v>
      </c>
      <c r="G290" s="155">
        <v>450096</v>
      </c>
      <c r="H290" s="151">
        <v>337572</v>
      </c>
      <c r="I290" s="302">
        <v>281310</v>
      </c>
    </row>
    <row r="291" spans="1:9" s="163" customFormat="1" ht="14.1" customHeight="1" x14ac:dyDescent="0.2">
      <c r="A291" s="188"/>
      <c r="B291" s="391"/>
      <c r="C291" s="60">
        <v>62</v>
      </c>
      <c r="D291" s="120">
        <v>423285</v>
      </c>
      <c r="E291" s="149">
        <v>317463</v>
      </c>
      <c r="F291" s="154">
        <v>264552</v>
      </c>
      <c r="G291" s="155">
        <v>454608</v>
      </c>
      <c r="H291" s="151">
        <v>340956</v>
      </c>
      <c r="I291" s="302">
        <v>284130</v>
      </c>
    </row>
    <row r="292" spans="1:9" s="163" customFormat="1" ht="14.1" customHeight="1" x14ac:dyDescent="0.2">
      <c r="A292" s="188"/>
      <c r="B292" s="391"/>
      <c r="C292" s="60">
        <v>63</v>
      </c>
      <c r="D292" s="120">
        <v>427521</v>
      </c>
      <c r="E292" s="149">
        <v>320640</v>
      </c>
      <c r="F292" s="154">
        <v>267201</v>
      </c>
      <c r="G292" s="155">
        <v>459159</v>
      </c>
      <c r="H292" s="151">
        <v>344370</v>
      </c>
      <c r="I292" s="302">
        <v>286974</v>
      </c>
    </row>
    <row r="293" spans="1:9" s="163" customFormat="1" ht="14.1" customHeight="1" x14ac:dyDescent="0.2">
      <c r="A293" s="188"/>
      <c r="B293" s="391"/>
      <c r="C293" s="60">
        <v>64</v>
      </c>
      <c r="D293" s="120">
        <v>431787</v>
      </c>
      <c r="E293" s="149">
        <v>323841</v>
      </c>
      <c r="F293" s="154">
        <v>269868</v>
      </c>
      <c r="G293" s="155">
        <v>463740</v>
      </c>
      <c r="H293" s="151">
        <v>347805</v>
      </c>
      <c r="I293" s="302">
        <v>289839</v>
      </c>
    </row>
    <row r="294" spans="1:9" s="163" customFormat="1" ht="14.1" customHeight="1" x14ac:dyDescent="0.2">
      <c r="A294" s="188"/>
      <c r="B294" s="391"/>
      <c r="C294" s="60">
        <v>65</v>
      </c>
      <c r="D294" s="120">
        <v>436110</v>
      </c>
      <c r="E294" s="149">
        <v>327084</v>
      </c>
      <c r="F294" s="154">
        <v>272568</v>
      </c>
      <c r="G294" s="155">
        <v>468381</v>
      </c>
      <c r="H294" s="151">
        <v>351285</v>
      </c>
      <c r="I294" s="302">
        <v>292737</v>
      </c>
    </row>
    <row r="295" spans="1:9" s="163" customFormat="1" ht="14.1" customHeight="1" x14ac:dyDescent="0.2">
      <c r="A295" s="188"/>
      <c r="B295" s="391"/>
      <c r="C295" s="60">
        <v>66</v>
      </c>
      <c r="D295" s="120">
        <v>440469</v>
      </c>
      <c r="E295" s="149">
        <v>330351</v>
      </c>
      <c r="F295" s="154">
        <v>275292</v>
      </c>
      <c r="G295" s="155">
        <v>473064</v>
      </c>
      <c r="H295" s="151">
        <v>354798</v>
      </c>
      <c r="I295" s="302">
        <v>295665</v>
      </c>
    </row>
    <row r="296" spans="1:9" s="163" customFormat="1" ht="14.1" customHeight="1" x14ac:dyDescent="0.2">
      <c r="A296" s="188"/>
      <c r="B296" s="391"/>
      <c r="C296" s="60">
        <v>67</v>
      </c>
      <c r="D296" s="120">
        <v>444876</v>
      </c>
      <c r="E296" s="149">
        <v>333657</v>
      </c>
      <c r="F296" s="154">
        <v>278049</v>
      </c>
      <c r="G296" s="155">
        <v>477798</v>
      </c>
      <c r="H296" s="151">
        <v>358350</v>
      </c>
      <c r="I296" s="302">
        <v>298623</v>
      </c>
    </row>
    <row r="297" spans="1:9" s="163" customFormat="1" ht="14.1" customHeight="1" x14ac:dyDescent="0.2">
      <c r="A297" s="188"/>
      <c r="B297" s="391"/>
      <c r="C297" s="60">
        <v>68</v>
      </c>
      <c r="D297" s="120">
        <v>449319</v>
      </c>
      <c r="E297" s="149">
        <v>336990</v>
      </c>
      <c r="F297" s="154">
        <v>280824</v>
      </c>
      <c r="G297" s="155">
        <v>482568</v>
      </c>
      <c r="H297" s="151">
        <v>361926</v>
      </c>
      <c r="I297" s="302">
        <v>301605</v>
      </c>
    </row>
    <row r="298" spans="1:9" s="163" customFormat="1" ht="14.1" customHeight="1" x14ac:dyDescent="0.2">
      <c r="A298" s="188"/>
      <c r="B298" s="391"/>
      <c r="C298" s="60">
        <v>69</v>
      </c>
      <c r="D298" s="120">
        <v>453816</v>
      </c>
      <c r="E298" s="149">
        <v>340362</v>
      </c>
      <c r="F298" s="154">
        <v>283635</v>
      </c>
      <c r="G298" s="155">
        <v>487398</v>
      </c>
      <c r="H298" s="151">
        <v>365550</v>
      </c>
      <c r="I298" s="302">
        <v>304623</v>
      </c>
    </row>
    <row r="299" spans="1:9" s="163" customFormat="1" ht="14.1" customHeight="1" x14ac:dyDescent="0.2">
      <c r="A299" s="188"/>
      <c r="B299" s="391"/>
      <c r="C299" s="60">
        <v>70</v>
      </c>
      <c r="D299" s="120">
        <v>458361</v>
      </c>
      <c r="E299" s="149">
        <v>343770</v>
      </c>
      <c r="F299" s="154">
        <v>286476</v>
      </c>
      <c r="G299" s="155">
        <v>492279</v>
      </c>
      <c r="H299" s="151">
        <v>369210</v>
      </c>
      <c r="I299" s="302">
        <v>307674</v>
      </c>
    </row>
    <row r="300" spans="1:9" s="163" customFormat="1" ht="14.1" customHeight="1" x14ac:dyDescent="0.2">
      <c r="A300" s="188"/>
      <c r="B300" s="391"/>
      <c r="C300" s="60">
        <v>71</v>
      </c>
      <c r="D300" s="120">
        <v>462939</v>
      </c>
      <c r="E300" s="149">
        <v>347205</v>
      </c>
      <c r="F300" s="154">
        <v>289338</v>
      </c>
      <c r="G300" s="155">
        <v>497196</v>
      </c>
      <c r="H300" s="151">
        <v>372897</v>
      </c>
      <c r="I300" s="302">
        <v>310749</v>
      </c>
    </row>
    <row r="301" spans="1:9" s="163" customFormat="1" ht="14.1" customHeight="1" x14ac:dyDescent="0.2">
      <c r="A301" s="188"/>
      <c r="B301" s="391"/>
      <c r="C301" s="60">
        <v>72</v>
      </c>
      <c r="D301" s="120">
        <v>467571</v>
      </c>
      <c r="E301" s="149">
        <v>350679</v>
      </c>
      <c r="F301" s="154">
        <v>292233</v>
      </c>
      <c r="G301" s="155">
        <v>502170</v>
      </c>
      <c r="H301" s="151">
        <v>376629</v>
      </c>
      <c r="I301" s="302">
        <v>313857</v>
      </c>
    </row>
    <row r="302" spans="1:9" s="163" customFormat="1" ht="14.1" customHeight="1" x14ac:dyDescent="0.2">
      <c r="A302" s="188"/>
      <c r="B302" s="391"/>
      <c r="C302" s="60">
        <v>73</v>
      </c>
      <c r="D302" s="120">
        <v>472236</v>
      </c>
      <c r="E302" s="149">
        <v>354177</v>
      </c>
      <c r="F302" s="154">
        <v>295149</v>
      </c>
      <c r="G302" s="155">
        <v>507180</v>
      </c>
      <c r="H302" s="151">
        <v>380385</v>
      </c>
      <c r="I302" s="302">
        <v>316989</v>
      </c>
    </row>
    <row r="303" spans="1:9" s="163" customFormat="1" ht="14.1" customHeight="1" x14ac:dyDescent="0.2">
      <c r="A303" s="188"/>
      <c r="B303" s="391"/>
      <c r="C303" s="60">
        <v>74</v>
      </c>
      <c r="D303" s="120">
        <v>476955</v>
      </c>
      <c r="E303" s="149">
        <v>357717</v>
      </c>
      <c r="F303" s="154">
        <v>298098</v>
      </c>
      <c r="G303" s="155">
        <v>512250</v>
      </c>
      <c r="H303" s="151">
        <v>384189</v>
      </c>
      <c r="I303" s="302">
        <v>320157</v>
      </c>
    </row>
    <row r="304" spans="1:9" s="163" customFormat="1" ht="14.1" customHeight="1" x14ac:dyDescent="0.2">
      <c r="A304" s="188"/>
      <c r="B304" s="391"/>
      <c r="C304" s="60">
        <v>75</v>
      </c>
      <c r="D304" s="120">
        <v>481746</v>
      </c>
      <c r="E304" s="149">
        <v>361311</v>
      </c>
      <c r="F304" s="154">
        <v>301092</v>
      </c>
      <c r="G304" s="155">
        <v>517395</v>
      </c>
      <c r="H304" s="151">
        <v>388047</v>
      </c>
      <c r="I304" s="302">
        <v>323373</v>
      </c>
    </row>
    <row r="305" spans="1:9" s="163" customFormat="1" ht="14.1" customHeight="1" x14ac:dyDescent="0.2">
      <c r="A305" s="188"/>
      <c r="B305" s="391"/>
      <c r="C305" s="60">
        <v>76</v>
      </c>
      <c r="D305" s="120">
        <v>486549</v>
      </c>
      <c r="E305" s="149">
        <v>364911</v>
      </c>
      <c r="F305" s="154">
        <v>304092</v>
      </c>
      <c r="G305" s="155">
        <v>522555</v>
      </c>
      <c r="H305" s="151">
        <v>391917</v>
      </c>
      <c r="I305" s="302">
        <v>326598</v>
      </c>
    </row>
    <row r="306" spans="1:9" s="163" customFormat="1" ht="14.1" customHeight="1" x14ac:dyDescent="0.2">
      <c r="A306" s="188"/>
      <c r="B306" s="391"/>
      <c r="C306" s="60">
        <v>77</v>
      </c>
      <c r="D306" s="120">
        <v>491427</v>
      </c>
      <c r="E306" s="149">
        <v>368571</v>
      </c>
      <c r="F306" s="154">
        <v>307143</v>
      </c>
      <c r="G306" s="155">
        <v>527793</v>
      </c>
      <c r="H306" s="151">
        <v>395844</v>
      </c>
      <c r="I306" s="302">
        <v>329871</v>
      </c>
    </row>
    <row r="307" spans="1:9" s="163" customFormat="1" ht="14.1" customHeight="1" x14ac:dyDescent="0.2">
      <c r="A307" s="188"/>
      <c r="B307" s="391"/>
      <c r="C307" s="60">
        <v>78</v>
      </c>
      <c r="D307" s="120">
        <v>496332</v>
      </c>
      <c r="E307" s="149">
        <v>372249</v>
      </c>
      <c r="F307" s="154">
        <v>310209</v>
      </c>
      <c r="G307" s="155">
        <v>533061</v>
      </c>
      <c r="H307" s="151">
        <v>399795</v>
      </c>
      <c r="I307" s="302">
        <v>333162</v>
      </c>
    </row>
    <row r="308" spans="1:9" s="163" customFormat="1" ht="14.1" customHeight="1" x14ac:dyDescent="0.2">
      <c r="A308" s="188"/>
      <c r="B308" s="391"/>
      <c r="C308" s="60">
        <v>79</v>
      </c>
      <c r="D308" s="120">
        <v>501297</v>
      </c>
      <c r="E308" s="149">
        <v>375972</v>
      </c>
      <c r="F308" s="154">
        <v>313311</v>
      </c>
      <c r="G308" s="155">
        <v>538392</v>
      </c>
      <c r="H308" s="151">
        <v>403794</v>
      </c>
      <c r="I308" s="302">
        <v>336495</v>
      </c>
    </row>
    <row r="309" spans="1:9" s="163" customFormat="1" ht="14.1" customHeight="1" x14ac:dyDescent="0.2">
      <c r="A309" s="188"/>
      <c r="B309" s="391"/>
      <c r="C309" s="60">
        <v>80</v>
      </c>
      <c r="D309" s="120">
        <v>506307</v>
      </c>
      <c r="E309" s="149">
        <v>379731</v>
      </c>
      <c r="F309" s="154">
        <v>316443</v>
      </c>
      <c r="G309" s="155">
        <v>543774</v>
      </c>
      <c r="H309" s="151">
        <v>407832</v>
      </c>
      <c r="I309" s="302">
        <v>339858</v>
      </c>
    </row>
    <row r="310" spans="1:9" s="163" customFormat="1" ht="14.1" customHeight="1" x14ac:dyDescent="0.2">
      <c r="A310" s="188"/>
      <c r="B310" s="391"/>
      <c r="C310" s="60">
        <v>81</v>
      </c>
      <c r="D310" s="120">
        <v>511356</v>
      </c>
      <c r="E310" s="149">
        <v>383517</v>
      </c>
      <c r="F310" s="154">
        <v>319599</v>
      </c>
      <c r="G310" s="155">
        <v>549195</v>
      </c>
      <c r="H310" s="151">
        <v>411897</v>
      </c>
      <c r="I310" s="302">
        <v>343248</v>
      </c>
    </row>
    <row r="311" spans="1:9" s="163" customFormat="1" ht="14.1" customHeight="1" x14ac:dyDescent="0.2">
      <c r="A311" s="188"/>
      <c r="B311" s="391"/>
      <c r="C311" s="60">
        <v>82</v>
      </c>
      <c r="D311" s="120">
        <v>516489</v>
      </c>
      <c r="E311" s="149">
        <v>387366</v>
      </c>
      <c r="F311" s="154">
        <v>322806</v>
      </c>
      <c r="G311" s="155">
        <v>554709</v>
      </c>
      <c r="H311" s="151">
        <v>416031</v>
      </c>
      <c r="I311" s="302">
        <v>346692</v>
      </c>
    </row>
    <row r="312" spans="1:9" s="163" customFormat="1" ht="14.1" customHeight="1" x14ac:dyDescent="0.2">
      <c r="A312" s="188"/>
      <c r="B312" s="391"/>
      <c r="C312" s="60">
        <v>83</v>
      </c>
      <c r="D312" s="120">
        <v>521640</v>
      </c>
      <c r="E312" s="149">
        <v>391230</v>
      </c>
      <c r="F312" s="154">
        <v>326025</v>
      </c>
      <c r="G312" s="155">
        <v>560241</v>
      </c>
      <c r="H312" s="151">
        <v>420180</v>
      </c>
      <c r="I312" s="302">
        <v>350151</v>
      </c>
    </row>
    <row r="313" spans="1:9" s="163" customFormat="1" ht="14.1" customHeight="1" x14ac:dyDescent="0.2">
      <c r="A313" s="188"/>
      <c r="B313" s="391"/>
      <c r="C313" s="60">
        <v>84</v>
      </c>
      <c r="D313" s="120">
        <v>526860</v>
      </c>
      <c r="E313" s="149">
        <v>395145</v>
      </c>
      <c r="F313" s="154">
        <v>329289</v>
      </c>
      <c r="G313" s="155">
        <v>565848</v>
      </c>
      <c r="H313" s="151">
        <v>424386</v>
      </c>
      <c r="I313" s="302">
        <v>353655</v>
      </c>
    </row>
    <row r="314" spans="1:9" s="163" customFormat="1" ht="14.1" customHeight="1" x14ac:dyDescent="0.2">
      <c r="A314" s="188"/>
      <c r="B314" s="391"/>
      <c r="C314" s="60">
        <v>85</v>
      </c>
      <c r="D314" s="120">
        <v>532134</v>
      </c>
      <c r="E314" s="149">
        <v>399102</v>
      </c>
      <c r="F314" s="154">
        <v>332583</v>
      </c>
      <c r="G314" s="155">
        <v>571512</v>
      </c>
      <c r="H314" s="151">
        <v>428634</v>
      </c>
      <c r="I314" s="302">
        <v>357195</v>
      </c>
    </row>
    <row r="315" spans="1:9" s="163" customFormat="1" ht="14.1" customHeight="1" x14ac:dyDescent="0.2">
      <c r="A315" s="188"/>
      <c r="B315" s="391"/>
      <c r="C315" s="60">
        <v>86</v>
      </c>
      <c r="D315" s="120">
        <v>537456</v>
      </c>
      <c r="E315" s="149">
        <v>403092</v>
      </c>
      <c r="F315" s="154">
        <v>335910</v>
      </c>
      <c r="G315" s="155">
        <v>577227</v>
      </c>
      <c r="H315" s="151">
        <v>432921</v>
      </c>
      <c r="I315" s="302">
        <v>360768</v>
      </c>
    </row>
    <row r="316" spans="1:9" s="163" customFormat="1" ht="14.1" customHeight="1" x14ac:dyDescent="0.2">
      <c r="A316" s="188"/>
      <c r="B316" s="391"/>
      <c r="C316" s="60">
        <v>87</v>
      </c>
      <c r="D316" s="120">
        <v>542817</v>
      </c>
      <c r="E316" s="149">
        <v>407112</v>
      </c>
      <c r="F316" s="154">
        <v>339261</v>
      </c>
      <c r="G316" s="155">
        <v>582984</v>
      </c>
      <c r="H316" s="151">
        <v>437238</v>
      </c>
      <c r="I316" s="302">
        <v>364365</v>
      </c>
    </row>
    <row r="317" spans="1:9" s="163" customFormat="1" ht="14.1" customHeight="1" x14ac:dyDescent="0.2">
      <c r="A317" s="188"/>
      <c r="B317" s="391"/>
      <c r="C317" s="60">
        <v>88</v>
      </c>
      <c r="D317" s="120">
        <v>548244</v>
      </c>
      <c r="E317" s="149">
        <v>411183</v>
      </c>
      <c r="F317" s="154">
        <v>342654</v>
      </c>
      <c r="G317" s="155">
        <v>588813</v>
      </c>
      <c r="H317" s="151">
        <v>441609</v>
      </c>
      <c r="I317" s="302">
        <v>368007</v>
      </c>
    </row>
    <row r="318" spans="1:9" s="163" customFormat="1" ht="14.1" customHeight="1" x14ac:dyDescent="0.2">
      <c r="A318" s="188"/>
      <c r="B318" s="391"/>
      <c r="C318" s="60">
        <v>89</v>
      </c>
      <c r="D318" s="120">
        <v>553725</v>
      </c>
      <c r="E318" s="149">
        <v>415293</v>
      </c>
      <c r="F318" s="154">
        <v>346077</v>
      </c>
      <c r="G318" s="155">
        <v>594702</v>
      </c>
      <c r="H318" s="151">
        <v>446028</v>
      </c>
      <c r="I318" s="302">
        <v>371688</v>
      </c>
    </row>
    <row r="319" spans="1:9" s="163" customFormat="1" ht="14.1" customHeight="1" x14ac:dyDescent="0.2">
      <c r="A319" s="188"/>
      <c r="B319" s="391"/>
      <c r="C319" s="60">
        <v>90</v>
      </c>
      <c r="D319" s="120">
        <v>559272</v>
      </c>
      <c r="E319" s="149">
        <v>419454</v>
      </c>
      <c r="F319" s="154">
        <v>349545</v>
      </c>
      <c r="G319" s="155">
        <v>600657</v>
      </c>
      <c r="H319" s="151">
        <v>450492</v>
      </c>
      <c r="I319" s="302">
        <v>375411</v>
      </c>
    </row>
    <row r="320" spans="1:9" s="163" customFormat="1" ht="14.1" customHeight="1" x14ac:dyDescent="0.2">
      <c r="A320" s="188"/>
      <c r="B320" s="391"/>
      <c r="C320" s="60">
        <v>91</v>
      </c>
      <c r="D320" s="120">
        <v>564879</v>
      </c>
      <c r="E320" s="149">
        <v>423660</v>
      </c>
      <c r="F320" s="154">
        <v>353049</v>
      </c>
      <c r="G320" s="155">
        <v>606681</v>
      </c>
      <c r="H320" s="151">
        <v>455010</v>
      </c>
      <c r="I320" s="302">
        <v>379176</v>
      </c>
    </row>
    <row r="321" spans="1:9" s="163" customFormat="1" ht="14.1" customHeight="1" x14ac:dyDescent="0.2">
      <c r="A321" s="188"/>
      <c r="B321" s="391"/>
      <c r="C321" s="60">
        <v>92</v>
      </c>
      <c r="D321" s="120">
        <v>570525</v>
      </c>
      <c r="E321" s="149">
        <v>427893</v>
      </c>
      <c r="F321" s="154">
        <v>356577</v>
      </c>
      <c r="G321" s="155">
        <v>612744</v>
      </c>
      <c r="H321" s="151">
        <v>459558</v>
      </c>
      <c r="I321" s="302">
        <v>382965</v>
      </c>
    </row>
    <row r="322" spans="1:9" s="163" customFormat="1" ht="14.1" customHeight="1" x14ac:dyDescent="0.2">
      <c r="A322" s="188"/>
      <c r="B322" s="391"/>
      <c r="C322" s="60">
        <v>93</v>
      </c>
      <c r="D322" s="120">
        <v>576213</v>
      </c>
      <c r="E322" s="149">
        <v>432159</v>
      </c>
      <c r="F322" s="154">
        <v>360132</v>
      </c>
      <c r="G322" s="155">
        <v>618852</v>
      </c>
      <c r="H322" s="151">
        <v>464139</v>
      </c>
      <c r="I322" s="302">
        <v>386784</v>
      </c>
    </row>
    <row r="323" spans="1:9" s="163" customFormat="1" ht="14.1" customHeight="1" thickBot="1" x14ac:dyDescent="0.25">
      <c r="A323" s="188"/>
      <c r="B323" s="392"/>
      <c r="C323" s="61">
        <v>94</v>
      </c>
      <c r="D323" s="120">
        <v>581991</v>
      </c>
      <c r="E323" s="149">
        <v>436494</v>
      </c>
      <c r="F323" s="154">
        <v>363744</v>
      </c>
      <c r="G323" s="121">
        <v>625059</v>
      </c>
      <c r="H323" s="150">
        <v>468795</v>
      </c>
      <c r="I323" s="299">
        <v>390663</v>
      </c>
    </row>
    <row r="324" spans="1:9" s="163" customFormat="1" ht="14.1" customHeight="1" x14ac:dyDescent="0.2">
      <c r="A324" s="188">
        <v>5</v>
      </c>
      <c r="B324" s="459" t="s">
        <v>337</v>
      </c>
      <c r="C324" s="56">
        <v>1</v>
      </c>
      <c r="D324" s="119">
        <v>277194</v>
      </c>
      <c r="E324" s="148">
        <v>207897</v>
      </c>
      <c r="F324" s="153">
        <v>173247</v>
      </c>
      <c r="G324" s="155">
        <v>297705</v>
      </c>
      <c r="H324" s="151">
        <v>223278</v>
      </c>
      <c r="I324" s="302">
        <v>186066</v>
      </c>
    </row>
    <row r="325" spans="1:9" s="163" customFormat="1" ht="14.1" customHeight="1" x14ac:dyDescent="0.2">
      <c r="A325" s="188"/>
      <c r="B325" s="454"/>
      <c r="C325" s="60">
        <v>2</v>
      </c>
      <c r="D325" s="120">
        <v>279957</v>
      </c>
      <c r="E325" s="149">
        <v>209967</v>
      </c>
      <c r="F325" s="154">
        <v>174972</v>
      </c>
      <c r="G325" s="155">
        <v>300675</v>
      </c>
      <c r="H325" s="151">
        <v>225507</v>
      </c>
      <c r="I325" s="302">
        <v>187923</v>
      </c>
    </row>
    <row r="326" spans="1:9" s="163" customFormat="1" ht="14.1" customHeight="1" x14ac:dyDescent="0.2">
      <c r="A326" s="188"/>
      <c r="B326" s="454"/>
      <c r="C326" s="60">
        <v>3</v>
      </c>
      <c r="D326" s="120">
        <v>282765</v>
      </c>
      <c r="E326" s="149">
        <v>212073</v>
      </c>
      <c r="F326" s="154">
        <v>176727</v>
      </c>
      <c r="G326" s="155">
        <v>303690</v>
      </c>
      <c r="H326" s="151">
        <v>227769</v>
      </c>
      <c r="I326" s="302">
        <v>189807</v>
      </c>
    </row>
    <row r="327" spans="1:9" s="163" customFormat="1" ht="14.1" customHeight="1" x14ac:dyDescent="0.2">
      <c r="A327" s="188"/>
      <c r="B327" s="454"/>
      <c r="C327" s="60">
        <v>4</v>
      </c>
      <c r="D327" s="120">
        <v>285594</v>
      </c>
      <c r="E327" s="149">
        <v>214197</v>
      </c>
      <c r="F327" s="154">
        <v>178497</v>
      </c>
      <c r="G327" s="155">
        <v>306729</v>
      </c>
      <c r="H327" s="151">
        <v>230046</v>
      </c>
      <c r="I327" s="302">
        <v>191706</v>
      </c>
    </row>
    <row r="328" spans="1:9" s="163" customFormat="1" ht="14.1" customHeight="1" x14ac:dyDescent="0.2">
      <c r="A328" s="188"/>
      <c r="B328" s="454"/>
      <c r="C328" s="60">
        <v>5</v>
      </c>
      <c r="D328" s="120">
        <v>288462</v>
      </c>
      <c r="E328" s="149">
        <v>216348</v>
      </c>
      <c r="F328" s="154">
        <v>180288</v>
      </c>
      <c r="G328" s="155">
        <v>309807</v>
      </c>
      <c r="H328" s="151">
        <v>232356</v>
      </c>
      <c r="I328" s="302">
        <v>193629</v>
      </c>
    </row>
    <row r="329" spans="1:9" s="163" customFormat="1" ht="14.1" customHeight="1" x14ac:dyDescent="0.2">
      <c r="A329" s="188"/>
      <c r="B329" s="454"/>
      <c r="C329" s="60">
        <v>6</v>
      </c>
      <c r="D329" s="120">
        <v>291345</v>
      </c>
      <c r="E329" s="149">
        <v>218508</v>
      </c>
      <c r="F329" s="154">
        <v>182091</v>
      </c>
      <c r="G329" s="155">
        <v>312906</v>
      </c>
      <c r="H329" s="151">
        <v>234681</v>
      </c>
      <c r="I329" s="302">
        <v>195567</v>
      </c>
    </row>
    <row r="330" spans="1:9" s="163" customFormat="1" ht="14.1" customHeight="1" x14ac:dyDescent="0.2">
      <c r="A330" s="188"/>
      <c r="B330" s="454"/>
      <c r="C330" s="60">
        <v>7</v>
      </c>
      <c r="D330" s="120">
        <v>294264</v>
      </c>
      <c r="E330" s="149">
        <v>220698</v>
      </c>
      <c r="F330" s="154">
        <v>183915</v>
      </c>
      <c r="G330" s="155">
        <v>316041</v>
      </c>
      <c r="H330" s="151">
        <v>237030</v>
      </c>
      <c r="I330" s="302">
        <v>197526</v>
      </c>
    </row>
    <row r="331" spans="1:9" s="163" customFormat="1" ht="14.1" customHeight="1" x14ac:dyDescent="0.2">
      <c r="A331" s="188"/>
      <c r="B331" s="454"/>
      <c r="C331" s="60">
        <v>8</v>
      </c>
      <c r="D331" s="120">
        <v>297201</v>
      </c>
      <c r="E331" s="149">
        <v>222900</v>
      </c>
      <c r="F331" s="154">
        <v>185751</v>
      </c>
      <c r="G331" s="155">
        <v>319194</v>
      </c>
      <c r="H331" s="151">
        <v>239397</v>
      </c>
      <c r="I331" s="302">
        <v>199497</v>
      </c>
    </row>
    <row r="332" spans="1:9" s="163" customFormat="1" ht="14.1" customHeight="1" x14ac:dyDescent="0.2">
      <c r="A332" s="188"/>
      <c r="B332" s="454"/>
      <c r="C332" s="60">
        <v>9</v>
      </c>
      <c r="D332" s="120">
        <v>300165</v>
      </c>
      <c r="E332" s="149">
        <v>225123</v>
      </c>
      <c r="F332" s="154">
        <v>187602</v>
      </c>
      <c r="G332" s="155">
        <v>322377</v>
      </c>
      <c r="H332" s="151">
        <v>241782</v>
      </c>
      <c r="I332" s="302">
        <v>201486</v>
      </c>
    </row>
    <row r="333" spans="1:9" s="163" customFormat="1" ht="14.1" customHeight="1" x14ac:dyDescent="0.2">
      <c r="A333" s="188"/>
      <c r="B333" s="454"/>
      <c r="C333" s="60">
        <v>10</v>
      </c>
      <c r="D333" s="120">
        <v>303153</v>
      </c>
      <c r="E333" s="149">
        <v>227364</v>
      </c>
      <c r="F333" s="154">
        <v>189471</v>
      </c>
      <c r="G333" s="155">
        <v>325587</v>
      </c>
      <c r="H333" s="151">
        <v>244191</v>
      </c>
      <c r="I333" s="302">
        <v>203493</v>
      </c>
    </row>
    <row r="334" spans="1:9" s="163" customFormat="1" ht="14.1" customHeight="1" x14ac:dyDescent="0.2">
      <c r="A334" s="188"/>
      <c r="B334" s="454"/>
      <c r="C334" s="60">
        <v>11</v>
      </c>
      <c r="D334" s="120">
        <v>306189</v>
      </c>
      <c r="E334" s="149">
        <v>229641</v>
      </c>
      <c r="F334" s="154">
        <v>191367</v>
      </c>
      <c r="G334" s="155">
        <v>328848</v>
      </c>
      <c r="H334" s="151">
        <v>246636</v>
      </c>
      <c r="I334" s="302">
        <v>205530</v>
      </c>
    </row>
    <row r="335" spans="1:9" s="163" customFormat="1" ht="14.1" customHeight="1" x14ac:dyDescent="0.2">
      <c r="A335" s="188"/>
      <c r="B335" s="454"/>
      <c r="C335" s="60">
        <v>12</v>
      </c>
      <c r="D335" s="120">
        <v>309270</v>
      </c>
      <c r="E335" s="149">
        <v>231954</v>
      </c>
      <c r="F335" s="154">
        <v>193293</v>
      </c>
      <c r="G335" s="155">
        <v>332157</v>
      </c>
      <c r="H335" s="151">
        <v>249117</v>
      </c>
      <c r="I335" s="302">
        <v>207597</v>
      </c>
    </row>
    <row r="336" spans="1:9" s="163" customFormat="1" ht="14.1" customHeight="1" x14ac:dyDescent="0.2">
      <c r="A336" s="188"/>
      <c r="B336" s="454"/>
      <c r="C336" s="60">
        <v>13</v>
      </c>
      <c r="D336" s="120">
        <v>312354</v>
      </c>
      <c r="E336" s="149">
        <v>234267</v>
      </c>
      <c r="F336" s="154">
        <v>195222</v>
      </c>
      <c r="G336" s="155">
        <v>335469</v>
      </c>
      <c r="H336" s="151">
        <v>251601</v>
      </c>
      <c r="I336" s="302">
        <v>209667</v>
      </c>
    </row>
    <row r="337" spans="1:9" s="163" customFormat="1" ht="14.1" customHeight="1" x14ac:dyDescent="0.2">
      <c r="A337" s="188"/>
      <c r="B337" s="454"/>
      <c r="C337" s="60">
        <v>14</v>
      </c>
      <c r="D337" s="120">
        <v>315483</v>
      </c>
      <c r="E337" s="149">
        <v>236613</v>
      </c>
      <c r="F337" s="154">
        <v>197178</v>
      </c>
      <c r="G337" s="155">
        <v>338829</v>
      </c>
      <c r="H337" s="151">
        <v>254121</v>
      </c>
      <c r="I337" s="302">
        <v>211767</v>
      </c>
    </row>
    <row r="338" spans="1:9" s="163" customFormat="1" ht="14.1" customHeight="1" x14ac:dyDescent="0.2">
      <c r="A338" s="188"/>
      <c r="B338" s="454"/>
      <c r="C338" s="60">
        <v>15</v>
      </c>
      <c r="D338" s="120">
        <v>318627</v>
      </c>
      <c r="E338" s="149">
        <v>238971</v>
      </c>
      <c r="F338" s="154">
        <v>199143</v>
      </c>
      <c r="G338" s="155">
        <v>342204</v>
      </c>
      <c r="H338" s="151">
        <v>256653</v>
      </c>
      <c r="I338" s="302">
        <v>213879</v>
      </c>
    </row>
    <row r="339" spans="1:9" s="163" customFormat="1" ht="14.1" customHeight="1" x14ac:dyDescent="0.2">
      <c r="A339" s="188"/>
      <c r="B339" s="454"/>
      <c r="C339" s="60">
        <v>16</v>
      </c>
      <c r="D339" s="120">
        <v>321801</v>
      </c>
      <c r="E339" s="149">
        <v>241350</v>
      </c>
      <c r="F339" s="154">
        <v>201126</v>
      </c>
      <c r="G339" s="155">
        <v>345615</v>
      </c>
      <c r="H339" s="151">
        <v>259212</v>
      </c>
      <c r="I339" s="302">
        <v>216009</v>
      </c>
    </row>
    <row r="340" spans="1:9" s="163" customFormat="1" ht="14.1" customHeight="1" x14ac:dyDescent="0.2">
      <c r="A340" s="188"/>
      <c r="B340" s="454"/>
      <c r="C340" s="60">
        <v>17</v>
      </c>
      <c r="D340" s="120">
        <v>325032</v>
      </c>
      <c r="E340" s="149">
        <v>243774</v>
      </c>
      <c r="F340" s="154">
        <v>203145</v>
      </c>
      <c r="G340" s="155">
        <v>349083</v>
      </c>
      <c r="H340" s="151">
        <v>261813</v>
      </c>
      <c r="I340" s="302">
        <v>218178</v>
      </c>
    </row>
    <row r="341" spans="1:9" s="163" customFormat="1" ht="14.1" customHeight="1" x14ac:dyDescent="0.2">
      <c r="A341" s="188"/>
      <c r="B341" s="454"/>
      <c r="C341" s="60">
        <v>18</v>
      </c>
      <c r="D341" s="120">
        <v>328281</v>
      </c>
      <c r="E341" s="149">
        <v>246210</v>
      </c>
      <c r="F341" s="154">
        <v>205176</v>
      </c>
      <c r="G341" s="155">
        <v>352575</v>
      </c>
      <c r="H341" s="151">
        <v>264432</v>
      </c>
      <c r="I341" s="302">
        <v>220359</v>
      </c>
    </row>
    <row r="342" spans="1:9" s="163" customFormat="1" ht="14.1" customHeight="1" x14ac:dyDescent="0.2">
      <c r="A342" s="188"/>
      <c r="B342" s="454"/>
      <c r="C342" s="60">
        <v>19</v>
      </c>
      <c r="D342" s="120">
        <v>331563</v>
      </c>
      <c r="E342" s="149">
        <v>248673</v>
      </c>
      <c r="F342" s="154">
        <v>207228</v>
      </c>
      <c r="G342" s="155">
        <v>356100</v>
      </c>
      <c r="H342" s="151">
        <v>267075</v>
      </c>
      <c r="I342" s="302">
        <v>222564</v>
      </c>
    </row>
    <row r="343" spans="1:9" s="163" customFormat="1" ht="14.1" customHeight="1" x14ac:dyDescent="0.2">
      <c r="A343" s="188"/>
      <c r="B343" s="454"/>
      <c r="C343" s="60">
        <v>20</v>
      </c>
      <c r="D343" s="120">
        <v>334875</v>
      </c>
      <c r="E343" s="149">
        <v>251157</v>
      </c>
      <c r="F343" s="154">
        <v>209298</v>
      </c>
      <c r="G343" s="155">
        <v>359655</v>
      </c>
      <c r="H343" s="151">
        <v>269742</v>
      </c>
      <c r="I343" s="302">
        <v>224784</v>
      </c>
    </row>
    <row r="344" spans="1:9" s="163" customFormat="1" ht="14.1" customHeight="1" x14ac:dyDescent="0.2">
      <c r="A344" s="188"/>
      <c r="B344" s="454"/>
      <c r="C344" s="60">
        <v>21</v>
      </c>
      <c r="D344" s="120">
        <v>338226</v>
      </c>
      <c r="E344" s="149">
        <v>253671</v>
      </c>
      <c r="F344" s="154">
        <v>211392</v>
      </c>
      <c r="G344" s="155">
        <v>363255</v>
      </c>
      <c r="H344" s="151">
        <v>272442</v>
      </c>
      <c r="I344" s="302">
        <v>227034</v>
      </c>
    </row>
    <row r="345" spans="1:9" s="163" customFormat="1" ht="14.1" customHeight="1" x14ac:dyDescent="0.2">
      <c r="A345" s="188"/>
      <c r="B345" s="454"/>
      <c r="C345" s="60">
        <v>22</v>
      </c>
      <c r="D345" s="120">
        <v>341613</v>
      </c>
      <c r="E345" s="149">
        <v>256209</v>
      </c>
      <c r="F345" s="154">
        <v>213507</v>
      </c>
      <c r="G345" s="155">
        <v>366891</v>
      </c>
      <c r="H345" s="151">
        <v>275169</v>
      </c>
      <c r="I345" s="302">
        <v>229308</v>
      </c>
    </row>
    <row r="346" spans="1:9" s="163" customFormat="1" ht="14.1" customHeight="1" x14ac:dyDescent="0.2">
      <c r="A346" s="188"/>
      <c r="B346" s="454"/>
      <c r="C346" s="60">
        <v>23</v>
      </c>
      <c r="D346" s="120">
        <v>345036</v>
      </c>
      <c r="E346" s="149">
        <v>258777</v>
      </c>
      <c r="F346" s="154">
        <v>215649</v>
      </c>
      <c r="G346" s="155">
        <v>370569</v>
      </c>
      <c r="H346" s="151">
        <v>277926</v>
      </c>
      <c r="I346" s="302">
        <v>231606</v>
      </c>
    </row>
    <row r="347" spans="1:9" s="163" customFormat="1" ht="14.1" customHeight="1" x14ac:dyDescent="0.2">
      <c r="A347" s="188"/>
      <c r="B347" s="454"/>
      <c r="C347" s="60">
        <v>24</v>
      </c>
      <c r="D347" s="120">
        <v>348477</v>
      </c>
      <c r="E347" s="149">
        <v>261357</v>
      </c>
      <c r="F347" s="154">
        <v>217797</v>
      </c>
      <c r="G347" s="155">
        <v>374265</v>
      </c>
      <c r="H347" s="151">
        <v>280698</v>
      </c>
      <c r="I347" s="302">
        <v>233916</v>
      </c>
    </row>
    <row r="348" spans="1:9" s="163" customFormat="1" ht="14.1" customHeight="1" x14ac:dyDescent="0.2">
      <c r="A348" s="188"/>
      <c r="B348" s="454"/>
      <c r="C348" s="60">
        <v>25</v>
      </c>
      <c r="D348" s="120">
        <v>351948</v>
      </c>
      <c r="E348" s="149">
        <v>263961</v>
      </c>
      <c r="F348" s="154">
        <v>219969</v>
      </c>
      <c r="G348" s="155">
        <v>377991</v>
      </c>
      <c r="H348" s="151">
        <v>283494</v>
      </c>
      <c r="I348" s="302">
        <v>236244</v>
      </c>
    </row>
    <row r="349" spans="1:9" s="163" customFormat="1" ht="14.1" customHeight="1" x14ac:dyDescent="0.2">
      <c r="A349" s="188"/>
      <c r="B349" s="454"/>
      <c r="C349" s="60">
        <v>26</v>
      </c>
      <c r="D349" s="120">
        <v>355494</v>
      </c>
      <c r="E349" s="149">
        <v>266622</v>
      </c>
      <c r="F349" s="154">
        <v>222183</v>
      </c>
      <c r="G349" s="155">
        <v>381801</v>
      </c>
      <c r="H349" s="151">
        <v>286350</v>
      </c>
      <c r="I349" s="302">
        <v>238626</v>
      </c>
    </row>
    <row r="350" spans="1:9" s="163" customFormat="1" ht="14.1" customHeight="1" x14ac:dyDescent="0.2">
      <c r="A350" s="188"/>
      <c r="B350" s="454"/>
      <c r="C350" s="60">
        <v>27</v>
      </c>
      <c r="D350" s="120">
        <v>359031</v>
      </c>
      <c r="E350" s="149">
        <v>269274</v>
      </c>
      <c r="F350" s="154">
        <v>224394</v>
      </c>
      <c r="G350" s="155">
        <v>385599</v>
      </c>
      <c r="H350" s="151">
        <v>289200</v>
      </c>
      <c r="I350" s="302">
        <v>240999</v>
      </c>
    </row>
    <row r="351" spans="1:9" s="163" customFormat="1" ht="14.1" customHeight="1" x14ac:dyDescent="0.2">
      <c r="A351" s="188"/>
      <c r="B351" s="454"/>
      <c r="C351" s="60">
        <v>28</v>
      </c>
      <c r="D351" s="120">
        <v>362625</v>
      </c>
      <c r="E351" s="149">
        <v>271968</v>
      </c>
      <c r="F351" s="154">
        <v>226641</v>
      </c>
      <c r="G351" s="155">
        <v>389460</v>
      </c>
      <c r="H351" s="151">
        <v>292095</v>
      </c>
      <c r="I351" s="302">
        <v>243414</v>
      </c>
    </row>
    <row r="352" spans="1:9" s="163" customFormat="1" ht="14.1" customHeight="1" x14ac:dyDescent="0.2">
      <c r="A352" s="188"/>
      <c r="B352" s="454"/>
      <c r="C352" s="60">
        <v>29</v>
      </c>
      <c r="D352" s="120">
        <v>366255</v>
      </c>
      <c r="E352" s="149">
        <v>274692</v>
      </c>
      <c r="F352" s="154">
        <v>228909</v>
      </c>
      <c r="G352" s="155">
        <v>393357</v>
      </c>
      <c r="H352" s="151">
        <v>295017</v>
      </c>
      <c r="I352" s="302">
        <v>245847</v>
      </c>
    </row>
    <row r="353" spans="1:9" s="163" customFormat="1" ht="14.1" customHeight="1" x14ac:dyDescent="0.2">
      <c r="A353" s="188"/>
      <c r="B353" s="454"/>
      <c r="C353" s="60">
        <v>30</v>
      </c>
      <c r="D353" s="120">
        <v>368247</v>
      </c>
      <c r="E353" s="149">
        <v>276186</v>
      </c>
      <c r="F353" s="154">
        <v>230154</v>
      </c>
      <c r="G353" s="155">
        <v>395496</v>
      </c>
      <c r="H353" s="151">
        <v>296622</v>
      </c>
      <c r="I353" s="302">
        <v>247185</v>
      </c>
    </row>
    <row r="354" spans="1:9" s="163" customFormat="1" ht="14.1" customHeight="1" x14ac:dyDescent="0.2">
      <c r="A354" s="188"/>
      <c r="B354" s="454"/>
      <c r="C354" s="60">
        <v>31</v>
      </c>
      <c r="D354" s="120">
        <v>371925</v>
      </c>
      <c r="E354" s="149">
        <v>278943</v>
      </c>
      <c r="F354" s="154">
        <v>232452</v>
      </c>
      <c r="G354" s="155">
        <v>399447</v>
      </c>
      <c r="H354" s="151">
        <v>299586</v>
      </c>
      <c r="I354" s="302">
        <v>249654</v>
      </c>
    </row>
    <row r="355" spans="1:9" s="163" customFormat="1" ht="14.1" customHeight="1" x14ac:dyDescent="0.2">
      <c r="A355" s="188"/>
      <c r="B355" s="454"/>
      <c r="C355" s="60">
        <v>32</v>
      </c>
      <c r="D355" s="120">
        <v>375642</v>
      </c>
      <c r="E355" s="149">
        <v>281733</v>
      </c>
      <c r="F355" s="154">
        <v>234777</v>
      </c>
      <c r="G355" s="155">
        <v>403440</v>
      </c>
      <c r="H355" s="151">
        <v>302580</v>
      </c>
      <c r="I355" s="302">
        <v>252150</v>
      </c>
    </row>
    <row r="356" spans="1:9" s="163" customFormat="1" ht="14.1" customHeight="1" x14ac:dyDescent="0.2">
      <c r="A356" s="188"/>
      <c r="B356" s="454"/>
      <c r="C356" s="60">
        <v>33</v>
      </c>
      <c r="D356" s="120">
        <v>379395</v>
      </c>
      <c r="E356" s="149">
        <v>284547</v>
      </c>
      <c r="F356" s="154">
        <v>237123</v>
      </c>
      <c r="G356" s="155">
        <v>407469</v>
      </c>
      <c r="H356" s="151">
        <v>305601</v>
      </c>
      <c r="I356" s="302">
        <v>254667</v>
      </c>
    </row>
    <row r="357" spans="1:9" s="163" customFormat="1" ht="14.1" customHeight="1" x14ac:dyDescent="0.2">
      <c r="A357" s="188"/>
      <c r="B357" s="454"/>
      <c r="C357" s="60">
        <v>34</v>
      </c>
      <c r="D357" s="120">
        <v>383199</v>
      </c>
      <c r="E357" s="149">
        <v>287400</v>
      </c>
      <c r="F357" s="154">
        <v>239499</v>
      </c>
      <c r="G357" s="155">
        <v>411555</v>
      </c>
      <c r="H357" s="151">
        <v>308667</v>
      </c>
      <c r="I357" s="302">
        <v>257223</v>
      </c>
    </row>
    <row r="358" spans="1:9" s="163" customFormat="1" ht="14.1" customHeight="1" x14ac:dyDescent="0.2">
      <c r="A358" s="188"/>
      <c r="B358" s="454"/>
      <c r="C358" s="60">
        <v>35</v>
      </c>
      <c r="D358" s="120">
        <v>387015</v>
      </c>
      <c r="E358" s="149">
        <v>290262</v>
      </c>
      <c r="F358" s="154">
        <v>241884</v>
      </c>
      <c r="G358" s="155">
        <v>415653</v>
      </c>
      <c r="H358" s="151">
        <v>311739</v>
      </c>
      <c r="I358" s="302">
        <v>259782</v>
      </c>
    </row>
    <row r="359" spans="1:9" s="163" customFormat="1" ht="14.1" customHeight="1" x14ac:dyDescent="0.2">
      <c r="A359" s="188"/>
      <c r="B359" s="454"/>
      <c r="C359" s="60">
        <v>36</v>
      </c>
      <c r="D359" s="120">
        <v>390888</v>
      </c>
      <c r="E359" s="149">
        <v>293166</v>
      </c>
      <c r="F359" s="154">
        <v>244305</v>
      </c>
      <c r="G359" s="155">
        <v>419814</v>
      </c>
      <c r="H359" s="151">
        <v>314862</v>
      </c>
      <c r="I359" s="302">
        <v>262383</v>
      </c>
    </row>
    <row r="360" spans="1:9" s="163" customFormat="1" ht="14.1" customHeight="1" x14ac:dyDescent="0.2">
      <c r="A360" s="188"/>
      <c r="B360" s="454"/>
      <c r="C360" s="60">
        <v>37</v>
      </c>
      <c r="D360" s="120">
        <v>394812</v>
      </c>
      <c r="E360" s="149">
        <v>296109</v>
      </c>
      <c r="F360" s="154">
        <v>246759</v>
      </c>
      <c r="G360" s="155">
        <v>424029</v>
      </c>
      <c r="H360" s="151">
        <v>318021</v>
      </c>
      <c r="I360" s="302">
        <v>265017</v>
      </c>
    </row>
    <row r="361" spans="1:9" s="163" customFormat="1" ht="14.1" customHeight="1" x14ac:dyDescent="0.2">
      <c r="A361" s="188"/>
      <c r="B361" s="454"/>
      <c r="C361" s="60">
        <v>38</v>
      </c>
      <c r="D361" s="120">
        <v>398736</v>
      </c>
      <c r="E361" s="149">
        <v>299052</v>
      </c>
      <c r="F361" s="154">
        <v>249210</v>
      </c>
      <c r="G361" s="155">
        <v>428241</v>
      </c>
      <c r="H361" s="151">
        <v>321180</v>
      </c>
      <c r="I361" s="302">
        <v>267651</v>
      </c>
    </row>
    <row r="362" spans="1:9" s="163" customFormat="1" ht="14.1" customHeight="1" x14ac:dyDescent="0.2">
      <c r="A362" s="188"/>
      <c r="B362" s="454"/>
      <c r="C362" s="60">
        <v>39</v>
      </c>
      <c r="D362" s="120">
        <v>402735</v>
      </c>
      <c r="E362" s="149">
        <v>302052</v>
      </c>
      <c r="F362" s="154">
        <v>251709</v>
      </c>
      <c r="G362" s="155">
        <v>432537</v>
      </c>
      <c r="H362" s="151">
        <v>324402</v>
      </c>
      <c r="I362" s="302">
        <v>270336</v>
      </c>
    </row>
    <row r="363" spans="1:9" s="163" customFormat="1" ht="14.1" customHeight="1" x14ac:dyDescent="0.2">
      <c r="A363" s="188"/>
      <c r="B363" s="454"/>
      <c r="C363" s="60">
        <v>40</v>
      </c>
      <c r="D363" s="120">
        <v>406761</v>
      </c>
      <c r="E363" s="149">
        <v>305070</v>
      </c>
      <c r="F363" s="154">
        <v>254226</v>
      </c>
      <c r="G363" s="155">
        <v>436860</v>
      </c>
      <c r="H363" s="151">
        <v>327645</v>
      </c>
      <c r="I363" s="302">
        <v>273039</v>
      </c>
    </row>
    <row r="364" spans="1:9" s="163" customFormat="1" ht="14.1" customHeight="1" x14ac:dyDescent="0.2">
      <c r="A364" s="188"/>
      <c r="B364" s="454"/>
      <c r="C364" s="60">
        <v>41</v>
      </c>
      <c r="D364" s="120">
        <v>410835</v>
      </c>
      <c r="E364" s="149">
        <v>308127</v>
      </c>
      <c r="F364" s="154">
        <v>256773</v>
      </c>
      <c r="G364" s="155">
        <v>441237</v>
      </c>
      <c r="H364" s="151">
        <v>330927</v>
      </c>
      <c r="I364" s="302">
        <v>275772</v>
      </c>
    </row>
    <row r="365" spans="1:9" s="163" customFormat="1" ht="14.1" customHeight="1" x14ac:dyDescent="0.2">
      <c r="A365" s="188"/>
      <c r="B365" s="454"/>
      <c r="C365" s="60">
        <v>42</v>
      </c>
      <c r="D365" s="120">
        <v>414933</v>
      </c>
      <c r="E365" s="149">
        <v>311199</v>
      </c>
      <c r="F365" s="154">
        <v>259332</v>
      </c>
      <c r="G365" s="155">
        <v>445638</v>
      </c>
      <c r="H365" s="151">
        <v>334230</v>
      </c>
      <c r="I365" s="302">
        <v>278523</v>
      </c>
    </row>
    <row r="366" spans="1:9" s="163" customFormat="1" ht="14.1" customHeight="1" x14ac:dyDescent="0.2">
      <c r="A366" s="188"/>
      <c r="B366" s="454"/>
      <c r="C366" s="60">
        <v>43</v>
      </c>
      <c r="D366" s="120">
        <v>419085</v>
      </c>
      <c r="E366" s="149">
        <v>314313</v>
      </c>
      <c r="F366" s="154">
        <v>261927</v>
      </c>
      <c r="G366" s="155">
        <v>450096</v>
      </c>
      <c r="H366" s="151">
        <v>337572</v>
      </c>
      <c r="I366" s="302">
        <v>281310</v>
      </c>
    </row>
    <row r="367" spans="1:9" s="163" customFormat="1" ht="14.1" customHeight="1" x14ac:dyDescent="0.2">
      <c r="A367" s="188"/>
      <c r="B367" s="454"/>
      <c r="C367" s="60">
        <v>44</v>
      </c>
      <c r="D367" s="120">
        <v>423285</v>
      </c>
      <c r="E367" s="149">
        <v>317463</v>
      </c>
      <c r="F367" s="154">
        <v>264552</v>
      </c>
      <c r="G367" s="155">
        <v>454608</v>
      </c>
      <c r="H367" s="151">
        <v>340956</v>
      </c>
      <c r="I367" s="302">
        <v>284130</v>
      </c>
    </row>
    <row r="368" spans="1:9" s="163" customFormat="1" ht="14.1" customHeight="1" x14ac:dyDescent="0.2">
      <c r="A368" s="188"/>
      <c r="B368" s="454"/>
      <c r="C368" s="60">
        <v>45</v>
      </c>
      <c r="D368" s="120">
        <v>427521</v>
      </c>
      <c r="E368" s="149">
        <v>320640</v>
      </c>
      <c r="F368" s="154">
        <v>267201</v>
      </c>
      <c r="G368" s="155">
        <v>459159</v>
      </c>
      <c r="H368" s="151">
        <v>344370</v>
      </c>
      <c r="I368" s="302">
        <v>286974</v>
      </c>
    </row>
    <row r="369" spans="1:9" s="163" customFormat="1" ht="14.1" customHeight="1" x14ac:dyDescent="0.2">
      <c r="A369" s="188"/>
      <c r="B369" s="454"/>
      <c r="C369" s="60">
        <v>46</v>
      </c>
      <c r="D369" s="120">
        <v>431787</v>
      </c>
      <c r="E369" s="149">
        <v>323841</v>
      </c>
      <c r="F369" s="154">
        <v>269868</v>
      </c>
      <c r="G369" s="155">
        <v>463740</v>
      </c>
      <c r="H369" s="151">
        <v>347805</v>
      </c>
      <c r="I369" s="302">
        <v>289839</v>
      </c>
    </row>
    <row r="370" spans="1:9" s="163" customFormat="1" ht="14.1" customHeight="1" x14ac:dyDescent="0.2">
      <c r="A370" s="188"/>
      <c r="B370" s="454"/>
      <c r="C370" s="60">
        <v>47</v>
      </c>
      <c r="D370" s="120">
        <v>436110</v>
      </c>
      <c r="E370" s="149">
        <v>327084</v>
      </c>
      <c r="F370" s="154">
        <v>272568</v>
      </c>
      <c r="G370" s="155">
        <v>468381</v>
      </c>
      <c r="H370" s="151">
        <v>351285</v>
      </c>
      <c r="I370" s="302">
        <v>292737</v>
      </c>
    </row>
    <row r="371" spans="1:9" s="163" customFormat="1" ht="14.1" customHeight="1" x14ac:dyDescent="0.2">
      <c r="A371" s="188"/>
      <c r="B371" s="454"/>
      <c r="C371" s="60">
        <v>48</v>
      </c>
      <c r="D371" s="120">
        <v>440469</v>
      </c>
      <c r="E371" s="149">
        <v>330351</v>
      </c>
      <c r="F371" s="154">
        <v>275292</v>
      </c>
      <c r="G371" s="155">
        <v>473064</v>
      </c>
      <c r="H371" s="151">
        <v>354798</v>
      </c>
      <c r="I371" s="302">
        <v>295665</v>
      </c>
    </row>
    <row r="372" spans="1:9" s="163" customFormat="1" ht="14.1" customHeight="1" x14ac:dyDescent="0.2">
      <c r="A372" s="188"/>
      <c r="B372" s="454"/>
      <c r="C372" s="60">
        <v>49</v>
      </c>
      <c r="D372" s="120">
        <v>444876</v>
      </c>
      <c r="E372" s="149">
        <v>333657</v>
      </c>
      <c r="F372" s="154">
        <v>278049</v>
      </c>
      <c r="G372" s="155">
        <v>477798</v>
      </c>
      <c r="H372" s="151">
        <v>358350</v>
      </c>
      <c r="I372" s="302">
        <v>298623</v>
      </c>
    </row>
    <row r="373" spans="1:9" s="163" customFormat="1" ht="14.1" customHeight="1" x14ac:dyDescent="0.2">
      <c r="A373" s="188"/>
      <c r="B373" s="454"/>
      <c r="C373" s="60">
        <v>50</v>
      </c>
      <c r="D373" s="120">
        <v>449319</v>
      </c>
      <c r="E373" s="149">
        <v>336990</v>
      </c>
      <c r="F373" s="154">
        <v>280824</v>
      </c>
      <c r="G373" s="155">
        <v>482568</v>
      </c>
      <c r="H373" s="151">
        <v>361926</v>
      </c>
      <c r="I373" s="302">
        <v>301605</v>
      </c>
    </row>
    <row r="374" spans="1:9" s="163" customFormat="1" ht="14.1" customHeight="1" x14ac:dyDescent="0.2">
      <c r="A374" s="188"/>
      <c r="B374" s="454"/>
      <c r="C374" s="60">
        <v>51</v>
      </c>
      <c r="D374" s="120">
        <v>453816</v>
      </c>
      <c r="E374" s="149">
        <v>340362</v>
      </c>
      <c r="F374" s="154">
        <v>283635</v>
      </c>
      <c r="G374" s="155">
        <v>487398</v>
      </c>
      <c r="H374" s="151">
        <v>365550</v>
      </c>
      <c r="I374" s="302">
        <v>304623</v>
      </c>
    </row>
    <row r="375" spans="1:9" s="163" customFormat="1" ht="14.1" customHeight="1" x14ac:dyDescent="0.2">
      <c r="A375" s="188"/>
      <c r="B375" s="454"/>
      <c r="C375" s="60">
        <v>52</v>
      </c>
      <c r="D375" s="120">
        <v>458361</v>
      </c>
      <c r="E375" s="149">
        <v>343770</v>
      </c>
      <c r="F375" s="154">
        <v>286476</v>
      </c>
      <c r="G375" s="155">
        <v>492279</v>
      </c>
      <c r="H375" s="151">
        <v>369210</v>
      </c>
      <c r="I375" s="302">
        <v>307674</v>
      </c>
    </row>
    <row r="376" spans="1:9" s="163" customFormat="1" ht="14.1" customHeight="1" x14ac:dyDescent="0.2">
      <c r="A376" s="188"/>
      <c r="B376" s="454"/>
      <c r="C376" s="60">
        <v>53</v>
      </c>
      <c r="D376" s="120">
        <v>462939</v>
      </c>
      <c r="E376" s="149">
        <v>347205</v>
      </c>
      <c r="F376" s="154">
        <v>289338</v>
      </c>
      <c r="G376" s="155">
        <v>497196</v>
      </c>
      <c r="H376" s="151">
        <v>372897</v>
      </c>
      <c r="I376" s="302">
        <v>310749</v>
      </c>
    </row>
    <row r="377" spans="1:9" s="163" customFormat="1" ht="14.1" customHeight="1" x14ac:dyDescent="0.2">
      <c r="A377" s="188"/>
      <c r="B377" s="454"/>
      <c r="C377" s="60">
        <v>54</v>
      </c>
      <c r="D377" s="120">
        <v>467571</v>
      </c>
      <c r="E377" s="149">
        <v>350679</v>
      </c>
      <c r="F377" s="154">
        <v>292233</v>
      </c>
      <c r="G377" s="155">
        <v>502170</v>
      </c>
      <c r="H377" s="151">
        <v>376629</v>
      </c>
      <c r="I377" s="302">
        <v>313857</v>
      </c>
    </row>
    <row r="378" spans="1:9" s="163" customFormat="1" ht="14.1" customHeight="1" x14ac:dyDescent="0.2">
      <c r="A378" s="188"/>
      <c r="B378" s="454"/>
      <c r="C378" s="60">
        <v>55</v>
      </c>
      <c r="D378" s="120">
        <v>472236</v>
      </c>
      <c r="E378" s="149">
        <v>354177</v>
      </c>
      <c r="F378" s="154">
        <v>295149</v>
      </c>
      <c r="G378" s="155">
        <v>507180</v>
      </c>
      <c r="H378" s="151">
        <v>380385</v>
      </c>
      <c r="I378" s="302">
        <v>316989</v>
      </c>
    </row>
    <row r="379" spans="1:9" s="163" customFormat="1" ht="14.1" customHeight="1" x14ac:dyDescent="0.2">
      <c r="A379" s="188"/>
      <c r="B379" s="454"/>
      <c r="C379" s="60">
        <v>56</v>
      </c>
      <c r="D379" s="120">
        <v>476955</v>
      </c>
      <c r="E379" s="149">
        <v>357717</v>
      </c>
      <c r="F379" s="154">
        <v>298098</v>
      </c>
      <c r="G379" s="155">
        <v>512250</v>
      </c>
      <c r="H379" s="151">
        <v>384189</v>
      </c>
      <c r="I379" s="302">
        <v>320157</v>
      </c>
    </row>
    <row r="380" spans="1:9" s="163" customFormat="1" ht="14.1" customHeight="1" x14ac:dyDescent="0.2">
      <c r="A380" s="188"/>
      <c r="B380" s="454"/>
      <c r="C380" s="60">
        <v>57</v>
      </c>
      <c r="D380" s="120">
        <v>481746</v>
      </c>
      <c r="E380" s="149">
        <v>361311</v>
      </c>
      <c r="F380" s="154">
        <v>301092</v>
      </c>
      <c r="G380" s="155">
        <v>517395</v>
      </c>
      <c r="H380" s="151">
        <v>388047</v>
      </c>
      <c r="I380" s="302">
        <v>323373</v>
      </c>
    </row>
    <row r="381" spans="1:9" s="163" customFormat="1" ht="14.1" customHeight="1" x14ac:dyDescent="0.2">
      <c r="A381" s="188"/>
      <c r="B381" s="454"/>
      <c r="C381" s="60">
        <v>58</v>
      </c>
      <c r="D381" s="120">
        <v>486549</v>
      </c>
      <c r="E381" s="149">
        <v>364911</v>
      </c>
      <c r="F381" s="154">
        <v>304092</v>
      </c>
      <c r="G381" s="155">
        <v>522555</v>
      </c>
      <c r="H381" s="151">
        <v>391917</v>
      </c>
      <c r="I381" s="302">
        <v>326598</v>
      </c>
    </row>
    <row r="382" spans="1:9" s="163" customFormat="1" ht="14.1" customHeight="1" x14ac:dyDescent="0.2">
      <c r="A382" s="188"/>
      <c r="B382" s="454"/>
      <c r="C382" s="60">
        <v>59</v>
      </c>
      <c r="D382" s="120">
        <v>491427</v>
      </c>
      <c r="E382" s="149">
        <v>368571</v>
      </c>
      <c r="F382" s="154">
        <v>307143</v>
      </c>
      <c r="G382" s="155">
        <v>527793</v>
      </c>
      <c r="H382" s="151">
        <v>395844</v>
      </c>
      <c r="I382" s="302">
        <v>329871</v>
      </c>
    </row>
    <row r="383" spans="1:9" s="163" customFormat="1" ht="14.1" customHeight="1" x14ac:dyDescent="0.2">
      <c r="A383" s="188"/>
      <c r="B383" s="454"/>
      <c r="C383" s="60">
        <v>60</v>
      </c>
      <c r="D383" s="120">
        <v>496332</v>
      </c>
      <c r="E383" s="149">
        <v>372249</v>
      </c>
      <c r="F383" s="154">
        <v>310209</v>
      </c>
      <c r="G383" s="155">
        <v>533061</v>
      </c>
      <c r="H383" s="151">
        <v>399795</v>
      </c>
      <c r="I383" s="302">
        <v>333162</v>
      </c>
    </row>
    <row r="384" spans="1:9" s="163" customFormat="1" ht="14.1" customHeight="1" x14ac:dyDescent="0.2">
      <c r="A384" s="188"/>
      <c r="B384" s="454"/>
      <c r="C384" s="60">
        <v>61</v>
      </c>
      <c r="D384" s="120">
        <v>501297</v>
      </c>
      <c r="E384" s="149">
        <v>375972</v>
      </c>
      <c r="F384" s="154">
        <v>313311</v>
      </c>
      <c r="G384" s="155">
        <v>538392</v>
      </c>
      <c r="H384" s="151">
        <v>403794</v>
      </c>
      <c r="I384" s="302">
        <v>336495</v>
      </c>
    </row>
    <row r="385" spans="1:9" s="163" customFormat="1" ht="14.1" customHeight="1" x14ac:dyDescent="0.2">
      <c r="A385" s="188"/>
      <c r="B385" s="454"/>
      <c r="C385" s="60">
        <v>62</v>
      </c>
      <c r="D385" s="120">
        <v>506307</v>
      </c>
      <c r="E385" s="149">
        <v>379731</v>
      </c>
      <c r="F385" s="154">
        <v>316443</v>
      </c>
      <c r="G385" s="155">
        <v>543774</v>
      </c>
      <c r="H385" s="151">
        <v>407832</v>
      </c>
      <c r="I385" s="302">
        <v>339858</v>
      </c>
    </row>
    <row r="386" spans="1:9" s="163" customFormat="1" ht="14.1" customHeight="1" x14ac:dyDescent="0.2">
      <c r="A386" s="188"/>
      <c r="B386" s="454"/>
      <c r="C386" s="60">
        <v>63</v>
      </c>
      <c r="D386" s="120">
        <v>511356</v>
      </c>
      <c r="E386" s="149">
        <v>383517</v>
      </c>
      <c r="F386" s="154">
        <v>319599</v>
      </c>
      <c r="G386" s="155">
        <v>549195</v>
      </c>
      <c r="H386" s="151">
        <v>411897</v>
      </c>
      <c r="I386" s="302">
        <v>343248</v>
      </c>
    </row>
    <row r="387" spans="1:9" s="163" customFormat="1" ht="14.1" customHeight="1" x14ac:dyDescent="0.2">
      <c r="A387" s="188"/>
      <c r="B387" s="454"/>
      <c r="C387" s="60">
        <v>64</v>
      </c>
      <c r="D387" s="120">
        <v>516489</v>
      </c>
      <c r="E387" s="149">
        <v>387366</v>
      </c>
      <c r="F387" s="154">
        <v>322806</v>
      </c>
      <c r="G387" s="155">
        <v>554709</v>
      </c>
      <c r="H387" s="151">
        <v>416031</v>
      </c>
      <c r="I387" s="302">
        <v>346692</v>
      </c>
    </row>
    <row r="388" spans="1:9" s="163" customFormat="1" ht="14.1" customHeight="1" x14ac:dyDescent="0.2">
      <c r="A388" s="188"/>
      <c r="B388" s="454"/>
      <c r="C388" s="60">
        <v>65</v>
      </c>
      <c r="D388" s="120">
        <v>521640</v>
      </c>
      <c r="E388" s="149">
        <v>391230</v>
      </c>
      <c r="F388" s="154">
        <v>326025</v>
      </c>
      <c r="G388" s="155">
        <v>560241</v>
      </c>
      <c r="H388" s="151">
        <v>420180</v>
      </c>
      <c r="I388" s="302">
        <v>350151</v>
      </c>
    </row>
    <row r="389" spans="1:9" s="163" customFormat="1" ht="14.1" customHeight="1" x14ac:dyDescent="0.2">
      <c r="A389" s="188"/>
      <c r="B389" s="454"/>
      <c r="C389" s="60">
        <v>66</v>
      </c>
      <c r="D389" s="120">
        <v>526860</v>
      </c>
      <c r="E389" s="149">
        <v>395145</v>
      </c>
      <c r="F389" s="154">
        <v>329289</v>
      </c>
      <c r="G389" s="155">
        <v>565848</v>
      </c>
      <c r="H389" s="151">
        <v>424386</v>
      </c>
      <c r="I389" s="302">
        <v>353655</v>
      </c>
    </row>
    <row r="390" spans="1:9" s="163" customFormat="1" ht="14.1" customHeight="1" x14ac:dyDescent="0.2">
      <c r="A390" s="188"/>
      <c r="B390" s="454"/>
      <c r="C390" s="60">
        <v>67</v>
      </c>
      <c r="D390" s="120">
        <v>532134</v>
      </c>
      <c r="E390" s="149">
        <v>399102</v>
      </c>
      <c r="F390" s="154">
        <v>332583</v>
      </c>
      <c r="G390" s="155">
        <v>571512</v>
      </c>
      <c r="H390" s="151">
        <v>428634</v>
      </c>
      <c r="I390" s="302">
        <v>357195</v>
      </c>
    </row>
    <row r="391" spans="1:9" s="163" customFormat="1" ht="14.1" customHeight="1" x14ac:dyDescent="0.2">
      <c r="A391" s="188"/>
      <c r="B391" s="454"/>
      <c r="C391" s="60">
        <v>68</v>
      </c>
      <c r="D391" s="120">
        <v>537456</v>
      </c>
      <c r="E391" s="149">
        <v>403092</v>
      </c>
      <c r="F391" s="154">
        <v>335910</v>
      </c>
      <c r="G391" s="155">
        <v>577227</v>
      </c>
      <c r="H391" s="151">
        <v>432921</v>
      </c>
      <c r="I391" s="302">
        <v>360768</v>
      </c>
    </row>
    <row r="392" spans="1:9" s="163" customFormat="1" ht="14.1" customHeight="1" x14ac:dyDescent="0.2">
      <c r="A392" s="188"/>
      <c r="B392" s="454"/>
      <c r="C392" s="60">
        <v>69</v>
      </c>
      <c r="D392" s="120">
        <v>542817</v>
      </c>
      <c r="E392" s="149">
        <v>407112</v>
      </c>
      <c r="F392" s="154">
        <v>339261</v>
      </c>
      <c r="G392" s="155">
        <v>582984</v>
      </c>
      <c r="H392" s="151">
        <v>437238</v>
      </c>
      <c r="I392" s="302">
        <v>364365</v>
      </c>
    </row>
    <row r="393" spans="1:9" s="163" customFormat="1" ht="14.1" customHeight="1" x14ac:dyDescent="0.2">
      <c r="A393" s="188"/>
      <c r="B393" s="454"/>
      <c r="C393" s="60">
        <v>70</v>
      </c>
      <c r="D393" s="120">
        <v>548244</v>
      </c>
      <c r="E393" s="149">
        <v>411183</v>
      </c>
      <c r="F393" s="154">
        <v>342654</v>
      </c>
      <c r="G393" s="155">
        <v>588813</v>
      </c>
      <c r="H393" s="151">
        <v>441609</v>
      </c>
      <c r="I393" s="302">
        <v>368007</v>
      </c>
    </row>
    <row r="394" spans="1:9" s="163" customFormat="1" ht="14.1" customHeight="1" x14ac:dyDescent="0.2">
      <c r="A394" s="188"/>
      <c r="B394" s="454"/>
      <c r="C394" s="60">
        <v>71</v>
      </c>
      <c r="D394" s="120">
        <v>553725</v>
      </c>
      <c r="E394" s="149">
        <v>415293</v>
      </c>
      <c r="F394" s="154">
        <v>346077</v>
      </c>
      <c r="G394" s="155">
        <v>594702</v>
      </c>
      <c r="H394" s="151">
        <v>446028</v>
      </c>
      <c r="I394" s="302">
        <v>371688</v>
      </c>
    </row>
    <row r="395" spans="1:9" s="163" customFormat="1" ht="14.1" customHeight="1" x14ac:dyDescent="0.2">
      <c r="A395" s="188"/>
      <c r="B395" s="454"/>
      <c r="C395" s="60">
        <v>72</v>
      </c>
      <c r="D395" s="120">
        <v>559272</v>
      </c>
      <c r="E395" s="149">
        <v>419454</v>
      </c>
      <c r="F395" s="154">
        <v>349545</v>
      </c>
      <c r="G395" s="155">
        <v>600657</v>
      </c>
      <c r="H395" s="151">
        <v>450492</v>
      </c>
      <c r="I395" s="302">
        <v>375411</v>
      </c>
    </row>
    <row r="396" spans="1:9" s="163" customFormat="1" ht="14.1" customHeight="1" x14ac:dyDescent="0.2">
      <c r="A396" s="188"/>
      <c r="B396" s="454"/>
      <c r="C396" s="60">
        <v>73</v>
      </c>
      <c r="D396" s="120">
        <v>564879</v>
      </c>
      <c r="E396" s="149">
        <v>423660</v>
      </c>
      <c r="F396" s="154">
        <v>353049</v>
      </c>
      <c r="G396" s="155">
        <v>606681</v>
      </c>
      <c r="H396" s="151">
        <v>455010</v>
      </c>
      <c r="I396" s="302">
        <v>379176</v>
      </c>
    </row>
    <row r="397" spans="1:9" s="163" customFormat="1" ht="14.1" customHeight="1" x14ac:dyDescent="0.2">
      <c r="A397" s="188"/>
      <c r="B397" s="454"/>
      <c r="C397" s="60">
        <v>74</v>
      </c>
      <c r="D397" s="120">
        <v>570525</v>
      </c>
      <c r="E397" s="149">
        <v>427893</v>
      </c>
      <c r="F397" s="154">
        <v>356577</v>
      </c>
      <c r="G397" s="155">
        <v>612744</v>
      </c>
      <c r="H397" s="151">
        <v>459558</v>
      </c>
      <c r="I397" s="302">
        <v>382965</v>
      </c>
    </row>
    <row r="398" spans="1:9" s="163" customFormat="1" ht="14.1" customHeight="1" x14ac:dyDescent="0.2">
      <c r="A398" s="188"/>
      <c r="B398" s="454"/>
      <c r="C398" s="60">
        <v>75</v>
      </c>
      <c r="D398" s="120">
        <v>576213</v>
      </c>
      <c r="E398" s="149">
        <v>432159</v>
      </c>
      <c r="F398" s="154">
        <v>360132</v>
      </c>
      <c r="G398" s="155">
        <v>618852</v>
      </c>
      <c r="H398" s="151">
        <v>464139</v>
      </c>
      <c r="I398" s="302">
        <v>386784</v>
      </c>
    </row>
    <row r="399" spans="1:9" s="163" customFormat="1" ht="14.1" customHeight="1" x14ac:dyDescent="0.2">
      <c r="A399" s="188"/>
      <c r="B399" s="454"/>
      <c r="C399" s="60">
        <v>76</v>
      </c>
      <c r="D399" s="120">
        <v>581991</v>
      </c>
      <c r="E399" s="149">
        <v>436494</v>
      </c>
      <c r="F399" s="154">
        <v>363744</v>
      </c>
      <c r="G399" s="155">
        <v>625059</v>
      </c>
      <c r="H399" s="151">
        <v>468795</v>
      </c>
      <c r="I399" s="302">
        <v>390663</v>
      </c>
    </row>
    <row r="400" spans="1:9" s="163" customFormat="1" ht="14.1" customHeight="1" x14ac:dyDescent="0.2">
      <c r="A400" s="188"/>
      <c r="B400" s="454"/>
      <c r="C400" s="60">
        <v>77</v>
      </c>
      <c r="D400" s="120">
        <v>587811</v>
      </c>
      <c r="E400" s="149">
        <v>440859</v>
      </c>
      <c r="F400" s="154">
        <v>367383</v>
      </c>
      <c r="G400" s="155">
        <v>631308</v>
      </c>
      <c r="H400" s="151">
        <v>473481</v>
      </c>
      <c r="I400" s="302">
        <v>394569</v>
      </c>
    </row>
    <row r="401" spans="1:9" s="163" customFormat="1" ht="14.1" customHeight="1" x14ac:dyDescent="0.2">
      <c r="A401" s="188"/>
      <c r="B401" s="454"/>
      <c r="C401" s="60">
        <v>78</v>
      </c>
      <c r="D401" s="120">
        <v>593673</v>
      </c>
      <c r="E401" s="149">
        <v>445254</v>
      </c>
      <c r="F401" s="154">
        <v>371046</v>
      </c>
      <c r="G401" s="155">
        <v>637605</v>
      </c>
      <c r="H401" s="151">
        <v>478203</v>
      </c>
      <c r="I401" s="302">
        <v>398502</v>
      </c>
    </row>
    <row r="402" spans="1:9" s="163" customFormat="1" ht="14.1" customHeight="1" x14ac:dyDescent="0.2">
      <c r="A402" s="188"/>
      <c r="B402" s="454"/>
      <c r="C402" s="60">
        <v>79</v>
      </c>
      <c r="D402" s="120">
        <v>599619</v>
      </c>
      <c r="E402" s="149">
        <v>449715</v>
      </c>
      <c r="F402" s="154">
        <v>374763</v>
      </c>
      <c r="G402" s="155">
        <v>643992</v>
      </c>
      <c r="H402" s="151">
        <v>482994</v>
      </c>
      <c r="I402" s="302">
        <v>402495</v>
      </c>
    </row>
    <row r="403" spans="1:9" s="163" customFormat="1" ht="14.1" customHeight="1" x14ac:dyDescent="0.2">
      <c r="A403" s="188"/>
      <c r="B403" s="454"/>
      <c r="C403" s="60">
        <v>80</v>
      </c>
      <c r="D403" s="120">
        <v>605619</v>
      </c>
      <c r="E403" s="149">
        <v>454215</v>
      </c>
      <c r="F403" s="154">
        <v>378513</v>
      </c>
      <c r="G403" s="155">
        <v>650436</v>
      </c>
      <c r="H403" s="151">
        <v>487827</v>
      </c>
      <c r="I403" s="302">
        <v>406524</v>
      </c>
    </row>
    <row r="404" spans="1:9" s="163" customFormat="1" ht="14.1" customHeight="1" x14ac:dyDescent="0.2">
      <c r="A404" s="188"/>
      <c r="B404" s="454"/>
      <c r="C404" s="60">
        <v>81</v>
      </c>
      <c r="D404" s="120">
        <v>611664</v>
      </c>
      <c r="E404" s="149">
        <v>458748</v>
      </c>
      <c r="F404" s="154">
        <v>382290</v>
      </c>
      <c r="G404" s="155">
        <v>656928</v>
      </c>
      <c r="H404" s="151">
        <v>492696</v>
      </c>
      <c r="I404" s="302">
        <v>410580</v>
      </c>
    </row>
    <row r="405" spans="1:9" s="163" customFormat="1" ht="14.1" customHeight="1" x14ac:dyDescent="0.2">
      <c r="A405" s="188"/>
      <c r="B405" s="454"/>
      <c r="C405" s="60">
        <v>82</v>
      </c>
      <c r="D405" s="120">
        <v>617775</v>
      </c>
      <c r="E405" s="149">
        <v>463332</v>
      </c>
      <c r="F405" s="154">
        <v>386109</v>
      </c>
      <c r="G405" s="155">
        <v>663489</v>
      </c>
      <c r="H405" s="151">
        <v>497616</v>
      </c>
      <c r="I405" s="302">
        <v>414681</v>
      </c>
    </row>
    <row r="406" spans="1:9" s="163" customFormat="1" ht="14.1" customHeight="1" x14ac:dyDescent="0.2">
      <c r="A406" s="188"/>
      <c r="B406" s="454"/>
      <c r="C406" s="60">
        <v>83</v>
      </c>
      <c r="D406" s="120">
        <v>623958</v>
      </c>
      <c r="E406" s="149">
        <v>467970</v>
      </c>
      <c r="F406" s="154">
        <v>389973</v>
      </c>
      <c r="G406" s="155">
        <v>670131</v>
      </c>
      <c r="H406" s="151">
        <v>502599</v>
      </c>
      <c r="I406" s="302">
        <v>418833</v>
      </c>
    </row>
    <row r="407" spans="1:9" s="163" customFormat="1" ht="14.1" customHeight="1" thickBot="1" x14ac:dyDescent="0.25">
      <c r="A407" s="188"/>
      <c r="B407" s="455"/>
      <c r="C407" s="61">
        <v>84</v>
      </c>
      <c r="D407" s="120">
        <v>630198</v>
      </c>
      <c r="E407" s="149">
        <v>472650</v>
      </c>
      <c r="F407" s="154">
        <v>393873</v>
      </c>
      <c r="G407" s="121">
        <v>676833</v>
      </c>
      <c r="H407" s="150">
        <v>507624</v>
      </c>
      <c r="I407" s="299">
        <v>423021</v>
      </c>
    </row>
    <row r="408" spans="1:9" s="163" customFormat="1" ht="14.1" customHeight="1" x14ac:dyDescent="0.2">
      <c r="A408" s="188">
        <v>6</v>
      </c>
      <c r="B408" s="393" t="s">
        <v>338</v>
      </c>
      <c r="C408" s="56">
        <v>1</v>
      </c>
      <c r="D408" s="119">
        <v>277194</v>
      </c>
      <c r="E408" s="148">
        <v>207897</v>
      </c>
      <c r="F408" s="153">
        <v>173247</v>
      </c>
      <c r="G408" s="155">
        <v>297705</v>
      </c>
      <c r="H408" s="151">
        <v>223278</v>
      </c>
      <c r="I408" s="302">
        <v>186066</v>
      </c>
    </row>
    <row r="409" spans="1:9" s="163" customFormat="1" ht="14.1" customHeight="1" x14ac:dyDescent="0.2">
      <c r="A409" s="188"/>
      <c r="B409" s="391"/>
      <c r="C409" s="60">
        <v>2</v>
      </c>
      <c r="D409" s="120">
        <v>279957</v>
      </c>
      <c r="E409" s="149">
        <v>209967</v>
      </c>
      <c r="F409" s="154">
        <v>174972</v>
      </c>
      <c r="G409" s="155">
        <v>300675</v>
      </c>
      <c r="H409" s="151">
        <v>225507</v>
      </c>
      <c r="I409" s="302">
        <v>187923</v>
      </c>
    </row>
    <row r="410" spans="1:9" s="163" customFormat="1" ht="14.1" customHeight="1" x14ac:dyDescent="0.2">
      <c r="A410" s="188"/>
      <c r="B410" s="391"/>
      <c r="C410" s="60">
        <v>3</v>
      </c>
      <c r="D410" s="120">
        <v>282765</v>
      </c>
      <c r="E410" s="149">
        <v>212073</v>
      </c>
      <c r="F410" s="154">
        <v>176727</v>
      </c>
      <c r="G410" s="155">
        <v>303690</v>
      </c>
      <c r="H410" s="151">
        <v>227769</v>
      </c>
      <c r="I410" s="302">
        <v>189807</v>
      </c>
    </row>
    <row r="411" spans="1:9" s="163" customFormat="1" ht="14.1" customHeight="1" x14ac:dyDescent="0.2">
      <c r="A411" s="188"/>
      <c r="B411" s="391"/>
      <c r="C411" s="60">
        <v>4</v>
      </c>
      <c r="D411" s="120">
        <v>285594</v>
      </c>
      <c r="E411" s="149">
        <v>214197</v>
      </c>
      <c r="F411" s="154">
        <v>178497</v>
      </c>
      <c r="G411" s="155">
        <v>306729</v>
      </c>
      <c r="H411" s="151">
        <v>230046</v>
      </c>
      <c r="I411" s="302">
        <v>191706</v>
      </c>
    </row>
    <row r="412" spans="1:9" s="163" customFormat="1" ht="14.1" customHeight="1" x14ac:dyDescent="0.2">
      <c r="A412" s="188"/>
      <c r="B412" s="391"/>
      <c r="C412" s="60">
        <v>5</v>
      </c>
      <c r="D412" s="120">
        <v>288462</v>
      </c>
      <c r="E412" s="149">
        <v>216348</v>
      </c>
      <c r="F412" s="154">
        <v>180288</v>
      </c>
      <c r="G412" s="155">
        <v>309807</v>
      </c>
      <c r="H412" s="151">
        <v>232356</v>
      </c>
      <c r="I412" s="302">
        <v>193629</v>
      </c>
    </row>
    <row r="413" spans="1:9" s="163" customFormat="1" ht="14.1" customHeight="1" x14ac:dyDescent="0.2">
      <c r="A413" s="188"/>
      <c r="B413" s="391"/>
      <c r="C413" s="60">
        <v>6</v>
      </c>
      <c r="D413" s="120">
        <v>291345</v>
      </c>
      <c r="E413" s="149">
        <v>218508</v>
      </c>
      <c r="F413" s="154">
        <v>182091</v>
      </c>
      <c r="G413" s="155">
        <v>312906</v>
      </c>
      <c r="H413" s="151">
        <v>234681</v>
      </c>
      <c r="I413" s="302">
        <v>195567</v>
      </c>
    </row>
    <row r="414" spans="1:9" s="163" customFormat="1" ht="14.1" customHeight="1" x14ac:dyDescent="0.2">
      <c r="A414" s="188"/>
      <c r="B414" s="391"/>
      <c r="C414" s="60">
        <v>7</v>
      </c>
      <c r="D414" s="120">
        <v>294264</v>
      </c>
      <c r="E414" s="149">
        <v>220698</v>
      </c>
      <c r="F414" s="154">
        <v>183915</v>
      </c>
      <c r="G414" s="155">
        <v>316041</v>
      </c>
      <c r="H414" s="151">
        <v>237030</v>
      </c>
      <c r="I414" s="302">
        <v>197526</v>
      </c>
    </row>
    <row r="415" spans="1:9" s="163" customFormat="1" ht="14.1" customHeight="1" x14ac:dyDescent="0.2">
      <c r="A415" s="188"/>
      <c r="B415" s="391"/>
      <c r="C415" s="60">
        <v>8</v>
      </c>
      <c r="D415" s="120">
        <v>297201</v>
      </c>
      <c r="E415" s="149">
        <v>222900</v>
      </c>
      <c r="F415" s="154">
        <v>185751</v>
      </c>
      <c r="G415" s="155">
        <v>319194</v>
      </c>
      <c r="H415" s="151">
        <v>239397</v>
      </c>
      <c r="I415" s="302">
        <v>199497</v>
      </c>
    </row>
    <row r="416" spans="1:9" s="163" customFormat="1" ht="14.1" customHeight="1" x14ac:dyDescent="0.2">
      <c r="A416" s="188"/>
      <c r="B416" s="391"/>
      <c r="C416" s="60">
        <v>9</v>
      </c>
      <c r="D416" s="120">
        <v>300165</v>
      </c>
      <c r="E416" s="149">
        <v>225123</v>
      </c>
      <c r="F416" s="154">
        <v>187602</v>
      </c>
      <c r="G416" s="155">
        <v>322377</v>
      </c>
      <c r="H416" s="151">
        <v>241782</v>
      </c>
      <c r="I416" s="302">
        <v>201486</v>
      </c>
    </row>
    <row r="417" spans="1:9" s="163" customFormat="1" ht="14.1" customHeight="1" x14ac:dyDescent="0.2">
      <c r="A417" s="188"/>
      <c r="B417" s="391"/>
      <c r="C417" s="60">
        <v>10</v>
      </c>
      <c r="D417" s="120">
        <v>303153</v>
      </c>
      <c r="E417" s="149">
        <v>227364</v>
      </c>
      <c r="F417" s="154">
        <v>189471</v>
      </c>
      <c r="G417" s="155">
        <v>325587</v>
      </c>
      <c r="H417" s="151">
        <v>244191</v>
      </c>
      <c r="I417" s="302">
        <v>203493</v>
      </c>
    </row>
    <row r="418" spans="1:9" s="163" customFormat="1" ht="14.1" customHeight="1" x14ac:dyDescent="0.2">
      <c r="A418" s="188"/>
      <c r="B418" s="391"/>
      <c r="C418" s="60">
        <v>11</v>
      </c>
      <c r="D418" s="120">
        <v>306189</v>
      </c>
      <c r="E418" s="149">
        <v>229641</v>
      </c>
      <c r="F418" s="154">
        <v>191367</v>
      </c>
      <c r="G418" s="155">
        <v>328848</v>
      </c>
      <c r="H418" s="151">
        <v>246636</v>
      </c>
      <c r="I418" s="302">
        <v>205530</v>
      </c>
    </row>
    <row r="419" spans="1:9" s="163" customFormat="1" ht="14.1" customHeight="1" x14ac:dyDescent="0.2">
      <c r="A419" s="188"/>
      <c r="B419" s="391"/>
      <c r="C419" s="60">
        <v>12</v>
      </c>
      <c r="D419" s="120">
        <v>309270</v>
      </c>
      <c r="E419" s="149">
        <v>231954</v>
      </c>
      <c r="F419" s="154">
        <v>193293</v>
      </c>
      <c r="G419" s="155">
        <v>332157</v>
      </c>
      <c r="H419" s="151">
        <v>249117</v>
      </c>
      <c r="I419" s="302">
        <v>207597</v>
      </c>
    </row>
    <row r="420" spans="1:9" s="163" customFormat="1" ht="14.1" customHeight="1" x14ac:dyDescent="0.2">
      <c r="A420" s="188"/>
      <c r="B420" s="391"/>
      <c r="C420" s="60">
        <v>13</v>
      </c>
      <c r="D420" s="120">
        <v>312354</v>
      </c>
      <c r="E420" s="149">
        <v>234267</v>
      </c>
      <c r="F420" s="154">
        <v>195222</v>
      </c>
      <c r="G420" s="155">
        <v>335469</v>
      </c>
      <c r="H420" s="151">
        <v>251601</v>
      </c>
      <c r="I420" s="302">
        <v>209667</v>
      </c>
    </row>
    <row r="421" spans="1:9" s="163" customFormat="1" ht="14.1" customHeight="1" x14ac:dyDescent="0.2">
      <c r="A421" s="188"/>
      <c r="B421" s="391"/>
      <c r="C421" s="60">
        <v>14</v>
      </c>
      <c r="D421" s="120">
        <v>315483</v>
      </c>
      <c r="E421" s="149">
        <v>236613</v>
      </c>
      <c r="F421" s="154">
        <v>197178</v>
      </c>
      <c r="G421" s="155">
        <v>338829</v>
      </c>
      <c r="H421" s="151">
        <v>254121</v>
      </c>
      <c r="I421" s="302">
        <v>211767</v>
      </c>
    </row>
    <row r="422" spans="1:9" s="163" customFormat="1" ht="14.1" customHeight="1" x14ac:dyDescent="0.2">
      <c r="A422" s="188"/>
      <c r="B422" s="391"/>
      <c r="C422" s="60">
        <v>15</v>
      </c>
      <c r="D422" s="120">
        <v>318627</v>
      </c>
      <c r="E422" s="149">
        <v>238971</v>
      </c>
      <c r="F422" s="154">
        <v>199143</v>
      </c>
      <c r="G422" s="155">
        <v>342204</v>
      </c>
      <c r="H422" s="151">
        <v>256653</v>
      </c>
      <c r="I422" s="302">
        <v>213879</v>
      </c>
    </row>
    <row r="423" spans="1:9" s="163" customFormat="1" ht="14.1" customHeight="1" x14ac:dyDescent="0.2">
      <c r="A423" s="188"/>
      <c r="B423" s="391"/>
      <c r="C423" s="60">
        <v>16</v>
      </c>
      <c r="D423" s="120">
        <v>321801</v>
      </c>
      <c r="E423" s="149">
        <v>241350</v>
      </c>
      <c r="F423" s="154">
        <v>201126</v>
      </c>
      <c r="G423" s="155">
        <v>345615</v>
      </c>
      <c r="H423" s="151">
        <v>259212</v>
      </c>
      <c r="I423" s="302">
        <v>216009</v>
      </c>
    </row>
    <row r="424" spans="1:9" s="163" customFormat="1" ht="14.1" customHeight="1" x14ac:dyDescent="0.2">
      <c r="A424" s="188"/>
      <c r="B424" s="391"/>
      <c r="C424" s="60">
        <v>17</v>
      </c>
      <c r="D424" s="120">
        <v>325032</v>
      </c>
      <c r="E424" s="149">
        <v>243774</v>
      </c>
      <c r="F424" s="154">
        <v>203145</v>
      </c>
      <c r="G424" s="155">
        <v>349083</v>
      </c>
      <c r="H424" s="151">
        <v>261813</v>
      </c>
      <c r="I424" s="302">
        <v>218178</v>
      </c>
    </row>
    <row r="425" spans="1:9" s="163" customFormat="1" ht="14.1" customHeight="1" x14ac:dyDescent="0.2">
      <c r="A425" s="188"/>
      <c r="B425" s="391"/>
      <c r="C425" s="60">
        <v>18</v>
      </c>
      <c r="D425" s="120">
        <v>328281</v>
      </c>
      <c r="E425" s="149">
        <v>246210</v>
      </c>
      <c r="F425" s="154">
        <v>205176</v>
      </c>
      <c r="G425" s="155">
        <v>352575</v>
      </c>
      <c r="H425" s="151">
        <v>264432</v>
      </c>
      <c r="I425" s="302">
        <v>220359</v>
      </c>
    </row>
    <row r="426" spans="1:9" s="163" customFormat="1" ht="14.1" customHeight="1" x14ac:dyDescent="0.2">
      <c r="A426" s="188"/>
      <c r="B426" s="391"/>
      <c r="C426" s="60">
        <v>19</v>
      </c>
      <c r="D426" s="120">
        <v>331563</v>
      </c>
      <c r="E426" s="149">
        <v>248673</v>
      </c>
      <c r="F426" s="154">
        <v>207228</v>
      </c>
      <c r="G426" s="155">
        <v>356100</v>
      </c>
      <c r="H426" s="151">
        <v>267075</v>
      </c>
      <c r="I426" s="302">
        <v>222564</v>
      </c>
    </row>
    <row r="427" spans="1:9" s="163" customFormat="1" ht="14.1" customHeight="1" x14ac:dyDescent="0.2">
      <c r="A427" s="188"/>
      <c r="B427" s="391"/>
      <c r="C427" s="60">
        <v>20</v>
      </c>
      <c r="D427" s="120">
        <v>334875</v>
      </c>
      <c r="E427" s="149">
        <v>251157</v>
      </c>
      <c r="F427" s="154">
        <v>209298</v>
      </c>
      <c r="G427" s="155">
        <v>359655</v>
      </c>
      <c r="H427" s="151">
        <v>269742</v>
      </c>
      <c r="I427" s="302">
        <v>224784</v>
      </c>
    </row>
    <row r="428" spans="1:9" s="163" customFormat="1" ht="14.1" customHeight="1" x14ac:dyDescent="0.2">
      <c r="A428" s="188"/>
      <c r="B428" s="391"/>
      <c r="C428" s="60">
        <v>21</v>
      </c>
      <c r="D428" s="120">
        <v>338226</v>
      </c>
      <c r="E428" s="149">
        <v>253671</v>
      </c>
      <c r="F428" s="154">
        <v>211392</v>
      </c>
      <c r="G428" s="155">
        <v>363255</v>
      </c>
      <c r="H428" s="151">
        <v>272442</v>
      </c>
      <c r="I428" s="302">
        <v>227034</v>
      </c>
    </row>
    <row r="429" spans="1:9" s="163" customFormat="1" ht="14.1" customHeight="1" x14ac:dyDescent="0.2">
      <c r="A429" s="188"/>
      <c r="B429" s="391"/>
      <c r="C429" s="60">
        <v>22</v>
      </c>
      <c r="D429" s="120">
        <v>341613</v>
      </c>
      <c r="E429" s="149">
        <v>256209</v>
      </c>
      <c r="F429" s="154">
        <v>213507</v>
      </c>
      <c r="G429" s="155">
        <v>366891</v>
      </c>
      <c r="H429" s="151">
        <v>275169</v>
      </c>
      <c r="I429" s="302">
        <v>229308</v>
      </c>
    </row>
    <row r="430" spans="1:9" s="163" customFormat="1" ht="14.1" customHeight="1" x14ac:dyDescent="0.2">
      <c r="A430" s="188"/>
      <c r="B430" s="391"/>
      <c r="C430" s="60">
        <v>23</v>
      </c>
      <c r="D430" s="120">
        <v>345036</v>
      </c>
      <c r="E430" s="149">
        <v>258777</v>
      </c>
      <c r="F430" s="154">
        <v>215649</v>
      </c>
      <c r="G430" s="155">
        <v>370569</v>
      </c>
      <c r="H430" s="151">
        <v>277926</v>
      </c>
      <c r="I430" s="302">
        <v>231606</v>
      </c>
    </row>
    <row r="431" spans="1:9" s="163" customFormat="1" ht="14.1" customHeight="1" x14ac:dyDescent="0.2">
      <c r="A431" s="188"/>
      <c r="B431" s="391"/>
      <c r="C431" s="60">
        <v>24</v>
      </c>
      <c r="D431" s="120">
        <v>348477</v>
      </c>
      <c r="E431" s="149">
        <v>261357</v>
      </c>
      <c r="F431" s="154">
        <v>217797</v>
      </c>
      <c r="G431" s="155">
        <v>374265</v>
      </c>
      <c r="H431" s="151">
        <v>280698</v>
      </c>
      <c r="I431" s="302">
        <v>233916</v>
      </c>
    </row>
    <row r="432" spans="1:9" s="163" customFormat="1" ht="14.1" customHeight="1" x14ac:dyDescent="0.2">
      <c r="A432" s="188"/>
      <c r="B432" s="391"/>
      <c r="C432" s="60">
        <v>25</v>
      </c>
      <c r="D432" s="120">
        <v>351948</v>
      </c>
      <c r="E432" s="149">
        <v>263961</v>
      </c>
      <c r="F432" s="154">
        <v>219969</v>
      </c>
      <c r="G432" s="155">
        <v>377991</v>
      </c>
      <c r="H432" s="151">
        <v>283494</v>
      </c>
      <c r="I432" s="302">
        <v>236244</v>
      </c>
    </row>
    <row r="433" spans="1:9" s="163" customFormat="1" ht="14.1" customHeight="1" x14ac:dyDescent="0.2">
      <c r="A433" s="188"/>
      <c r="B433" s="391"/>
      <c r="C433" s="60">
        <v>26</v>
      </c>
      <c r="D433" s="120">
        <v>355494</v>
      </c>
      <c r="E433" s="149">
        <v>266622</v>
      </c>
      <c r="F433" s="154">
        <v>222183</v>
      </c>
      <c r="G433" s="155">
        <v>381801</v>
      </c>
      <c r="H433" s="151">
        <v>286350</v>
      </c>
      <c r="I433" s="302">
        <v>238626</v>
      </c>
    </row>
    <row r="434" spans="1:9" s="163" customFormat="1" ht="14.1" customHeight="1" x14ac:dyDescent="0.2">
      <c r="A434" s="188"/>
      <c r="B434" s="391"/>
      <c r="C434" s="60">
        <v>27</v>
      </c>
      <c r="D434" s="120">
        <v>359031</v>
      </c>
      <c r="E434" s="149">
        <v>269274</v>
      </c>
      <c r="F434" s="154">
        <v>224394</v>
      </c>
      <c r="G434" s="155">
        <v>385599</v>
      </c>
      <c r="H434" s="151">
        <v>289200</v>
      </c>
      <c r="I434" s="302">
        <v>240999</v>
      </c>
    </row>
    <row r="435" spans="1:9" s="163" customFormat="1" ht="14.1" customHeight="1" x14ac:dyDescent="0.2">
      <c r="A435" s="188"/>
      <c r="B435" s="391"/>
      <c r="C435" s="60">
        <v>28</v>
      </c>
      <c r="D435" s="120">
        <v>362625</v>
      </c>
      <c r="E435" s="149">
        <v>271968</v>
      </c>
      <c r="F435" s="154">
        <v>226641</v>
      </c>
      <c r="G435" s="155">
        <v>389460</v>
      </c>
      <c r="H435" s="151">
        <v>292095</v>
      </c>
      <c r="I435" s="302">
        <v>243414</v>
      </c>
    </row>
    <row r="436" spans="1:9" s="163" customFormat="1" ht="14.1" customHeight="1" x14ac:dyDescent="0.2">
      <c r="A436" s="188"/>
      <c r="B436" s="391"/>
      <c r="C436" s="60">
        <v>29</v>
      </c>
      <c r="D436" s="120">
        <v>366255</v>
      </c>
      <c r="E436" s="149">
        <v>274692</v>
      </c>
      <c r="F436" s="154">
        <v>228909</v>
      </c>
      <c r="G436" s="155">
        <v>393357</v>
      </c>
      <c r="H436" s="151">
        <v>295017</v>
      </c>
      <c r="I436" s="302">
        <v>245847</v>
      </c>
    </row>
    <row r="437" spans="1:9" s="163" customFormat="1" ht="14.1" customHeight="1" x14ac:dyDescent="0.2">
      <c r="A437" s="188"/>
      <c r="B437" s="391"/>
      <c r="C437" s="60">
        <v>30</v>
      </c>
      <c r="D437" s="120">
        <v>368247</v>
      </c>
      <c r="E437" s="149">
        <v>276186</v>
      </c>
      <c r="F437" s="154">
        <v>230154</v>
      </c>
      <c r="G437" s="155">
        <v>395496</v>
      </c>
      <c r="H437" s="151">
        <v>296622</v>
      </c>
      <c r="I437" s="302">
        <v>247185</v>
      </c>
    </row>
    <row r="438" spans="1:9" s="163" customFormat="1" ht="14.1" customHeight="1" x14ac:dyDescent="0.2">
      <c r="A438" s="188"/>
      <c r="B438" s="391"/>
      <c r="C438" s="60">
        <v>31</v>
      </c>
      <c r="D438" s="120">
        <v>371925</v>
      </c>
      <c r="E438" s="149">
        <v>278943</v>
      </c>
      <c r="F438" s="154">
        <v>232452</v>
      </c>
      <c r="G438" s="155">
        <v>399447</v>
      </c>
      <c r="H438" s="151">
        <v>299586</v>
      </c>
      <c r="I438" s="302">
        <v>249654</v>
      </c>
    </row>
    <row r="439" spans="1:9" s="163" customFormat="1" ht="14.1" customHeight="1" x14ac:dyDescent="0.2">
      <c r="A439" s="188"/>
      <c r="B439" s="391"/>
      <c r="C439" s="60">
        <v>32</v>
      </c>
      <c r="D439" s="120">
        <v>375642</v>
      </c>
      <c r="E439" s="149">
        <v>281733</v>
      </c>
      <c r="F439" s="154">
        <v>234777</v>
      </c>
      <c r="G439" s="155">
        <v>403440</v>
      </c>
      <c r="H439" s="151">
        <v>302580</v>
      </c>
      <c r="I439" s="302">
        <v>252150</v>
      </c>
    </row>
    <row r="440" spans="1:9" s="163" customFormat="1" ht="14.1" customHeight="1" x14ac:dyDescent="0.2">
      <c r="A440" s="188"/>
      <c r="B440" s="391"/>
      <c r="C440" s="60">
        <v>33</v>
      </c>
      <c r="D440" s="120">
        <v>379395</v>
      </c>
      <c r="E440" s="149">
        <v>284547</v>
      </c>
      <c r="F440" s="154">
        <v>237123</v>
      </c>
      <c r="G440" s="155">
        <v>407469</v>
      </c>
      <c r="H440" s="151">
        <v>305601</v>
      </c>
      <c r="I440" s="302">
        <v>254667</v>
      </c>
    </row>
    <row r="441" spans="1:9" s="163" customFormat="1" ht="14.1" customHeight="1" x14ac:dyDescent="0.2">
      <c r="A441" s="188"/>
      <c r="B441" s="391"/>
      <c r="C441" s="60">
        <v>34</v>
      </c>
      <c r="D441" s="120">
        <v>383199</v>
      </c>
      <c r="E441" s="149">
        <v>287400</v>
      </c>
      <c r="F441" s="154">
        <v>239499</v>
      </c>
      <c r="G441" s="155">
        <v>411555</v>
      </c>
      <c r="H441" s="151">
        <v>308667</v>
      </c>
      <c r="I441" s="302">
        <v>257223</v>
      </c>
    </row>
    <row r="442" spans="1:9" s="163" customFormat="1" ht="14.1" customHeight="1" x14ac:dyDescent="0.2">
      <c r="A442" s="188"/>
      <c r="B442" s="391"/>
      <c r="C442" s="60">
        <v>35</v>
      </c>
      <c r="D442" s="120">
        <v>387015</v>
      </c>
      <c r="E442" s="149">
        <v>290262</v>
      </c>
      <c r="F442" s="154">
        <v>241884</v>
      </c>
      <c r="G442" s="155">
        <v>415653</v>
      </c>
      <c r="H442" s="151">
        <v>311739</v>
      </c>
      <c r="I442" s="302">
        <v>259782</v>
      </c>
    </row>
    <row r="443" spans="1:9" s="163" customFormat="1" ht="14.1" customHeight="1" x14ac:dyDescent="0.2">
      <c r="A443" s="188"/>
      <c r="B443" s="391"/>
      <c r="C443" s="60">
        <v>36</v>
      </c>
      <c r="D443" s="120">
        <v>390888</v>
      </c>
      <c r="E443" s="149">
        <v>293166</v>
      </c>
      <c r="F443" s="154">
        <v>244305</v>
      </c>
      <c r="G443" s="155">
        <v>419814</v>
      </c>
      <c r="H443" s="151">
        <v>314862</v>
      </c>
      <c r="I443" s="302">
        <v>262383</v>
      </c>
    </row>
    <row r="444" spans="1:9" s="163" customFormat="1" ht="14.1" customHeight="1" x14ac:dyDescent="0.2">
      <c r="A444" s="188"/>
      <c r="B444" s="391"/>
      <c r="C444" s="60">
        <v>37</v>
      </c>
      <c r="D444" s="120">
        <v>394812</v>
      </c>
      <c r="E444" s="149">
        <v>296109</v>
      </c>
      <c r="F444" s="154">
        <v>246759</v>
      </c>
      <c r="G444" s="155">
        <v>424029</v>
      </c>
      <c r="H444" s="151">
        <v>318021</v>
      </c>
      <c r="I444" s="302">
        <v>265017</v>
      </c>
    </row>
    <row r="445" spans="1:9" s="163" customFormat="1" ht="14.1" customHeight="1" x14ac:dyDescent="0.2">
      <c r="A445" s="188"/>
      <c r="B445" s="391"/>
      <c r="C445" s="60">
        <v>38</v>
      </c>
      <c r="D445" s="120">
        <v>398736</v>
      </c>
      <c r="E445" s="149">
        <v>299052</v>
      </c>
      <c r="F445" s="154">
        <v>249210</v>
      </c>
      <c r="G445" s="155">
        <v>428241</v>
      </c>
      <c r="H445" s="151">
        <v>321180</v>
      </c>
      <c r="I445" s="302">
        <v>267651</v>
      </c>
    </row>
    <row r="446" spans="1:9" s="163" customFormat="1" ht="14.1" customHeight="1" x14ac:dyDescent="0.2">
      <c r="A446" s="188"/>
      <c r="B446" s="391"/>
      <c r="C446" s="60">
        <v>39</v>
      </c>
      <c r="D446" s="120">
        <v>402735</v>
      </c>
      <c r="E446" s="149">
        <v>302052</v>
      </c>
      <c r="F446" s="154">
        <v>251709</v>
      </c>
      <c r="G446" s="155">
        <v>432537</v>
      </c>
      <c r="H446" s="151">
        <v>324402</v>
      </c>
      <c r="I446" s="302">
        <v>270336</v>
      </c>
    </row>
    <row r="447" spans="1:9" s="163" customFormat="1" ht="14.1" customHeight="1" x14ac:dyDescent="0.2">
      <c r="A447" s="188"/>
      <c r="B447" s="391"/>
      <c r="C447" s="60">
        <v>40</v>
      </c>
      <c r="D447" s="120">
        <v>406761</v>
      </c>
      <c r="E447" s="149">
        <v>305070</v>
      </c>
      <c r="F447" s="154">
        <v>254226</v>
      </c>
      <c r="G447" s="155">
        <v>436860</v>
      </c>
      <c r="H447" s="151">
        <v>327645</v>
      </c>
      <c r="I447" s="302">
        <v>273039</v>
      </c>
    </row>
    <row r="448" spans="1:9" s="163" customFormat="1" ht="14.1" customHeight="1" x14ac:dyDescent="0.2">
      <c r="A448" s="188"/>
      <c r="B448" s="391"/>
      <c r="C448" s="60">
        <v>41</v>
      </c>
      <c r="D448" s="120">
        <v>410835</v>
      </c>
      <c r="E448" s="149">
        <v>308127</v>
      </c>
      <c r="F448" s="154">
        <v>256773</v>
      </c>
      <c r="G448" s="155">
        <v>441237</v>
      </c>
      <c r="H448" s="151">
        <v>330927</v>
      </c>
      <c r="I448" s="302">
        <v>275772</v>
      </c>
    </row>
    <row r="449" spans="1:9" s="163" customFormat="1" ht="14.1" customHeight="1" x14ac:dyDescent="0.2">
      <c r="A449" s="188"/>
      <c r="B449" s="391"/>
      <c r="C449" s="60">
        <v>42</v>
      </c>
      <c r="D449" s="120">
        <v>414933</v>
      </c>
      <c r="E449" s="149">
        <v>311199</v>
      </c>
      <c r="F449" s="154">
        <v>259332</v>
      </c>
      <c r="G449" s="155">
        <v>445638</v>
      </c>
      <c r="H449" s="151">
        <v>334230</v>
      </c>
      <c r="I449" s="302">
        <v>278523</v>
      </c>
    </row>
    <row r="450" spans="1:9" s="163" customFormat="1" ht="14.1" customHeight="1" x14ac:dyDescent="0.2">
      <c r="A450" s="188"/>
      <c r="B450" s="391"/>
      <c r="C450" s="60">
        <v>43</v>
      </c>
      <c r="D450" s="120">
        <v>419085</v>
      </c>
      <c r="E450" s="149">
        <v>314313</v>
      </c>
      <c r="F450" s="154">
        <v>261927</v>
      </c>
      <c r="G450" s="155">
        <v>450096</v>
      </c>
      <c r="H450" s="151">
        <v>337572</v>
      </c>
      <c r="I450" s="302">
        <v>281310</v>
      </c>
    </row>
    <row r="451" spans="1:9" s="163" customFormat="1" ht="14.1" customHeight="1" x14ac:dyDescent="0.2">
      <c r="A451" s="188"/>
      <c r="B451" s="391"/>
      <c r="C451" s="60">
        <v>44</v>
      </c>
      <c r="D451" s="120">
        <v>423285</v>
      </c>
      <c r="E451" s="149">
        <v>317463</v>
      </c>
      <c r="F451" s="154">
        <v>264552</v>
      </c>
      <c r="G451" s="155">
        <v>454608</v>
      </c>
      <c r="H451" s="151">
        <v>340956</v>
      </c>
      <c r="I451" s="302">
        <v>284130</v>
      </c>
    </row>
    <row r="452" spans="1:9" s="163" customFormat="1" ht="14.1" customHeight="1" x14ac:dyDescent="0.2">
      <c r="A452" s="188"/>
      <c r="B452" s="391"/>
      <c r="C452" s="60">
        <v>45</v>
      </c>
      <c r="D452" s="120">
        <v>427521</v>
      </c>
      <c r="E452" s="149">
        <v>320640</v>
      </c>
      <c r="F452" s="154">
        <v>267201</v>
      </c>
      <c r="G452" s="155">
        <v>459159</v>
      </c>
      <c r="H452" s="151">
        <v>344370</v>
      </c>
      <c r="I452" s="302">
        <v>286974</v>
      </c>
    </row>
    <row r="453" spans="1:9" s="163" customFormat="1" ht="14.1" customHeight="1" x14ac:dyDescent="0.2">
      <c r="A453" s="188"/>
      <c r="B453" s="391"/>
      <c r="C453" s="60">
        <v>46</v>
      </c>
      <c r="D453" s="120">
        <v>431787</v>
      </c>
      <c r="E453" s="149">
        <v>323841</v>
      </c>
      <c r="F453" s="154">
        <v>269868</v>
      </c>
      <c r="G453" s="155">
        <v>463740</v>
      </c>
      <c r="H453" s="151">
        <v>347805</v>
      </c>
      <c r="I453" s="302">
        <v>289839</v>
      </c>
    </row>
    <row r="454" spans="1:9" s="163" customFormat="1" ht="14.1" customHeight="1" x14ac:dyDescent="0.2">
      <c r="A454" s="188"/>
      <c r="B454" s="391"/>
      <c r="C454" s="60">
        <v>47</v>
      </c>
      <c r="D454" s="120">
        <v>436110</v>
      </c>
      <c r="E454" s="149">
        <v>327084</v>
      </c>
      <c r="F454" s="154">
        <v>272568</v>
      </c>
      <c r="G454" s="155">
        <v>468381</v>
      </c>
      <c r="H454" s="151">
        <v>351285</v>
      </c>
      <c r="I454" s="302">
        <v>292737</v>
      </c>
    </row>
    <row r="455" spans="1:9" s="163" customFormat="1" ht="14.1" customHeight="1" x14ac:dyDescent="0.2">
      <c r="A455" s="188"/>
      <c r="B455" s="391"/>
      <c r="C455" s="60">
        <v>48</v>
      </c>
      <c r="D455" s="120">
        <v>440469</v>
      </c>
      <c r="E455" s="149">
        <v>330351</v>
      </c>
      <c r="F455" s="154">
        <v>275292</v>
      </c>
      <c r="G455" s="155">
        <v>473064</v>
      </c>
      <c r="H455" s="151">
        <v>354798</v>
      </c>
      <c r="I455" s="302">
        <v>295665</v>
      </c>
    </row>
    <row r="456" spans="1:9" s="163" customFormat="1" ht="14.1" customHeight="1" x14ac:dyDescent="0.2">
      <c r="A456" s="188"/>
      <c r="B456" s="391"/>
      <c r="C456" s="60">
        <v>49</v>
      </c>
      <c r="D456" s="120">
        <v>444876</v>
      </c>
      <c r="E456" s="149">
        <v>333657</v>
      </c>
      <c r="F456" s="154">
        <v>278049</v>
      </c>
      <c r="G456" s="155">
        <v>477798</v>
      </c>
      <c r="H456" s="151">
        <v>358350</v>
      </c>
      <c r="I456" s="302">
        <v>298623</v>
      </c>
    </row>
    <row r="457" spans="1:9" s="163" customFormat="1" ht="14.1" customHeight="1" x14ac:dyDescent="0.2">
      <c r="A457" s="188"/>
      <c r="B457" s="391"/>
      <c r="C457" s="60">
        <v>50</v>
      </c>
      <c r="D457" s="120">
        <v>449319</v>
      </c>
      <c r="E457" s="149">
        <v>336990</v>
      </c>
      <c r="F457" s="154">
        <v>280824</v>
      </c>
      <c r="G457" s="155">
        <v>482568</v>
      </c>
      <c r="H457" s="151">
        <v>361926</v>
      </c>
      <c r="I457" s="302">
        <v>301605</v>
      </c>
    </row>
    <row r="458" spans="1:9" s="163" customFormat="1" ht="14.1" customHeight="1" x14ac:dyDescent="0.2">
      <c r="A458" s="188"/>
      <c r="B458" s="391"/>
      <c r="C458" s="60">
        <v>51</v>
      </c>
      <c r="D458" s="120">
        <v>453816</v>
      </c>
      <c r="E458" s="149">
        <v>340362</v>
      </c>
      <c r="F458" s="154">
        <v>283635</v>
      </c>
      <c r="G458" s="155">
        <v>487398</v>
      </c>
      <c r="H458" s="151">
        <v>365550</v>
      </c>
      <c r="I458" s="302">
        <v>304623</v>
      </c>
    </row>
    <row r="459" spans="1:9" s="163" customFormat="1" ht="14.1" customHeight="1" x14ac:dyDescent="0.2">
      <c r="A459" s="188"/>
      <c r="B459" s="391"/>
      <c r="C459" s="60">
        <v>52</v>
      </c>
      <c r="D459" s="120">
        <v>458361</v>
      </c>
      <c r="E459" s="149">
        <v>343770</v>
      </c>
      <c r="F459" s="154">
        <v>286476</v>
      </c>
      <c r="G459" s="155">
        <v>492279</v>
      </c>
      <c r="H459" s="151">
        <v>369210</v>
      </c>
      <c r="I459" s="302">
        <v>307674</v>
      </c>
    </row>
    <row r="460" spans="1:9" s="163" customFormat="1" ht="14.1" customHeight="1" x14ac:dyDescent="0.2">
      <c r="A460" s="188"/>
      <c r="B460" s="391"/>
      <c r="C460" s="60">
        <v>53</v>
      </c>
      <c r="D460" s="120">
        <v>462939</v>
      </c>
      <c r="E460" s="149">
        <v>347205</v>
      </c>
      <c r="F460" s="154">
        <v>289338</v>
      </c>
      <c r="G460" s="155">
        <v>497196</v>
      </c>
      <c r="H460" s="151">
        <v>372897</v>
      </c>
      <c r="I460" s="302">
        <v>310749</v>
      </c>
    </row>
    <row r="461" spans="1:9" s="163" customFormat="1" ht="14.1" customHeight="1" x14ac:dyDescent="0.2">
      <c r="A461" s="188"/>
      <c r="B461" s="391"/>
      <c r="C461" s="60">
        <v>54</v>
      </c>
      <c r="D461" s="120">
        <v>467571</v>
      </c>
      <c r="E461" s="149">
        <v>350679</v>
      </c>
      <c r="F461" s="154">
        <v>292233</v>
      </c>
      <c r="G461" s="155">
        <v>502170</v>
      </c>
      <c r="H461" s="151">
        <v>376629</v>
      </c>
      <c r="I461" s="302">
        <v>313857</v>
      </c>
    </row>
    <row r="462" spans="1:9" s="163" customFormat="1" ht="14.1" customHeight="1" x14ac:dyDescent="0.2">
      <c r="A462" s="188"/>
      <c r="B462" s="391"/>
      <c r="C462" s="60">
        <v>55</v>
      </c>
      <c r="D462" s="120">
        <v>472236</v>
      </c>
      <c r="E462" s="149">
        <v>354177</v>
      </c>
      <c r="F462" s="154">
        <v>295149</v>
      </c>
      <c r="G462" s="155">
        <v>507180</v>
      </c>
      <c r="H462" s="151">
        <v>380385</v>
      </c>
      <c r="I462" s="302">
        <v>316989</v>
      </c>
    </row>
    <row r="463" spans="1:9" s="163" customFormat="1" ht="14.1" customHeight="1" x14ac:dyDescent="0.2">
      <c r="A463" s="188"/>
      <c r="B463" s="391"/>
      <c r="C463" s="60">
        <v>56</v>
      </c>
      <c r="D463" s="120">
        <v>476955</v>
      </c>
      <c r="E463" s="149">
        <v>357717</v>
      </c>
      <c r="F463" s="154">
        <v>298098</v>
      </c>
      <c r="G463" s="155">
        <v>512250</v>
      </c>
      <c r="H463" s="151">
        <v>384189</v>
      </c>
      <c r="I463" s="302">
        <v>320157</v>
      </c>
    </row>
    <row r="464" spans="1:9" s="163" customFormat="1" ht="14.1" customHeight="1" x14ac:dyDescent="0.2">
      <c r="A464" s="188"/>
      <c r="B464" s="391"/>
      <c r="C464" s="60">
        <v>57</v>
      </c>
      <c r="D464" s="120">
        <v>481746</v>
      </c>
      <c r="E464" s="149">
        <v>361311</v>
      </c>
      <c r="F464" s="154">
        <v>301092</v>
      </c>
      <c r="G464" s="155">
        <v>517395</v>
      </c>
      <c r="H464" s="151">
        <v>388047</v>
      </c>
      <c r="I464" s="302">
        <v>323373</v>
      </c>
    </row>
    <row r="465" spans="1:9" s="163" customFormat="1" ht="14.1" customHeight="1" x14ac:dyDescent="0.2">
      <c r="A465" s="188"/>
      <c r="B465" s="391"/>
      <c r="C465" s="60">
        <v>58</v>
      </c>
      <c r="D465" s="120">
        <v>486549</v>
      </c>
      <c r="E465" s="149">
        <v>364911</v>
      </c>
      <c r="F465" s="154">
        <v>304092</v>
      </c>
      <c r="G465" s="155">
        <v>522555</v>
      </c>
      <c r="H465" s="151">
        <v>391917</v>
      </c>
      <c r="I465" s="302">
        <v>326598</v>
      </c>
    </row>
    <row r="466" spans="1:9" s="163" customFormat="1" ht="14.1" customHeight="1" x14ac:dyDescent="0.2">
      <c r="A466" s="188"/>
      <c r="B466" s="391"/>
      <c r="C466" s="60">
        <v>59</v>
      </c>
      <c r="D466" s="120">
        <v>491427</v>
      </c>
      <c r="E466" s="149">
        <v>368571</v>
      </c>
      <c r="F466" s="154">
        <v>307143</v>
      </c>
      <c r="G466" s="155">
        <v>527793</v>
      </c>
      <c r="H466" s="151">
        <v>395844</v>
      </c>
      <c r="I466" s="302">
        <v>329871</v>
      </c>
    </row>
    <row r="467" spans="1:9" s="163" customFormat="1" ht="14.1" customHeight="1" x14ac:dyDescent="0.2">
      <c r="A467" s="188"/>
      <c r="B467" s="391"/>
      <c r="C467" s="60">
        <v>60</v>
      </c>
      <c r="D467" s="120">
        <v>496332</v>
      </c>
      <c r="E467" s="149">
        <v>372249</v>
      </c>
      <c r="F467" s="154">
        <v>310209</v>
      </c>
      <c r="G467" s="155">
        <v>533061</v>
      </c>
      <c r="H467" s="151">
        <v>399795</v>
      </c>
      <c r="I467" s="302">
        <v>333162</v>
      </c>
    </row>
    <row r="468" spans="1:9" s="163" customFormat="1" ht="14.1" customHeight="1" x14ac:dyDescent="0.2">
      <c r="A468" s="188"/>
      <c r="B468" s="391"/>
      <c r="C468" s="60">
        <v>61</v>
      </c>
      <c r="D468" s="120">
        <v>501297</v>
      </c>
      <c r="E468" s="149">
        <v>375972</v>
      </c>
      <c r="F468" s="154">
        <v>313311</v>
      </c>
      <c r="G468" s="155">
        <v>538392</v>
      </c>
      <c r="H468" s="151">
        <v>403794</v>
      </c>
      <c r="I468" s="302">
        <v>336495</v>
      </c>
    </row>
    <row r="469" spans="1:9" s="163" customFormat="1" ht="14.1" customHeight="1" x14ac:dyDescent="0.2">
      <c r="A469" s="188"/>
      <c r="B469" s="391"/>
      <c r="C469" s="60">
        <v>62</v>
      </c>
      <c r="D469" s="120">
        <v>506307</v>
      </c>
      <c r="E469" s="149">
        <v>379731</v>
      </c>
      <c r="F469" s="154">
        <v>316443</v>
      </c>
      <c r="G469" s="155">
        <v>543774</v>
      </c>
      <c r="H469" s="151">
        <v>407832</v>
      </c>
      <c r="I469" s="302">
        <v>339858</v>
      </c>
    </row>
    <row r="470" spans="1:9" s="163" customFormat="1" ht="14.1" customHeight="1" x14ac:dyDescent="0.2">
      <c r="A470" s="188"/>
      <c r="B470" s="391"/>
      <c r="C470" s="60">
        <v>63</v>
      </c>
      <c r="D470" s="120">
        <v>511356</v>
      </c>
      <c r="E470" s="149">
        <v>383517</v>
      </c>
      <c r="F470" s="154">
        <v>319599</v>
      </c>
      <c r="G470" s="155">
        <v>549195</v>
      </c>
      <c r="H470" s="151">
        <v>411897</v>
      </c>
      <c r="I470" s="302">
        <v>343248</v>
      </c>
    </row>
    <row r="471" spans="1:9" s="163" customFormat="1" ht="14.1" customHeight="1" x14ac:dyDescent="0.2">
      <c r="A471" s="188"/>
      <c r="B471" s="391"/>
      <c r="C471" s="60">
        <v>64</v>
      </c>
      <c r="D471" s="120">
        <v>516489</v>
      </c>
      <c r="E471" s="149">
        <v>387366</v>
      </c>
      <c r="F471" s="154">
        <v>322806</v>
      </c>
      <c r="G471" s="155">
        <v>554709</v>
      </c>
      <c r="H471" s="151">
        <v>416031</v>
      </c>
      <c r="I471" s="302">
        <v>346692</v>
      </c>
    </row>
    <row r="472" spans="1:9" s="163" customFormat="1" ht="14.1" customHeight="1" x14ac:dyDescent="0.2">
      <c r="A472" s="188"/>
      <c r="B472" s="391"/>
      <c r="C472" s="60">
        <v>65</v>
      </c>
      <c r="D472" s="120">
        <v>521640</v>
      </c>
      <c r="E472" s="149">
        <v>391230</v>
      </c>
      <c r="F472" s="154">
        <v>326025</v>
      </c>
      <c r="G472" s="155">
        <v>560241</v>
      </c>
      <c r="H472" s="151">
        <v>420180</v>
      </c>
      <c r="I472" s="302">
        <v>350151</v>
      </c>
    </row>
    <row r="473" spans="1:9" s="163" customFormat="1" ht="14.1" customHeight="1" x14ac:dyDescent="0.2">
      <c r="A473" s="188"/>
      <c r="B473" s="391"/>
      <c r="C473" s="60">
        <v>66</v>
      </c>
      <c r="D473" s="120">
        <v>526860</v>
      </c>
      <c r="E473" s="149">
        <v>395145</v>
      </c>
      <c r="F473" s="154">
        <v>329289</v>
      </c>
      <c r="G473" s="155">
        <v>565848</v>
      </c>
      <c r="H473" s="151">
        <v>424386</v>
      </c>
      <c r="I473" s="302">
        <v>353655</v>
      </c>
    </row>
    <row r="474" spans="1:9" s="163" customFormat="1" ht="14.1" customHeight="1" x14ac:dyDescent="0.2">
      <c r="A474" s="188"/>
      <c r="B474" s="391"/>
      <c r="C474" s="60">
        <v>67</v>
      </c>
      <c r="D474" s="120">
        <v>532134</v>
      </c>
      <c r="E474" s="149">
        <v>399102</v>
      </c>
      <c r="F474" s="154">
        <v>332583</v>
      </c>
      <c r="G474" s="155">
        <v>571512</v>
      </c>
      <c r="H474" s="151">
        <v>428634</v>
      </c>
      <c r="I474" s="302">
        <v>357195</v>
      </c>
    </row>
    <row r="475" spans="1:9" s="163" customFormat="1" ht="14.1" customHeight="1" x14ac:dyDescent="0.2">
      <c r="A475" s="188"/>
      <c r="B475" s="391"/>
      <c r="C475" s="60">
        <v>68</v>
      </c>
      <c r="D475" s="120">
        <v>537456</v>
      </c>
      <c r="E475" s="149">
        <v>403092</v>
      </c>
      <c r="F475" s="154">
        <v>335910</v>
      </c>
      <c r="G475" s="155">
        <v>577227</v>
      </c>
      <c r="H475" s="151">
        <v>432921</v>
      </c>
      <c r="I475" s="302">
        <v>360768</v>
      </c>
    </row>
    <row r="476" spans="1:9" s="163" customFormat="1" ht="14.1" customHeight="1" x14ac:dyDescent="0.2">
      <c r="A476" s="188"/>
      <c r="B476" s="391"/>
      <c r="C476" s="60">
        <v>69</v>
      </c>
      <c r="D476" s="120">
        <v>542817</v>
      </c>
      <c r="E476" s="149">
        <v>407112</v>
      </c>
      <c r="F476" s="154">
        <v>339261</v>
      </c>
      <c r="G476" s="155">
        <v>582984</v>
      </c>
      <c r="H476" s="151">
        <v>437238</v>
      </c>
      <c r="I476" s="302">
        <v>364365</v>
      </c>
    </row>
    <row r="477" spans="1:9" s="163" customFormat="1" ht="14.1" customHeight="1" x14ac:dyDescent="0.2">
      <c r="A477" s="188"/>
      <c r="B477" s="391"/>
      <c r="C477" s="60">
        <v>70</v>
      </c>
      <c r="D477" s="120">
        <v>548244</v>
      </c>
      <c r="E477" s="149">
        <v>411183</v>
      </c>
      <c r="F477" s="154">
        <v>342654</v>
      </c>
      <c r="G477" s="155">
        <v>588813</v>
      </c>
      <c r="H477" s="151">
        <v>441609</v>
      </c>
      <c r="I477" s="302">
        <v>368007</v>
      </c>
    </row>
    <row r="478" spans="1:9" s="163" customFormat="1" ht="14.1" customHeight="1" x14ac:dyDescent="0.2">
      <c r="A478" s="188"/>
      <c r="B478" s="391"/>
      <c r="C478" s="60">
        <v>71</v>
      </c>
      <c r="D478" s="120">
        <v>553725</v>
      </c>
      <c r="E478" s="149">
        <v>415293</v>
      </c>
      <c r="F478" s="154">
        <v>346077</v>
      </c>
      <c r="G478" s="155">
        <v>594702</v>
      </c>
      <c r="H478" s="151">
        <v>446028</v>
      </c>
      <c r="I478" s="302">
        <v>371688</v>
      </c>
    </row>
    <row r="479" spans="1:9" s="163" customFormat="1" ht="14.1" customHeight="1" x14ac:dyDescent="0.2">
      <c r="A479" s="188"/>
      <c r="B479" s="391"/>
      <c r="C479" s="60">
        <v>72</v>
      </c>
      <c r="D479" s="120">
        <v>559272</v>
      </c>
      <c r="E479" s="149">
        <v>419454</v>
      </c>
      <c r="F479" s="154">
        <v>349545</v>
      </c>
      <c r="G479" s="155">
        <v>600657</v>
      </c>
      <c r="H479" s="151">
        <v>450492</v>
      </c>
      <c r="I479" s="302">
        <v>375411</v>
      </c>
    </row>
    <row r="480" spans="1:9" s="163" customFormat="1" ht="14.1" customHeight="1" x14ac:dyDescent="0.2">
      <c r="A480" s="188"/>
      <c r="B480" s="391"/>
      <c r="C480" s="60">
        <v>73</v>
      </c>
      <c r="D480" s="120">
        <v>564879</v>
      </c>
      <c r="E480" s="149">
        <v>423660</v>
      </c>
      <c r="F480" s="154">
        <v>353049</v>
      </c>
      <c r="G480" s="155">
        <v>606681</v>
      </c>
      <c r="H480" s="151">
        <v>455010</v>
      </c>
      <c r="I480" s="302">
        <v>379176</v>
      </c>
    </row>
    <row r="481" spans="1:9" s="163" customFormat="1" ht="14.1" customHeight="1" x14ac:dyDescent="0.2">
      <c r="A481" s="188"/>
      <c r="B481" s="391"/>
      <c r="C481" s="60">
        <v>74</v>
      </c>
      <c r="D481" s="120">
        <v>570525</v>
      </c>
      <c r="E481" s="149">
        <v>427893</v>
      </c>
      <c r="F481" s="154">
        <v>356577</v>
      </c>
      <c r="G481" s="155">
        <v>612744</v>
      </c>
      <c r="H481" s="151">
        <v>459558</v>
      </c>
      <c r="I481" s="302">
        <v>382965</v>
      </c>
    </row>
    <row r="482" spans="1:9" s="163" customFormat="1" ht="14.1" customHeight="1" x14ac:dyDescent="0.2">
      <c r="A482" s="188"/>
      <c r="B482" s="391"/>
      <c r="C482" s="60">
        <v>75</v>
      </c>
      <c r="D482" s="120">
        <v>576213</v>
      </c>
      <c r="E482" s="149">
        <v>432159</v>
      </c>
      <c r="F482" s="154">
        <v>360132</v>
      </c>
      <c r="G482" s="155">
        <v>618852</v>
      </c>
      <c r="H482" s="151">
        <v>464139</v>
      </c>
      <c r="I482" s="302">
        <v>386784</v>
      </c>
    </row>
    <row r="483" spans="1:9" s="163" customFormat="1" ht="14.1" customHeight="1" x14ac:dyDescent="0.2">
      <c r="A483" s="188"/>
      <c r="B483" s="391"/>
      <c r="C483" s="60">
        <v>76</v>
      </c>
      <c r="D483" s="120">
        <v>581991</v>
      </c>
      <c r="E483" s="149">
        <v>436494</v>
      </c>
      <c r="F483" s="154">
        <v>363744</v>
      </c>
      <c r="G483" s="155">
        <v>625059</v>
      </c>
      <c r="H483" s="151">
        <v>468795</v>
      </c>
      <c r="I483" s="302">
        <v>390663</v>
      </c>
    </row>
    <row r="484" spans="1:9" s="163" customFormat="1" ht="14.1" customHeight="1" x14ac:dyDescent="0.2">
      <c r="A484" s="188"/>
      <c r="B484" s="391"/>
      <c r="C484" s="60">
        <v>77</v>
      </c>
      <c r="D484" s="120">
        <v>587811</v>
      </c>
      <c r="E484" s="149">
        <v>440859</v>
      </c>
      <c r="F484" s="154">
        <v>367383</v>
      </c>
      <c r="G484" s="155">
        <v>631308</v>
      </c>
      <c r="H484" s="151">
        <v>473481</v>
      </c>
      <c r="I484" s="302">
        <v>394569</v>
      </c>
    </row>
    <row r="485" spans="1:9" s="163" customFormat="1" ht="14.1" customHeight="1" x14ac:dyDescent="0.2">
      <c r="A485" s="188"/>
      <c r="B485" s="391"/>
      <c r="C485" s="60">
        <v>78</v>
      </c>
      <c r="D485" s="120">
        <v>593673</v>
      </c>
      <c r="E485" s="149">
        <v>445254</v>
      </c>
      <c r="F485" s="154">
        <v>371046</v>
      </c>
      <c r="G485" s="155">
        <v>637605</v>
      </c>
      <c r="H485" s="151">
        <v>478203</v>
      </c>
      <c r="I485" s="302">
        <v>398502</v>
      </c>
    </row>
    <row r="486" spans="1:9" s="163" customFormat="1" ht="14.1" customHeight="1" x14ac:dyDescent="0.2">
      <c r="A486" s="188"/>
      <c r="B486" s="391"/>
      <c r="C486" s="60">
        <v>79</v>
      </c>
      <c r="D486" s="120">
        <v>599619</v>
      </c>
      <c r="E486" s="149">
        <v>449715</v>
      </c>
      <c r="F486" s="154">
        <v>374763</v>
      </c>
      <c r="G486" s="155">
        <v>643992</v>
      </c>
      <c r="H486" s="151">
        <v>482994</v>
      </c>
      <c r="I486" s="302">
        <v>402495</v>
      </c>
    </row>
    <row r="487" spans="1:9" s="163" customFormat="1" ht="14.1" customHeight="1" x14ac:dyDescent="0.2">
      <c r="A487" s="188"/>
      <c r="B487" s="391"/>
      <c r="C487" s="60">
        <v>80</v>
      </c>
      <c r="D487" s="120">
        <v>605619</v>
      </c>
      <c r="E487" s="149">
        <v>454215</v>
      </c>
      <c r="F487" s="154">
        <v>378513</v>
      </c>
      <c r="G487" s="155">
        <v>650436</v>
      </c>
      <c r="H487" s="151">
        <v>487827</v>
      </c>
      <c r="I487" s="302">
        <v>406524</v>
      </c>
    </row>
    <row r="488" spans="1:9" s="163" customFormat="1" ht="14.1" customHeight="1" x14ac:dyDescent="0.2">
      <c r="A488" s="188"/>
      <c r="B488" s="391"/>
      <c r="C488" s="60">
        <v>81</v>
      </c>
      <c r="D488" s="120">
        <v>611664</v>
      </c>
      <c r="E488" s="149">
        <v>458748</v>
      </c>
      <c r="F488" s="154">
        <v>382290</v>
      </c>
      <c r="G488" s="155">
        <v>656928</v>
      </c>
      <c r="H488" s="151">
        <v>492696</v>
      </c>
      <c r="I488" s="302">
        <v>410580</v>
      </c>
    </row>
    <row r="489" spans="1:9" s="163" customFormat="1" ht="14.1" customHeight="1" x14ac:dyDescent="0.2">
      <c r="A489" s="188"/>
      <c r="B489" s="391"/>
      <c r="C489" s="60">
        <v>82</v>
      </c>
      <c r="D489" s="120">
        <v>617775</v>
      </c>
      <c r="E489" s="149">
        <v>463332</v>
      </c>
      <c r="F489" s="154">
        <v>386109</v>
      </c>
      <c r="G489" s="155">
        <v>663489</v>
      </c>
      <c r="H489" s="151">
        <v>497616</v>
      </c>
      <c r="I489" s="302">
        <v>414681</v>
      </c>
    </row>
    <row r="490" spans="1:9" s="163" customFormat="1" ht="14.1" customHeight="1" x14ac:dyDescent="0.2">
      <c r="A490" s="188"/>
      <c r="B490" s="391"/>
      <c r="C490" s="60">
        <v>83</v>
      </c>
      <c r="D490" s="120">
        <v>623958</v>
      </c>
      <c r="E490" s="149">
        <v>467970</v>
      </c>
      <c r="F490" s="154">
        <v>389973</v>
      </c>
      <c r="G490" s="155">
        <v>670131</v>
      </c>
      <c r="H490" s="151">
        <v>502599</v>
      </c>
      <c r="I490" s="302">
        <v>418833</v>
      </c>
    </row>
    <row r="491" spans="1:9" s="163" customFormat="1" ht="14.1" customHeight="1" thickBot="1" x14ac:dyDescent="0.25">
      <c r="A491" s="188"/>
      <c r="B491" s="392"/>
      <c r="C491" s="61">
        <v>84</v>
      </c>
      <c r="D491" s="120">
        <v>630198</v>
      </c>
      <c r="E491" s="149">
        <v>472650</v>
      </c>
      <c r="F491" s="154">
        <v>393873</v>
      </c>
      <c r="G491" s="155">
        <v>676833</v>
      </c>
      <c r="H491" s="151">
        <v>507624</v>
      </c>
      <c r="I491" s="302">
        <v>423021</v>
      </c>
    </row>
    <row r="492" spans="1:9" s="163" customFormat="1" ht="14.1" customHeight="1" x14ac:dyDescent="0.2">
      <c r="A492" s="188">
        <v>7</v>
      </c>
      <c r="B492" s="393" t="s">
        <v>339</v>
      </c>
      <c r="C492" s="56"/>
      <c r="D492" s="460" t="s">
        <v>340</v>
      </c>
      <c r="E492" s="461"/>
      <c r="F492" s="462"/>
      <c r="G492" s="460" t="s">
        <v>340</v>
      </c>
      <c r="H492" s="461"/>
      <c r="I492" s="462"/>
    </row>
    <row r="493" spans="1:9" s="163" customFormat="1" ht="14.1" customHeight="1" x14ac:dyDescent="0.2">
      <c r="A493" s="188"/>
      <c r="B493" s="391"/>
      <c r="C493" s="60">
        <v>1</v>
      </c>
      <c r="D493" s="120">
        <v>341613</v>
      </c>
      <c r="E493" s="149">
        <v>256209</v>
      </c>
      <c r="F493" s="154">
        <v>213507</v>
      </c>
      <c r="G493" s="155">
        <v>366891</v>
      </c>
      <c r="H493" s="151">
        <v>275169</v>
      </c>
      <c r="I493" s="302">
        <v>229308</v>
      </c>
    </row>
    <row r="494" spans="1:9" s="163" customFormat="1" ht="15.75" customHeight="1" x14ac:dyDescent="0.2">
      <c r="A494" s="188"/>
      <c r="B494" s="391"/>
      <c r="C494" s="60">
        <v>2</v>
      </c>
      <c r="D494" s="120">
        <v>345036</v>
      </c>
      <c r="E494" s="149">
        <v>258777</v>
      </c>
      <c r="F494" s="154">
        <v>215649</v>
      </c>
      <c r="G494" s="155">
        <v>370569</v>
      </c>
      <c r="H494" s="151">
        <v>277926</v>
      </c>
      <c r="I494" s="302">
        <v>231606</v>
      </c>
    </row>
    <row r="495" spans="1:9" s="163" customFormat="1" ht="14.1" customHeight="1" x14ac:dyDescent="0.2">
      <c r="A495" s="188"/>
      <c r="B495" s="391"/>
      <c r="C495" s="60">
        <v>3</v>
      </c>
      <c r="D495" s="120">
        <v>348477</v>
      </c>
      <c r="E495" s="149">
        <v>261357</v>
      </c>
      <c r="F495" s="154">
        <v>217797</v>
      </c>
      <c r="G495" s="155">
        <v>374265</v>
      </c>
      <c r="H495" s="151">
        <v>280698</v>
      </c>
      <c r="I495" s="302">
        <v>233916</v>
      </c>
    </row>
    <row r="496" spans="1:9" s="163" customFormat="1" ht="14.1" customHeight="1" x14ac:dyDescent="0.2">
      <c r="A496" s="188"/>
      <c r="B496" s="391"/>
      <c r="C496" s="60">
        <v>4</v>
      </c>
      <c r="D496" s="120">
        <v>351948</v>
      </c>
      <c r="E496" s="149">
        <v>263961</v>
      </c>
      <c r="F496" s="154">
        <v>219969</v>
      </c>
      <c r="G496" s="155">
        <v>377991</v>
      </c>
      <c r="H496" s="151">
        <v>283494</v>
      </c>
      <c r="I496" s="302">
        <v>236244</v>
      </c>
    </row>
    <row r="497" spans="1:9" s="163" customFormat="1" ht="14.1" customHeight="1" x14ac:dyDescent="0.2">
      <c r="A497" s="188"/>
      <c r="B497" s="391"/>
      <c r="C497" s="60">
        <v>5</v>
      </c>
      <c r="D497" s="120">
        <v>355494</v>
      </c>
      <c r="E497" s="149">
        <v>266622</v>
      </c>
      <c r="F497" s="154">
        <v>222183</v>
      </c>
      <c r="G497" s="155">
        <v>381801</v>
      </c>
      <c r="H497" s="151">
        <v>286350</v>
      </c>
      <c r="I497" s="302">
        <v>238626</v>
      </c>
    </row>
    <row r="498" spans="1:9" s="163" customFormat="1" ht="14.1" customHeight="1" x14ac:dyDescent="0.2">
      <c r="A498" s="188"/>
      <c r="B498" s="143"/>
      <c r="C498" s="60">
        <v>6</v>
      </c>
      <c r="D498" s="120">
        <v>359031</v>
      </c>
      <c r="E498" s="149">
        <v>269274</v>
      </c>
      <c r="F498" s="154">
        <v>224394</v>
      </c>
      <c r="G498" s="155">
        <v>385599</v>
      </c>
      <c r="H498" s="151">
        <v>289200</v>
      </c>
      <c r="I498" s="302">
        <v>240999</v>
      </c>
    </row>
    <row r="499" spans="1:9" s="163" customFormat="1" ht="14.1" customHeight="1" x14ac:dyDescent="0.2">
      <c r="A499" s="188">
        <v>8</v>
      </c>
      <c r="B499" s="391" t="s">
        <v>341</v>
      </c>
      <c r="C499" s="60">
        <v>7</v>
      </c>
      <c r="D499" s="120">
        <v>362625</v>
      </c>
      <c r="E499" s="149">
        <v>271968</v>
      </c>
      <c r="F499" s="154">
        <v>226641</v>
      </c>
      <c r="G499" s="155">
        <v>389460</v>
      </c>
      <c r="H499" s="151">
        <v>292095</v>
      </c>
      <c r="I499" s="302">
        <v>243414</v>
      </c>
    </row>
    <row r="500" spans="1:9" s="163" customFormat="1" ht="14.1" customHeight="1" x14ac:dyDescent="0.2">
      <c r="A500" s="188"/>
      <c r="B500" s="391"/>
      <c r="C500" s="60">
        <v>8</v>
      </c>
      <c r="D500" s="120">
        <v>366255</v>
      </c>
      <c r="E500" s="149">
        <v>274692</v>
      </c>
      <c r="F500" s="154">
        <v>228909</v>
      </c>
      <c r="G500" s="155">
        <v>393357</v>
      </c>
      <c r="H500" s="151">
        <v>295017</v>
      </c>
      <c r="I500" s="302">
        <v>245847</v>
      </c>
    </row>
    <row r="501" spans="1:9" s="163" customFormat="1" ht="14.1" customHeight="1" x14ac:dyDescent="0.2">
      <c r="A501" s="188"/>
      <c r="B501" s="391"/>
      <c r="C501" s="60">
        <v>9</v>
      </c>
      <c r="D501" s="120">
        <v>368247</v>
      </c>
      <c r="E501" s="149">
        <v>276186</v>
      </c>
      <c r="F501" s="154">
        <v>230154</v>
      </c>
      <c r="G501" s="155">
        <v>395496</v>
      </c>
      <c r="H501" s="151">
        <v>296622</v>
      </c>
      <c r="I501" s="302">
        <v>247185</v>
      </c>
    </row>
    <row r="502" spans="1:9" s="163" customFormat="1" ht="14.1" customHeight="1" x14ac:dyDescent="0.2">
      <c r="A502" s="188"/>
      <c r="B502" s="391"/>
      <c r="C502" s="60">
        <v>10</v>
      </c>
      <c r="D502" s="120">
        <v>371925</v>
      </c>
      <c r="E502" s="149">
        <v>278943</v>
      </c>
      <c r="F502" s="154">
        <v>232452</v>
      </c>
      <c r="G502" s="155">
        <v>399447</v>
      </c>
      <c r="H502" s="151">
        <v>299586</v>
      </c>
      <c r="I502" s="302">
        <v>249654</v>
      </c>
    </row>
    <row r="503" spans="1:9" s="163" customFormat="1" ht="14.1" customHeight="1" x14ac:dyDescent="0.2">
      <c r="A503" s="188"/>
      <c r="B503" s="391"/>
      <c r="C503" s="60">
        <v>11</v>
      </c>
      <c r="D503" s="120">
        <v>375642</v>
      </c>
      <c r="E503" s="149">
        <v>281733</v>
      </c>
      <c r="F503" s="154">
        <v>234777</v>
      </c>
      <c r="G503" s="155">
        <v>403440</v>
      </c>
      <c r="H503" s="151">
        <v>302580</v>
      </c>
      <c r="I503" s="302">
        <v>252150</v>
      </c>
    </row>
    <row r="504" spans="1:9" s="163" customFormat="1" ht="14.1" customHeight="1" x14ac:dyDescent="0.2">
      <c r="A504" s="188"/>
      <c r="B504" s="391"/>
      <c r="C504" s="60">
        <v>12</v>
      </c>
      <c r="D504" s="120">
        <v>379395</v>
      </c>
      <c r="E504" s="149">
        <v>284547</v>
      </c>
      <c r="F504" s="154">
        <v>237123</v>
      </c>
      <c r="G504" s="155">
        <v>407469</v>
      </c>
      <c r="H504" s="151">
        <v>305601</v>
      </c>
      <c r="I504" s="302">
        <v>254667</v>
      </c>
    </row>
    <row r="505" spans="1:9" s="163" customFormat="1" ht="14.1" customHeight="1" x14ac:dyDescent="0.2">
      <c r="A505" s="188"/>
      <c r="B505" s="391"/>
      <c r="C505" s="60">
        <v>13</v>
      </c>
      <c r="D505" s="120">
        <v>383199</v>
      </c>
      <c r="E505" s="149">
        <v>287400</v>
      </c>
      <c r="F505" s="154">
        <v>239499</v>
      </c>
      <c r="G505" s="155">
        <v>411555</v>
      </c>
      <c r="H505" s="151">
        <v>308667</v>
      </c>
      <c r="I505" s="302">
        <v>257223</v>
      </c>
    </row>
    <row r="506" spans="1:9" s="163" customFormat="1" ht="14.1" customHeight="1" x14ac:dyDescent="0.2">
      <c r="A506" s="188"/>
      <c r="B506" s="391"/>
      <c r="C506" s="60">
        <v>14</v>
      </c>
      <c r="D506" s="120">
        <v>387015</v>
      </c>
      <c r="E506" s="149">
        <v>290262</v>
      </c>
      <c r="F506" s="154">
        <v>241884</v>
      </c>
      <c r="G506" s="155">
        <v>415653</v>
      </c>
      <c r="H506" s="151">
        <v>311739</v>
      </c>
      <c r="I506" s="302">
        <v>259782</v>
      </c>
    </row>
    <row r="507" spans="1:9" s="163" customFormat="1" ht="30" customHeight="1" x14ac:dyDescent="0.2">
      <c r="A507" s="188"/>
      <c r="B507" s="391"/>
      <c r="C507" s="189"/>
      <c r="D507" s="463" t="s">
        <v>983</v>
      </c>
      <c r="E507" s="464"/>
      <c r="F507" s="465"/>
      <c r="G507" s="463" t="s">
        <v>983</v>
      </c>
      <c r="H507" s="464"/>
      <c r="I507" s="465"/>
    </row>
    <row r="508" spans="1:9" s="163" customFormat="1" ht="14.1" customHeight="1" x14ac:dyDescent="0.2">
      <c r="A508" s="188"/>
      <c r="B508" s="391"/>
      <c r="C508" s="60">
        <v>15</v>
      </c>
      <c r="D508" s="120">
        <v>522420</v>
      </c>
      <c r="E508" s="149">
        <v>391815</v>
      </c>
      <c r="F508" s="154">
        <v>326514</v>
      </c>
      <c r="G508" s="155">
        <v>561078</v>
      </c>
      <c r="H508" s="151">
        <v>420810</v>
      </c>
      <c r="I508" s="302">
        <v>350673</v>
      </c>
    </row>
    <row r="509" spans="1:9" s="163" customFormat="1" ht="14.1" customHeight="1" x14ac:dyDescent="0.2">
      <c r="A509" s="188"/>
      <c r="B509" s="143"/>
      <c r="C509" s="60">
        <v>16</v>
      </c>
      <c r="D509" s="120">
        <v>527640</v>
      </c>
      <c r="E509" s="149">
        <v>395730</v>
      </c>
      <c r="F509" s="154">
        <v>329775</v>
      </c>
      <c r="G509" s="155">
        <v>566685</v>
      </c>
      <c r="H509" s="151">
        <v>425013</v>
      </c>
      <c r="I509" s="302">
        <v>354177</v>
      </c>
    </row>
    <row r="510" spans="1:9" s="163" customFormat="1" ht="14.1" customHeight="1" x14ac:dyDescent="0.2">
      <c r="A510" s="188"/>
      <c r="B510" s="143"/>
      <c r="C510" s="60">
        <v>17</v>
      </c>
      <c r="D510" s="120">
        <v>532917</v>
      </c>
      <c r="E510" s="149">
        <v>399687</v>
      </c>
      <c r="F510" s="154">
        <v>333072</v>
      </c>
      <c r="G510" s="155">
        <v>572352</v>
      </c>
      <c r="H510" s="151">
        <v>429264</v>
      </c>
      <c r="I510" s="302">
        <v>357720</v>
      </c>
    </row>
    <row r="511" spans="1:9" s="163" customFormat="1" ht="14.1" customHeight="1" x14ac:dyDescent="0.2">
      <c r="A511" s="188"/>
      <c r="B511" s="143"/>
      <c r="C511" s="60">
        <v>18</v>
      </c>
      <c r="D511" s="120">
        <v>538242</v>
      </c>
      <c r="E511" s="149">
        <v>403683</v>
      </c>
      <c r="F511" s="154">
        <v>336402</v>
      </c>
      <c r="G511" s="155">
        <v>578073</v>
      </c>
      <c r="H511" s="151">
        <v>433554</v>
      </c>
      <c r="I511" s="302">
        <v>361296</v>
      </c>
    </row>
    <row r="512" spans="1:9" s="163" customFormat="1" ht="14.1" customHeight="1" x14ac:dyDescent="0.2">
      <c r="A512" s="188"/>
      <c r="B512" s="143"/>
      <c r="C512" s="60">
        <v>19</v>
      </c>
      <c r="D512" s="120">
        <v>543624</v>
      </c>
      <c r="E512" s="149">
        <v>407718</v>
      </c>
      <c r="F512" s="154">
        <v>339765</v>
      </c>
      <c r="G512" s="155">
        <v>583851</v>
      </c>
      <c r="H512" s="151">
        <v>437889</v>
      </c>
      <c r="I512" s="302">
        <v>364908</v>
      </c>
    </row>
    <row r="513" spans="1:9" s="163" customFormat="1" ht="14.1" customHeight="1" x14ac:dyDescent="0.2">
      <c r="A513" s="188"/>
      <c r="B513" s="143"/>
      <c r="C513" s="60">
        <v>20</v>
      </c>
      <c r="D513" s="120">
        <v>549057</v>
      </c>
      <c r="E513" s="149">
        <v>411792</v>
      </c>
      <c r="F513" s="154">
        <v>343161</v>
      </c>
      <c r="G513" s="155">
        <v>589686</v>
      </c>
      <c r="H513" s="151">
        <v>442266</v>
      </c>
      <c r="I513" s="302">
        <v>368553</v>
      </c>
    </row>
    <row r="514" spans="1:9" s="163" customFormat="1" ht="14.1" customHeight="1" x14ac:dyDescent="0.2">
      <c r="A514" s="188"/>
      <c r="B514" s="143"/>
      <c r="C514" s="60">
        <v>21</v>
      </c>
      <c r="D514" s="120">
        <v>554547</v>
      </c>
      <c r="E514" s="149">
        <v>415911</v>
      </c>
      <c r="F514" s="154">
        <v>346593</v>
      </c>
      <c r="G514" s="155">
        <v>595584</v>
      </c>
      <c r="H514" s="151">
        <v>446688</v>
      </c>
      <c r="I514" s="302">
        <v>372240</v>
      </c>
    </row>
    <row r="515" spans="1:9" s="163" customFormat="1" ht="14.1" customHeight="1" x14ac:dyDescent="0.2">
      <c r="A515" s="188"/>
      <c r="B515" s="143"/>
      <c r="C515" s="60">
        <v>22</v>
      </c>
      <c r="D515" s="120">
        <v>560091</v>
      </c>
      <c r="E515" s="149">
        <v>420069</v>
      </c>
      <c r="F515" s="154">
        <v>350058</v>
      </c>
      <c r="G515" s="155">
        <v>601539</v>
      </c>
      <c r="H515" s="151">
        <v>451155</v>
      </c>
      <c r="I515" s="302">
        <v>375963</v>
      </c>
    </row>
    <row r="516" spans="1:9" s="163" customFormat="1" ht="14.1" customHeight="1" x14ac:dyDescent="0.2">
      <c r="A516" s="188"/>
      <c r="B516" s="143"/>
      <c r="C516" s="60">
        <v>23</v>
      </c>
      <c r="D516" s="120">
        <v>565689</v>
      </c>
      <c r="E516" s="149">
        <v>424266</v>
      </c>
      <c r="F516" s="154">
        <v>353556</v>
      </c>
      <c r="G516" s="155">
        <v>607551</v>
      </c>
      <c r="H516" s="151">
        <v>455664</v>
      </c>
      <c r="I516" s="302">
        <v>379719</v>
      </c>
    </row>
    <row r="517" spans="1:9" s="163" customFormat="1" ht="14.1" customHeight="1" x14ac:dyDescent="0.2">
      <c r="A517" s="188"/>
      <c r="B517" s="143"/>
      <c r="C517" s="60">
        <v>24</v>
      </c>
      <c r="D517" s="120">
        <v>571341</v>
      </c>
      <c r="E517" s="149">
        <v>428505</v>
      </c>
      <c r="F517" s="154">
        <v>357087</v>
      </c>
      <c r="G517" s="155">
        <v>613620</v>
      </c>
      <c r="H517" s="151">
        <v>460215</v>
      </c>
      <c r="I517" s="302">
        <v>383514</v>
      </c>
    </row>
    <row r="518" spans="1:9" s="163" customFormat="1" ht="14.1" customHeight="1" x14ac:dyDescent="0.2">
      <c r="A518" s="188"/>
      <c r="B518" s="143"/>
      <c r="C518" s="60">
        <v>25</v>
      </c>
      <c r="D518" s="120">
        <v>577053</v>
      </c>
      <c r="E518" s="149">
        <v>432789</v>
      </c>
      <c r="F518" s="154">
        <v>360657</v>
      </c>
      <c r="G518" s="155">
        <v>619755</v>
      </c>
      <c r="H518" s="151">
        <v>464817</v>
      </c>
      <c r="I518" s="302">
        <v>387348</v>
      </c>
    </row>
    <row r="519" spans="1:9" s="163" customFormat="1" ht="14.1" customHeight="1" x14ac:dyDescent="0.2">
      <c r="A519" s="188"/>
      <c r="B519" s="143"/>
      <c r="C519" s="60">
        <v>26</v>
      </c>
      <c r="D519" s="120">
        <v>582822</v>
      </c>
      <c r="E519" s="149">
        <v>437118</v>
      </c>
      <c r="F519" s="154">
        <v>364263</v>
      </c>
      <c r="G519" s="155">
        <v>625950</v>
      </c>
      <c r="H519" s="151">
        <v>469464</v>
      </c>
      <c r="I519" s="302">
        <v>391218</v>
      </c>
    </row>
    <row r="520" spans="1:9" s="163" customFormat="1" ht="14.1" customHeight="1" x14ac:dyDescent="0.2">
      <c r="A520" s="188"/>
      <c r="B520" s="143"/>
      <c r="C520" s="60">
        <v>27</v>
      </c>
      <c r="D520" s="120">
        <v>588648</v>
      </c>
      <c r="E520" s="149">
        <v>441486</v>
      </c>
      <c r="F520" s="154">
        <v>367905</v>
      </c>
      <c r="G520" s="155">
        <v>632208</v>
      </c>
      <c r="H520" s="151">
        <v>474156</v>
      </c>
      <c r="I520" s="302">
        <v>395130</v>
      </c>
    </row>
    <row r="521" spans="1:9" s="163" customFormat="1" ht="14.1" customHeight="1" x14ac:dyDescent="0.2">
      <c r="A521" s="188"/>
      <c r="B521" s="143"/>
      <c r="C521" s="60">
        <v>28</v>
      </c>
      <c r="D521" s="120">
        <v>594531</v>
      </c>
      <c r="E521" s="149">
        <v>445899</v>
      </c>
      <c r="F521" s="154">
        <v>371583</v>
      </c>
      <c r="G521" s="155">
        <v>638526</v>
      </c>
      <c r="H521" s="151">
        <v>478896</v>
      </c>
      <c r="I521" s="302">
        <v>399078</v>
      </c>
    </row>
    <row r="522" spans="1:9" s="163" customFormat="1" ht="14.1" customHeight="1" x14ac:dyDescent="0.2">
      <c r="A522" s="188"/>
      <c r="B522" s="143"/>
      <c r="C522" s="60">
        <v>29</v>
      </c>
      <c r="D522" s="120">
        <v>600477</v>
      </c>
      <c r="E522" s="149">
        <v>450357</v>
      </c>
      <c r="F522" s="154">
        <v>375297</v>
      </c>
      <c r="G522" s="155">
        <v>644913</v>
      </c>
      <c r="H522" s="151">
        <v>483684</v>
      </c>
      <c r="I522" s="302">
        <v>403071</v>
      </c>
    </row>
    <row r="523" spans="1:9" s="163" customFormat="1" ht="14.1" customHeight="1" x14ac:dyDescent="0.2">
      <c r="A523" s="188"/>
      <c r="B523" s="143"/>
      <c r="C523" s="60">
        <v>30</v>
      </c>
      <c r="D523" s="120">
        <v>606483</v>
      </c>
      <c r="E523" s="149">
        <v>454863</v>
      </c>
      <c r="F523" s="154">
        <v>379053</v>
      </c>
      <c r="G523" s="155">
        <v>651363</v>
      </c>
      <c r="H523" s="151">
        <v>488523</v>
      </c>
      <c r="I523" s="302">
        <v>407103</v>
      </c>
    </row>
    <row r="524" spans="1:9" s="163" customFormat="1" ht="14.1" customHeight="1" x14ac:dyDescent="0.2">
      <c r="A524" s="188"/>
      <c r="B524" s="143"/>
      <c r="C524" s="60">
        <v>31</v>
      </c>
      <c r="D524" s="120">
        <v>612546</v>
      </c>
      <c r="E524" s="149">
        <v>459411</v>
      </c>
      <c r="F524" s="154">
        <v>382842</v>
      </c>
      <c r="G524" s="155">
        <v>657873</v>
      </c>
      <c r="H524" s="151">
        <v>493404</v>
      </c>
      <c r="I524" s="302">
        <v>411171</v>
      </c>
    </row>
    <row r="525" spans="1:9" s="163" customFormat="1" ht="14.1" customHeight="1" x14ac:dyDescent="0.2">
      <c r="A525" s="188"/>
      <c r="B525" s="143"/>
      <c r="C525" s="60">
        <v>32</v>
      </c>
      <c r="D525" s="120">
        <v>618669</v>
      </c>
      <c r="E525" s="149">
        <v>464001</v>
      </c>
      <c r="F525" s="154">
        <v>386667</v>
      </c>
      <c r="G525" s="155">
        <v>664452</v>
      </c>
      <c r="H525" s="151">
        <v>498339</v>
      </c>
      <c r="I525" s="302">
        <v>415284</v>
      </c>
    </row>
    <row r="526" spans="1:9" s="163" customFormat="1" ht="14.1" customHeight="1" x14ac:dyDescent="0.2">
      <c r="A526" s="188"/>
      <c r="B526" s="143"/>
      <c r="C526" s="60">
        <v>33</v>
      </c>
      <c r="D526" s="120">
        <v>624852</v>
      </c>
      <c r="E526" s="149">
        <v>468639</v>
      </c>
      <c r="F526" s="154">
        <v>390534</v>
      </c>
      <c r="G526" s="155">
        <v>671091</v>
      </c>
      <c r="H526" s="151">
        <v>503319</v>
      </c>
      <c r="I526" s="302">
        <v>419433</v>
      </c>
    </row>
    <row r="527" spans="1:9" s="163" customFormat="1" ht="14.1" customHeight="1" x14ac:dyDescent="0.2">
      <c r="A527" s="188"/>
      <c r="B527" s="143"/>
      <c r="C527" s="60">
        <v>34</v>
      </c>
      <c r="D527" s="120">
        <v>631098</v>
      </c>
      <c r="E527" s="149">
        <v>473325</v>
      </c>
      <c r="F527" s="154">
        <v>394437</v>
      </c>
      <c r="G527" s="155">
        <v>677799</v>
      </c>
      <c r="H527" s="151">
        <v>508350</v>
      </c>
      <c r="I527" s="302">
        <v>423624</v>
      </c>
    </row>
    <row r="528" spans="1:9" s="163" customFormat="1" ht="14.1" customHeight="1" x14ac:dyDescent="0.2">
      <c r="A528" s="188"/>
      <c r="B528" s="143"/>
      <c r="C528" s="60">
        <v>35</v>
      </c>
      <c r="D528" s="120">
        <v>637404</v>
      </c>
      <c r="E528" s="149">
        <v>478053</v>
      </c>
      <c r="F528" s="154">
        <v>398379</v>
      </c>
      <c r="G528" s="155">
        <v>684573</v>
      </c>
      <c r="H528" s="151">
        <v>513429</v>
      </c>
      <c r="I528" s="302">
        <v>427857</v>
      </c>
    </row>
    <row r="529" spans="1:9" s="163" customFormat="1" ht="14.1" customHeight="1" x14ac:dyDescent="0.2">
      <c r="A529" s="188"/>
      <c r="B529" s="143"/>
      <c r="C529" s="60">
        <v>36</v>
      </c>
      <c r="D529" s="120">
        <v>643779</v>
      </c>
      <c r="E529" s="149">
        <v>482835</v>
      </c>
      <c r="F529" s="154">
        <v>402363</v>
      </c>
      <c r="G529" s="155">
        <v>691419</v>
      </c>
      <c r="H529" s="151">
        <v>518565</v>
      </c>
      <c r="I529" s="302">
        <v>432138</v>
      </c>
    </row>
    <row r="530" spans="1:9" s="163" customFormat="1" ht="14.1" customHeight="1" x14ac:dyDescent="0.2">
      <c r="A530" s="188"/>
      <c r="B530" s="143"/>
      <c r="C530" s="60">
        <v>37</v>
      </c>
      <c r="D530" s="120">
        <v>650211</v>
      </c>
      <c r="E530" s="149">
        <v>487659</v>
      </c>
      <c r="F530" s="154">
        <v>406383</v>
      </c>
      <c r="G530" s="155">
        <v>698328</v>
      </c>
      <c r="H530" s="151">
        <v>523746</v>
      </c>
      <c r="I530" s="302">
        <v>436455</v>
      </c>
    </row>
    <row r="531" spans="1:9" s="163" customFormat="1" ht="14.1" customHeight="1" x14ac:dyDescent="0.2">
      <c r="A531" s="188"/>
      <c r="B531" s="143"/>
      <c r="C531" s="60">
        <v>38</v>
      </c>
      <c r="D531" s="120">
        <v>656712</v>
      </c>
      <c r="E531" s="149">
        <v>492534</v>
      </c>
      <c r="F531" s="154">
        <v>410445</v>
      </c>
      <c r="G531" s="155">
        <v>705309</v>
      </c>
      <c r="H531" s="151">
        <v>528981</v>
      </c>
      <c r="I531" s="302">
        <v>440817</v>
      </c>
    </row>
    <row r="532" spans="1:9" s="163" customFormat="1" ht="14.1" customHeight="1" x14ac:dyDescent="0.2">
      <c r="A532" s="188"/>
      <c r="B532" s="143"/>
      <c r="C532" s="60">
        <v>39</v>
      </c>
      <c r="D532" s="120">
        <v>663282</v>
      </c>
      <c r="E532" s="149">
        <v>497463</v>
      </c>
      <c r="F532" s="154">
        <v>414552</v>
      </c>
      <c r="G532" s="155">
        <v>712365</v>
      </c>
      <c r="H532" s="151">
        <v>534273</v>
      </c>
      <c r="I532" s="302">
        <v>445227</v>
      </c>
    </row>
    <row r="533" spans="1:9" s="163" customFormat="1" ht="14.1" customHeight="1" x14ac:dyDescent="0.2">
      <c r="A533" s="188"/>
      <c r="B533" s="143"/>
      <c r="C533" s="60">
        <v>40</v>
      </c>
      <c r="D533" s="120">
        <v>669912</v>
      </c>
      <c r="E533" s="149">
        <v>502434</v>
      </c>
      <c r="F533" s="154">
        <v>418695</v>
      </c>
      <c r="G533" s="155">
        <v>719484</v>
      </c>
      <c r="H533" s="151">
        <v>539613</v>
      </c>
      <c r="I533" s="302">
        <v>449679</v>
      </c>
    </row>
    <row r="534" spans="1:9" s="163" customFormat="1" ht="14.1" customHeight="1" x14ac:dyDescent="0.2">
      <c r="A534" s="188"/>
      <c r="B534" s="143"/>
      <c r="C534" s="60">
        <v>41</v>
      </c>
      <c r="D534" s="120">
        <v>676611</v>
      </c>
      <c r="E534" s="149">
        <v>507459</v>
      </c>
      <c r="F534" s="154">
        <v>422883</v>
      </c>
      <c r="G534" s="155">
        <v>726681</v>
      </c>
      <c r="H534" s="151">
        <v>545010</v>
      </c>
      <c r="I534" s="302">
        <v>454176</v>
      </c>
    </row>
    <row r="535" spans="1:9" s="163" customFormat="1" ht="14.1" customHeight="1" x14ac:dyDescent="0.2">
      <c r="A535" s="188"/>
      <c r="B535" s="143"/>
      <c r="C535" s="60">
        <v>42</v>
      </c>
      <c r="D535" s="120">
        <v>683376</v>
      </c>
      <c r="E535" s="149">
        <v>512532</v>
      </c>
      <c r="F535" s="154">
        <v>427110</v>
      </c>
      <c r="G535" s="155">
        <v>733947</v>
      </c>
      <c r="H535" s="151">
        <v>550461</v>
      </c>
      <c r="I535" s="302">
        <v>458718</v>
      </c>
    </row>
    <row r="536" spans="1:9" s="163" customFormat="1" ht="14.1" customHeight="1" x14ac:dyDescent="0.2">
      <c r="A536" s="188"/>
      <c r="B536" s="143"/>
      <c r="C536" s="60">
        <v>43</v>
      </c>
      <c r="D536" s="120">
        <v>690204</v>
      </c>
      <c r="E536" s="149">
        <v>517653</v>
      </c>
      <c r="F536" s="154">
        <v>431379</v>
      </c>
      <c r="G536" s="155">
        <v>741279</v>
      </c>
      <c r="H536" s="151">
        <v>555960</v>
      </c>
      <c r="I536" s="302">
        <v>463299</v>
      </c>
    </row>
    <row r="537" spans="1:9" s="163" customFormat="1" ht="14.1" customHeight="1" x14ac:dyDescent="0.2">
      <c r="A537" s="188"/>
      <c r="B537" s="143"/>
      <c r="C537" s="60">
        <v>44</v>
      </c>
      <c r="D537" s="120">
        <v>697104</v>
      </c>
      <c r="E537" s="149">
        <v>522828</v>
      </c>
      <c r="F537" s="154">
        <v>435690</v>
      </c>
      <c r="G537" s="155">
        <v>748689</v>
      </c>
      <c r="H537" s="151">
        <v>561516</v>
      </c>
      <c r="I537" s="302">
        <v>467931</v>
      </c>
    </row>
    <row r="538" spans="1:9" s="163" customFormat="1" ht="14.1" customHeight="1" x14ac:dyDescent="0.2">
      <c r="A538" s="188"/>
      <c r="B538" s="143"/>
      <c r="C538" s="60">
        <v>45</v>
      </c>
      <c r="D538" s="120">
        <v>704076</v>
      </c>
      <c r="E538" s="149">
        <v>528057</v>
      </c>
      <c r="F538" s="154">
        <v>440049</v>
      </c>
      <c r="G538" s="155">
        <v>756177</v>
      </c>
      <c r="H538" s="151">
        <v>567132</v>
      </c>
      <c r="I538" s="302">
        <v>472611</v>
      </c>
    </row>
    <row r="539" spans="1:9" s="163" customFormat="1" ht="14.1" customHeight="1" x14ac:dyDescent="0.2">
      <c r="A539" s="188"/>
      <c r="B539" s="143"/>
      <c r="C539" s="60">
        <v>46</v>
      </c>
      <c r="D539" s="120">
        <v>711117</v>
      </c>
      <c r="E539" s="149">
        <v>533337</v>
      </c>
      <c r="F539" s="154">
        <v>444447</v>
      </c>
      <c r="G539" s="155">
        <v>763740</v>
      </c>
      <c r="H539" s="151">
        <v>572805</v>
      </c>
      <c r="I539" s="302">
        <v>477339</v>
      </c>
    </row>
    <row r="540" spans="1:9" s="163" customFormat="1" ht="14.1" customHeight="1" x14ac:dyDescent="0.2">
      <c r="A540" s="188"/>
      <c r="B540" s="143"/>
      <c r="C540" s="60">
        <v>47</v>
      </c>
      <c r="D540" s="120">
        <v>718227</v>
      </c>
      <c r="E540" s="149">
        <v>538671</v>
      </c>
      <c r="F540" s="154">
        <v>448893</v>
      </c>
      <c r="G540" s="155">
        <v>771375</v>
      </c>
      <c r="H540" s="151">
        <v>578532</v>
      </c>
      <c r="I540" s="302">
        <v>482109</v>
      </c>
    </row>
    <row r="541" spans="1:9" s="163" customFormat="1" ht="14.1" customHeight="1" x14ac:dyDescent="0.2">
      <c r="A541" s="188"/>
      <c r="B541" s="143"/>
      <c r="C541" s="60">
        <v>48</v>
      </c>
      <c r="D541" s="120">
        <v>725406</v>
      </c>
      <c r="E541" s="149">
        <v>544056</v>
      </c>
      <c r="F541" s="154">
        <v>453378</v>
      </c>
      <c r="G541" s="155">
        <v>779085</v>
      </c>
      <c r="H541" s="151">
        <v>584313</v>
      </c>
      <c r="I541" s="302">
        <v>486927</v>
      </c>
    </row>
    <row r="542" spans="1:9" s="163" customFormat="1" ht="14.1" customHeight="1" x14ac:dyDescent="0.2">
      <c r="A542" s="188"/>
      <c r="B542" s="143"/>
      <c r="C542" s="60">
        <v>49</v>
      </c>
      <c r="D542" s="120">
        <v>732663</v>
      </c>
      <c r="E542" s="149">
        <v>549498</v>
      </c>
      <c r="F542" s="154">
        <v>457914</v>
      </c>
      <c r="G542" s="155">
        <v>786879</v>
      </c>
      <c r="H542" s="151">
        <v>590160</v>
      </c>
      <c r="I542" s="302">
        <v>491799</v>
      </c>
    </row>
    <row r="543" spans="1:9" s="163" customFormat="1" ht="14.1" customHeight="1" x14ac:dyDescent="0.2">
      <c r="A543" s="188"/>
      <c r="B543" s="143"/>
      <c r="C543" s="60">
        <v>50</v>
      </c>
      <c r="D543" s="120">
        <v>739986</v>
      </c>
      <c r="E543" s="149">
        <v>554991</v>
      </c>
      <c r="F543" s="154">
        <v>462492</v>
      </c>
      <c r="G543" s="155">
        <v>794745</v>
      </c>
      <c r="H543" s="151">
        <v>596058</v>
      </c>
      <c r="I543" s="302">
        <v>496716</v>
      </c>
    </row>
    <row r="544" spans="1:9" s="163" customFormat="1" ht="14.1" customHeight="1" x14ac:dyDescent="0.2">
      <c r="A544" s="188"/>
      <c r="B544" s="143"/>
      <c r="C544" s="60">
        <v>51</v>
      </c>
      <c r="D544" s="120">
        <v>747378</v>
      </c>
      <c r="E544" s="149">
        <v>560535</v>
      </c>
      <c r="F544" s="154">
        <v>467112</v>
      </c>
      <c r="G544" s="155">
        <v>802683</v>
      </c>
      <c r="H544" s="151">
        <v>602013</v>
      </c>
      <c r="I544" s="302">
        <v>501678</v>
      </c>
    </row>
    <row r="545" spans="1:9" s="163" customFormat="1" ht="14.1" customHeight="1" x14ac:dyDescent="0.2">
      <c r="A545" s="188"/>
      <c r="B545" s="143"/>
      <c r="C545" s="60">
        <v>52</v>
      </c>
      <c r="D545" s="120">
        <v>754857</v>
      </c>
      <c r="E545" s="149">
        <v>566142</v>
      </c>
      <c r="F545" s="154">
        <v>471786</v>
      </c>
      <c r="G545" s="155">
        <v>810717</v>
      </c>
      <c r="H545" s="151">
        <v>608037</v>
      </c>
      <c r="I545" s="302">
        <v>506697</v>
      </c>
    </row>
    <row r="546" spans="1:9" s="163" customFormat="1" ht="14.1" customHeight="1" x14ac:dyDescent="0.2">
      <c r="A546" s="188"/>
      <c r="B546" s="143"/>
      <c r="C546" s="60">
        <v>53</v>
      </c>
      <c r="D546" s="120">
        <v>762399</v>
      </c>
      <c r="E546" s="149">
        <v>571800</v>
      </c>
      <c r="F546" s="154">
        <v>476499</v>
      </c>
      <c r="G546" s="155">
        <v>818817</v>
      </c>
      <c r="H546" s="151">
        <v>614112</v>
      </c>
      <c r="I546" s="302">
        <v>511761</v>
      </c>
    </row>
    <row r="547" spans="1:9" s="163" customFormat="1" ht="14.1" customHeight="1" x14ac:dyDescent="0.2">
      <c r="A547" s="188"/>
      <c r="B547" s="143"/>
      <c r="C547" s="60">
        <v>54</v>
      </c>
      <c r="D547" s="120">
        <v>770022</v>
      </c>
      <c r="E547" s="149">
        <v>577518</v>
      </c>
      <c r="F547" s="154">
        <v>481263</v>
      </c>
      <c r="G547" s="155">
        <v>827004</v>
      </c>
      <c r="H547" s="151">
        <v>620253</v>
      </c>
      <c r="I547" s="302">
        <v>516879</v>
      </c>
    </row>
    <row r="548" spans="1:9" s="163" customFormat="1" ht="14.1" customHeight="1" x14ac:dyDescent="0.2">
      <c r="A548" s="188"/>
      <c r="B548" s="143"/>
      <c r="C548" s="60">
        <v>55</v>
      </c>
      <c r="D548" s="120">
        <v>777723</v>
      </c>
      <c r="E548" s="149">
        <v>583293</v>
      </c>
      <c r="F548" s="154">
        <v>486078</v>
      </c>
      <c r="G548" s="155">
        <v>835275</v>
      </c>
      <c r="H548" s="151">
        <v>626457</v>
      </c>
      <c r="I548" s="302">
        <v>522048</v>
      </c>
    </row>
    <row r="549" spans="1:9" s="163" customFormat="1" ht="14.1" customHeight="1" x14ac:dyDescent="0.2">
      <c r="A549" s="188"/>
      <c r="B549" s="143"/>
      <c r="C549" s="60">
        <v>56</v>
      </c>
      <c r="D549" s="120">
        <v>785499</v>
      </c>
      <c r="E549" s="149">
        <v>589125</v>
      </c>
      <c r="F549" s="154">
        <v>490938</v>
      </c>
      <c r="G549" s="155">
        <v>843627</v>
      </c>
      <c r="H549" s="151">
        <v>632721</v>
      </c>
      <c r="I549" s="302">
        <v>527268</v>
      </c>
    </row>
    <row r="550" spans="1:9" s="163" customFormat="1" ht="14.1" customHeight="1" x14ac:dyDescent="0.2">
      <c r="A550" s="188"/>
      <c r="B550" s="143"/>
      <c r="C550" s="60">
        <v>57</v>
      </c>
      <c r="D550" s="120">
        <v>793350</v>
      </c>
      <c r="E550" s="149">
        <v>595014</v>
      </c>
      <c r="F550" s="154">
        <v>495843</v>
      </c>
      <c r="G550" s="155">
        <v>852057</v>
      </c>
      <c r="H550" s="151">
        <v>639042</v>
      </c>
      <c r="I550" s="302">
        <v>532536</v>
      </c>
    </row>
    <row r="551" spans="1:9" s="163" customFormat="1" ht="14.1" customHeight="1" x14ac:dyDescent="0.2">
      <c r="A551" s="188"/>
      <c r="B551" s="143"/>
      <c r="C551" s="60">
        <v>58</v>
      </c>
      <c r="D551" s="120">
        <v>801282</v>
      </c>
      <c r="E551" s="149">
        <v>600963</v>
      </c>
      <c r="F551" s="154">
        <v>500802</v>
      </c>
      <c r="G551" s="155">
        <v>860577</v>
      </c>
      <c r="H551" s="151">
        <v>645432</v>
      </c>
      <c r="I551" s="302">
        <v>537861</v>
      </c>
    </row>
    <row r="552" spans="1:9" s="163" customFormat="1" ht="14.1" customHeight="1" x14ac:dyDescent="0.2">
      <c r="A552" s="188"/>
      <c r="B552" s="143"/>
      <c r="C552" s="60">
        <v>59</v>
      </c>
      <c r="D552" s="120">
        <v>809289</v>
      </c>
      <c r="E552" s="149">
        <v>606966</v>
      </c>
      <c r="F552" s="154">
        <v>505806</v>
      </c>
      <c r="G552" s="155">
        <v>869175</v>
      </c>
      <c r="H552" s="151">
        <v>651882</v>
      </c>
      <c r="I552" s="302">
        <v>543234</v>
      </c>
    </row>
    <row r="553" spans="1:9" s="163" customFormat="1" ht="14.1" customHeight="1" x14ac:dyDescent="0.2">
      <c r="A553" s="188"/>
      <c r="B553" s="143"/>
      <c r="C553" s="60">
        <v>60</v>
      </c>
      <c r="D553" s="120">
        <v>817380</v>
      </c>
      <c r="E553" s="149">
        <v>613035</v>
      </c>
      <c r="F553" s="154">
        <v>510864</v>
      </c>
      <c r="G553" s="155">
        <v>877866</v>
      </c>
      <c r="H553" s="151">
        <v>658401</v>
      </c>
      <c r="I553" s="302">
        <v>548667</v>
      </c>
    </row>
    <row r="554" spans="1:9" s="163" customFormat="1" ht="14.1" customHeight="1" x14ac:dyDescent="0.2">
      <c r="A554" s="188"/>
      <c r="B554" s="143"/>
      <c r="C554" s="60">
        <v>61</v>
      </c>
      <c r="D554" s="120">
        <v>825552</v>
      </c>
      <c r="E554" s="149">
        <v>619164</v>
      </c>
      <c r="F554" s="154">
        <v>515970</v>
      </c>
      <c r="G554" s="155">
        <v>886644</v>
      </c>
      <c r="H554" s="151">
        <v>664983</v>
      </c>
      <c r="I554" s="302">
        <v>554154</v>
      </c>
    </row>
    <row r="555" spans="1:9" s="163" customFormat="1" ht="14.1" customHeight="1" x14ac:dyDescent="0.2">
      <c r="A555" s="188"/>
      <c r="B555" s="143"/>
      <c r="C555" s="60">
        <v>62</v>
      </c>
      <c r="D555" s="120">
        <v>833808</v>
      </c>
      <c r="E555" s="149">
        <v>625356</v>
      </c>
      <c r="F555" s="154">
        <v>521130</v>
      </c>
      <c r="G555" s="155">
        <v>895509</v>
      </c>
      <c r="H555" s="151">
        <v>671631</v>
      </c>
      <c r="I555" s="302">
        <v>559692</v>
      </c>
    </row>
    <row r="556" spans="1:9" s="163" customFormat="1" ht="14.1" customHeight="1" x14ac:dyDescent="0.2">
      <c r="A556" s="188"/>
      <c r="B556" s="143"/>
      <c r="C556" s="60">
        <v>63</v>
      </c>
      <c r="D556" s="120">
        <v>842142</v>
      </c>
      <c r="E556" s="149">
        <v>631608</v>
      </c>
      <c r="F556" s="154">
        <v>526338</v>
      </c>
      <c r="G556" s="155">
        <v>904461</v>
      </c>
      <c r="H556" s="151">
        <v>678345</v>
      </c>
      <c r="I556" s="302">
        <v>565287</v>
      </c>
    </row>
    <row r="557" spans="1:9" s="163" customFormat="1" ht="14.1" customHeight="1" x14ac:dyDescent="0.2">
      <c r="A557" s="188"/>
      <c r="B557" s="143"/>
      <c r="C557" s="60">
        <v>64</v>
      </c>
      <c r="D557" s="120">
        <v>850563</v>
      </c>
      <c r="E557" s="149">
        <v>637923</v>
      </c>
      <c r="F557" s="154">
        <v>531603</v>
      </c>
      <c r="G557" s="155">
        <v>913506</v>
      </c>
      <c r="H557" s="151">
        <v>685131</v>
      </c>
      <c r="I557" s="302">
        <v>570942</v>
      </c>
    </row>
    <row r="558" spans="1:9" s="163" customFormat="1" ht="14.1" customHeight="1" x14ac:dyDescent="0.2">
      <c r="A558" s="188"/>
      <c r="B558" s="143"/>
      <c r="C558" s="60">
        <v>65</v>
      </c>
      <c r="D558" s="120">
        <v>859068</v>
      </c>
      <c r="E558" s="149">
        <v>644301</v>
      </c>
      <c r="F558" s="154">
        <v>536919</v>
      </c>
      <c r="G558" s="155">
        <v>922638</v>
      </c>
      <c r="H558" s="151">
        <v>691980</v>
      </c>
      <c r="I558" s="302">
        <v>576648</v>
      </c>
    </row>
    <row r="559" spans="1:9" s="163" customFormat="1" ht="14.1" customHeight="1" x14ac:dyDescent="0.2">
      <c r="A559" s="188"/>
      <c r="B559" s="143"/>
      <c r="C559" s="60">
        <v>66</v>
      </c>
      <c r="D559" s="120">
        <v>867654</v>
      </c>
      <c r="E559" s="149">
        <v>650742</v>
      </c>
      <c r="F559" s="154">
        <v>542283</v>
      </c>
      <c r="G559" s="155">
        <v>931860</v>
      </c>
      <c r="H559" s="151">
        <v>698895</v>
      </c>
      <c r="I559" s="302">
        <v>582414</v>
      </c>
    </row>
    <row r="560" spans="1:9" s="163" customFormat="1" ht="14.1" customHeight="1" x14ac:dyDescent="0.2">
      <c r="A560" s="188"/>
      <c r="B560" s="143"/>
      <c r="C560" s="60">
        <v>67</v>
      </c>
      <c r="D560" s="120">
        <v>876333</v>
      </c>
      <c r="E560" s="149">
        <v>657249</v>
      </c>
      <c r="F560" s="154">
        <v>547707</v>
      </c>
      <c r="G560" s="155">
        <v>941181</v>
      </c>
      <c r="H560" s="151">
        <v>705885</v>
      </c>
      <c r="I560" s="302">
        <v>588237</v>
      </c>
    </row>
    <row r="561" spans="1:9" s="163" customFormat="1" ht="14.1" customHeight="1" x14ac:dyDescent="0.2">
      <c r="A561" s="188"/>
      <c r="B561" s="143"/>
      <c r="C561" s="60">
        <v>68</v>
      </c>
      <c r="D561" s="120">
        <v>885090</v>
      </c>
      <c r="E561" s="149">
        <v>663819</v>
      </c>
      <c r="F561" s="154">
        <v>553182</v>
      </c>
      <c r="G561" s="155">
        <v>950586</v>
      </c>
      <c r="H561" s="151">
        <v>712941</v>
      </c>
      <c r="I561" s="302">
        <v>594117</v>
      </c>
    </row>
    <row r="562" spans="1:9" s="163" customFormat="1" ht="14.1" customHeight="1" thickBot="1" x14ac:dyDescent="0.25">
      <c r="A562" s="188"/>
      <c r="B562" s="145"/>
      <c r="C562" s="61">
        <v>69</v>
      </c>
      <c r="D562" s="121">
        <v>893937</v>
      </c>
      <c r="E562" s="150">
        <v>670452</v>
      </c>
      <c r="F562" s="299">
        <v>558711</v>
      </c>
      <c r="G562" s="121">
        <v>960087</v>
      </c>
      <c r="H562" s="150">
        <v>720066</v>
      </c>
      <c r="I562" s="299">
        <v>600054</v>
      </c>
    </row>
    <row r="563" spans="1:9" s="101" customFormat="1" x14ac:dyDescent="0.2">
      <c r="A563" s="190"/>
      <c r="D563" s="191"/>
      <c r="E563" s="170"/>
      <c r="G563" s="100"/>
      <c r="H563" s="100"/>
      <c r="I563" s="100"/>
    </row>
    <row r="564" spans="1:9" s="101" customFormat="1" x14ac:dyDescent="0.2">
      <c r="A564" s="190"/>
      <c r="D564" s="191"/>
      <c r="G564" s="100"/>
      <c r="H564" s="192"/>
      <c r="I564" s="100"/>
    </row>
    <row r="565" spans="1:9" s="101" customFormat="1" x14ac:dyDescent="0.2">
      <c r="A565" s="190"/>
      <c r="D565" s="191"/>
      <c r="G565" s="100"/>
      <c r="H565" s="100"/>
      <c r="I565" s="100"/>
    </row>
    <row r="566" spans="1:9" s="101" customFormat="1" x14ac:dyDescent="0.2">
      <c r="A566" s="190"/>
      <c r="D566" s="191"/>
      <c r="G566" s="100"/>
      <c r="H566" s="100"/>
      <c r="I566" s="100"/>
    </row>
    <row r="567" spans="1:9" s="101" customFormat="1" x14ac:dyDescent="0.2">
      <c r="A567" s="190"/>
      <c r="D567" s="191"/>
      <c r="G567" s="100"/>
      <c r="H567" s="100"/>
      <c r="I567" s="100"/>
    </row>
    <row r="568" spans="1:9" s="101" customFormat="1" x14ac:dyDescent="0.2">
      <c r="A568" s="190"/>
      <c r="D568" s="191"/>
      <c r="G568" s="100"/>
      <c r="H568" s="100"/>
      <c r="I568" s="100"/>
    </row>
    <row r="569" spans="1:9" s="101" customFormat="1" x14ac:dyDescent="0.2">
      <c r="A569" s="190"/>
      <c r="D569" s="191"/>
      <c r="G569" s="100"/>
      <c r="H569" s="100"/>
      <c r="I569" s="100"/>
    </row>
    <row r="570" spans="1:9" s="101" customFormat="1" x14ac:dyDescent="0.2">
      <c r="A570" s="190"/>
      <c r="D570" s="191"/>
      <c r="G570" s="100"/>
      <c r="H570" s="100"/>
      <c r="I570" s="100"/>
    </row>
    <row r="571" spans="1:9" s="101" customFormat="1" x14ac:dyDescent="0.2">
      <c r="A571" s="190"/>
      <c r="D571" s="191"/>
      <c r="G571" s="100"/>
      <c r="H571" s="100"/>
      <c r="I571" s="100"/>
    </row>
    <row r="572" spans="1:9" s="101" customFormat="1" x14ac:dyDescent="0.2">
      <c r="A572" s="190"/>
      <c r="D572" s="191"/>
      <c r="G572" s="100"/>
      <c r="H572" s="100"/>
      <c r="I572" s="100"/>
    </row>
    <row r="573" spans="1:9" s="101" customFormat="1" x14ac:dyDescent="0.2">
      <c r="A573" s="190"/>
      <c r="D573" s="191"/>
      <c r="G573" s="100"/>
      <c r="H573" s="100"/>
      <c r="I573" s="100"/>
    </row>
    <row r="574" spans="1:9" s="101" customFormat="1" x14ac:dyDescent="0.2">
      <c r="A574" s="190"/>
      <c r="D574" s="191"/>
      <c r="G574" s="100"/>
      <c r="H574" s="100"/>
      <c r="I574" s="100"/>
    </row>
    <row r="575" spans="1:9" s="101" customFormat="1" x14ac:dyDescent="0.2">
      <c r="A575" s="190"/>
      <c r="D575" s="191"/>
      <c r="G575" s="100"/>
      <c r="H575" s="100"/>
      <c r="I575" s="100"/>
    </row>
    <row r="576" spans="1:9" s="101" customFormat="1" x14ac:dyDescent="0.2">
      <c r="A576" s="190"/>
      <c r="D576" s="191"/>
      <c r="G576" s="100"/>
      <c r="H576" s="100"/>
      <c r="I576" s="100"/>
    </row>
    <row r="577" spans="1:9" s="101" customFormat="1" x14ac:dyDescent="0.2">
      <c r="A577" s="190"/>
      <c r="D577" s="191"/>
      <c r="G577" s="100"/>
      <c r="H577" s="100"/>
      <c r="I577" s="100"/>
    </row>
    <row r="578" spans="1:9" s="101" customFormat="1" x14ac:dyDescent="0.2">
      <c r="A578" s="190"/>
      <c r="D578" s="191"/>
      <c r="G578" s="100"/>
      <c r="H578" s="100"/>
      <c r="I578" s="100"/>
    </row>
    <row r="579" spans="1:9" s="101" customFormat="1" x14ac:dyDescent="0.2">
      <c r="A579" s="190"/>
      <c r="D579" s="191"/>
      <c r="G579" s="100"/>
      <c r="H579" s="100"/>
      <c r="I579" s="100"/>
    </row>
    <row r="580" spans="1:9" x14ac:dyDescent="0.2">
      <c r="D580" s="122"/>
    </row>
    <row r="581" spans="1:9" x14ac:dyDescent="0.2">
      <c r="D581" s="122"/>
    </row>
    <row r="582" spans="1:9" x14ac:dyDescent="0.2">
      <c r="D582" s="122"/>
    </row>
    <row r="583" spans="1:9" x14ac:dyDescent="0.2">
      <c r="D583" s="122"/>
    </row>
    <row r="584" spans="1:9" x14ac:dyDescent="0.2">
      <c r="D584" s="122"/>
    </row>
    <row r="585" spans="1:9" x14ac:dyDescent="0.2">
      <c r="D585" s="122"/>
    </row>
    <row r="586" spans="1:9" x14ac:dyDescent="0.2">
      <c r="D586" s="122"/>
    </row>
    <row r="587" spans="1:9" x14ac:dyDescent="0.2">
      <c r="D587" s="122"/>
    </row>
    <row r="588" spans="1:9" x14ac:dyDescent="0.2">
      <c r="D588" s="122"/>
    </row>
    <row r="589" spans="1:9" x14ac:dyDescent="0.2">
      <c r="D589" s="122"/>
    </row>
    <row r="590" spans="1:9" x14ac:dyDescent="0.2">
      <c r="D590" s="122"/>
    </row>
    <row r="591" spans="1:9" x14ac:dyDescent="0.2">
      <c r="D591" s="122"/>
    </row>
    <row r="592" spans="1:9" x14ac:dyDescent="0.2">
      <c r="D592" s="122"/>
    </row>
  </sheetData>
  <mergeCells count="26">
    <mergeCell ref="A1:I1"/>
    <mergeCell ref="B492:B497"/>
    <mergeCell ref="B499:B508"/>
    <mergeCell ref="B408:B491"/>
    <mergeCell ref="H7:I7"/>
    <mergeCell ref="B11:B62"/>
    <mergeCell ref="B63:B145"/>
    <mergeCell ref="B146:B229"/>
    <mergeCell ref="B230:B323"/>
    <mergeCell ref="B324:B407"/>
    <mergeCell ref="D492:F492"/>
    <mergeCell ref="G492:I492"/>
    <mergeCell ref="D507:F507"/>
    <mergeCell ref="G507:I507"/>
    <mergeCell ref="D10:F10"/>
    <mergeCell ref="G10:I10"/>
    <mergeCell ref="A2:I2"/>
    <mergeCell ref="A4:E4"/>
    <mergeCell ref="D6:F6"/>
    <mergeCell ref="G6:I6"/>
    <mergeCell ref="A7:A8"/>
    <mergeCell ref="B7:B8"/>
    <mergeCell ref="C7:C8"/>
    <mergeCell ref="D7:D8"/>
    <mergeCell ref="E7:F7"/>
    <mergeCell ref="G7:G8"/>
  </mergeCells>
  <pageMargins left="0.7" right="0.7" top="0.75" bottom="0.75" header="0.3" footer="0.3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00"/>
  </sheetPr>
  <dimension ref="A1:M517"/>
  <sheetViews>
    <sheetView view="pageBreakPreview" zoomScaleSheetLayoutView="100" workbookViewId="0">
      <selection activeCell="H11" sqref="H11"/>
    </sheetView>
  </sheetViews>
  <sheetFormatPr defaultRowHeight="12.75" x14ac:dyDescent="0.2"/>
  <cols>
    <col min="1" max="1" width="3.28515625" style="265" customWidth="1"/>
    <col min="2" max="2" width="19.42578125" customWidth="1"/>
    <col min="3" max="3" width="4.5703125" customWidth="1"/>
    <col min="4" max="4" width="8.7109375" style="38" customWidth="1"/>
    <col min="5" max="7" width="8.7109375" customWidth="1"/>
    <col min="8" max="11" width="8.7109375" style="38" customWidth="1"/>
    <col min="12" max="12" width="4.28515625" customWidth="1"/>
  </cols>
  <sheetData>
    <row r="1" spans="1:12" x14ac:dyDescent="0.2">
      <c r="A1" s="420" t="s">
        <v>1000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2" ht="34.5" customHeight="1" x14ac:dyDescent="0.2">
      <c r="A2" s="394" t="s">
        <v>1002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2" ht="7.15" customHeight="1" thickBot="1" x14ac:dyDescent="0.25">
      <c r="A3" s="25"/>
      <c r="B3" s="1"/>
      <c r="C3" s="1"/>
      <c r="D3" s="114"/>
      <c r="E3" s="1"/>
      <c r="F3" s="1"/>
      <c r="G3" s="1"/>
      <c r="H3" s="102"/>
      <c r="I3" s="102"/>
      <c r="J3" s="102"/>
      <c r="K3" s="102"/>
      <c r="L3" s="2"/>
    </row>
    <row r="4" spans="1:12" ht="18" hidden="1" customHeight="1" thickBot="1" x14ac:dyDescent="0.25">
      <c r="A4" s="395" t="s">
        <v>7</v>
      </c>
      <c r="B4" s="395"/>
      <c r="C4" s="395"/>
      <c r="D4" s="395"/>
      <c r="E4" s="395"/>
      <c r="F4" s="396"/>
      <c r="G4" s="113" t="e">
        <f>#REF!</f>
        <v>#REF!</v>
      </c>
      <c r="H4" s="102"/>
      <c r="I4" s="102"/>
      <c r="J4" s="102"/>
      <c r="K4" s="102"/>
      <c r="L4" s="2"/>
    </row>
    <row r="5" spans="1:12" ht="13.5" hidden="1" customHeight="1" thickBot="1" x14ac:dyDescent="0.25">
      <c r="A5" s="25"/>
      <c r="B5" s="1"/>
      <c r="C5" s="1"/>
      <c r="D5" s="114"/>
      <c r="E5" s="1"/>
      <c r="F5" s="1"/>
      <c r="G5" s="1"/>
      <c r="H5" s="102"/>
      <c r="I5" s="102"/>
      <c r="J5" s="102"/>
      <c r="K5" s="102"/>
      <c r="L5" s="2"/>
    </row>
    <row r="6" spans="1:12" ht="33.75" customHeight="1" thickBot="1" x14ac:dyDescent="0.25">
      <c r="B6" s="7"/>
      <c r="C6" s="7"/>
      <c r="D6" s="397" t="s">
        <v>1009</v>
      </c>
      <c r="E6" s="398"/>
      <c r="F6" s="398"/>
      <c r="G6" s="399"/>
      <c r="H6" s="397" t="s">
        <v>998</v>
      </c>
      <c r="I6" s="398"/>
      <c r="J6" s="398"/>
      <c r="K6" s="399"/>
    </row>
    <row r="7" spans="1:12" ht="20.25" customHeight="1" thickBot="1" x14ac:dyDescent="0.25">
      <c r="A7" s="400"/>
      <c r="B7" s="401" t="s">
        <v>9</v>
      </c>
      <c r="C7" s="401" t="s">
        <v>331</v>
      </c>
      <c r="D7" s="404" t="s">
        <v>2</v>
      </c>
      <c r="E7" s="406" t="s">
        <v>3</v>
      </c>
      <c r="F7" s="407"/>
      <c r="G7" s="408"/>
      <c r="H7" s="404" t="s">
        <v>2</v>
      </c>
      <c r="I7" s="406" t="s">
        <v>3</v>
      </c>
      <c r="J7" s="407"/>
      <c r="K7" s="408"/>
    </row>
    <row r="8" spans="1:12" ht="27.75" customHeight="1" thickBot="1" x14ac:dyDescent="0.25">
      <c r="A8" s="400"/>
      <c r="B8" s="402"/>
      <c r="C8" s="402"/>
      <c r="D8" s="405"/>
      <c r="E8" s="21" t="s">
        <v>4</v>
      </c>
      <c r="F8" s="21" t="s">
        <v>5</v>
      </c>
      <c r="G8" s="21" t="s">
        <v>6</v>
      </c>
      <c r="H8" s="405"/>
      <c r="I8" s="21" t="s">
        <v>4</v>
      </c>
      <c r="J8" s="21" t="s">
        <v>5</v>
      </c>
      <c r="K8" s="21" t="s">
        <v>6</v>
      </c>
    </row>
    <row r="9" spans="1:12" ht="25.5" customHeight="1" thickBot="1" x14ac:dyDescent="0.25">
      <c r="A9" s="135"/>
      <c r="B9" s="472" t="s">
        <v>312</v>
      </c>
      <c r="C9" s="472"/>
      <c r="D9" s="472"/>
      <c r="E9" s="472"/>
      <c r="F9" s="472"/>
      <c r="G9" s="472"/>
      <c r="H9" s="472"/>
      <c r="I9" s="472"/>
      <c r="J9" s="472"/>
      <c r="K9" s="473"/>
    </row>
    <row r="10" spans="1:12" ht="15" customHeight="1" thickBot="1" x14ac:dyDescent="0.25">
      <c r="A10" s="135"/>
      <c r="B10" s="131"/>
      <c r="C10" s="131"/>
      <c r="D10" s="435" t="s">
        <v>340</v>
      </c>
      <c r="E10" s="436"/>
      <c r="F10" s="436"/>
      <c r="G10" s="437"/>
      <c r="H10" s="435" t="s">
        <v>340</v>
      </c>
      <c r="I10" s="436"/>
      <c r="J10" s="436"/>
      <c r="K10" s="437"/>
    </row>
    <row r="11" spans="1:12" s="157" customFormat="1" ht="14.1" customHeight="1" x14ac:dyDescent="0.2">
      <c r="A11" s="266">
        <v>1</v>
      </c>
      <c r="B11" s="393" t="s">
        <v>64</v>
      </c>
      <c r="C11" s="56">
        <v>1</v>
      </c>
      <c r="D11" s="119">
        <v>98307</v>
      </c>
      <c r="E11" s="148">
        <v>73731</v>
      </c>
      <c r="F11" s="148">
        <v>61443</v>
      </c>
      <c r="G11" s="153">
        <v>36864</v>
      </c>
      <c r="H11" s="119">
        <v>105582</v>
      </c>
      <c r="I11" s="148">
        <v>79188</v>
      </c>
      <c r="J11" s="148">
        <v>65988</v>
      </c>
      <c r="K11" s="153">
        <v>39594</v>
      </c>
      <c r="L11" s="96"/>
    </row>
    <row r="12" spans="1:12" s="157" customFormat="1" ht="14.1" customHeight="1" x14ac:dyDescent="0.2">
      <c r="A12" s="266"/>
      <c r="B12" s="391"/>
      <c r="C12" s="60">
        <v>2</v>
      </c>
      <c r="D12" s="120">
        <v>101259</v>
      </c>
      <c r="E12" s="149">
        <v>75945</v>
      </c>
      <c r="F12" s="149">
        <v>63288</v>
      </c>
      <c r="G12" s="154">
        <v>37971</v>
      </c>
      <c r="H12" s="155">
        <v>108753</v>
      </c>
      <c r="I12" s="151">
        <v>81564</v>
      </c>
      <c r="J12" s="151">
        <v>67971</v>
      </c>
      <c r="K12" s="302">
        <v>40782</v>
      </c>
      <c r="L12" s="96"/>
    </row>
    <row r="13" spans="1:12" s="157" customFormat="1" ht="14.1" customHeight="1" x14ac:dyDescent="0.2">
      <c r="A13" s="266"/>
      <c r="B13" s="391"/>
      <c r="C13" s="60">
        <v>3</v>
      </c>
      <c r="D13" s="120">
        <v>104295</v>
      </c>
      <c r="E13" s="149">
        <v>78222</v>
      </c>
      <c r="F13" s="149">
        <v>65184</v>
      </c>
      <c r="G13" s="154">
        <v>39111</v>
      </c>
      <c r="H13" s="155">
        <v>112014</v>
      </c>
      <c r="I13" s="151">
        <v>84012</v>
      </c>
      <c r="J13" s="151">
        <v>70008</v>
      </c>
      <c r="K13" s="302">
        <v>42006</v>
      </c>
      <c r="L13" s="96"/>
    </row>
    <row r="14" spans="1:12" s="157" customFormat="1" ht="14.1" customHeight="1" x14ac:dyDescent="0.2">
      <c r="A14" s="266"/>
      <c r="B14" s="391"/>
      <c r="C14" s="60">
        <v>4</v>
      </c>
      <c r="D14" s="120">
        <v>107430</v>
      </c>
      <c r="E14" s="149">
        <v>80574</v>
      </c>
      <c r="F14" s="149">
        <v>67143</v>
      </c>
      <c r="G14" s="154">
        <v>40287</v>
      </c>
      <c r="H14" s="155">
        <v>115380</v>
      </c>
      <c r="I14" s="151">
        <v>86535</v>
      </c>
      <c r="J14" s="151">
        <v>72114</v>
      </c>
      <c r="K14" s="302">
        <v>43269</v>
      </c>
      <c r="L14" s="96"/>
    </row>
    <row r="15" spans="1:12" s="157" customFormat="1" ht="14.1" customHeight="1" thickBot="1" x14ac:dyDescent="0.25">
      <c r="A15" s="266"/>
      <c r="B15" s="392"/>
      <c r="C15" s="61">
        <v>5</v>
      </c>
      <c r="D15" s="120">
        <v>110655</v>
      </c>
      <c r="E15" s="149">
        <v>82992</v>
      </c>
      <c r="F15" s="149">
        <v>69159</v>
      </c>
      <c r="G15" s="154">
        <v>41496</v>
      </c>
      <c r="H15" s="121">
        <v>118842</v>
      </c>
      <c r="I15" s="150">
        <v>89133</v>
      </c>
      <c r="J15" s="150">
        <v>74277</v>
      </c>
      <c r="K15" s="299">
        <v>44565</v>
      </c>
      <c r="L15" s="96"/>
    </row>
    <row r="16" spans="1:12" s="157" customFormat="1" ht="14.1" customHeight="1" x14ac:dyDescent="0.2">
      <c r="A16" s="266">
        <v>2</v>
      </c>
      <c r="B16" s="469" t="s">
        <v>65</v>
      </c>
      <c r="C16" s="56">
        <v>1</v>
      </c>
      <c r="D16" s="119">
        <v>117387</v>
      </c>
      <c r="E16" s="148">
        <v>88041</v>
      </c>
      <c r="F16" s="148">
        <v>73368</v>
      </c>
      <c r="G16" s="153">
        <v>44019</v>
      </c>
      <c r="H16" s="155">
        <v>126075</v>
      </c>
      <c r="I16" s="151">
        <v>94557</v>
      </c>
      <c r="J16" s="151">
        <v>78798</v>
      </c>
      <c r="K16" s="302">
        <v>47277</v>
      </c>
      <c r="L16" s="96"/>
    </row>
    <row r="17" spans="1:12" s="157" customFormat="1" ht="14.1" customHeight="1" x14ac:dyDescent="0.2">
      <c r="A17" s="266"/>
      <c r="B17" s="470"/>
      <c r="C17" s="60">
        <v>2</v>
      </c>
      <c r="D17" s="120">
        <v>120906</v>
      </c>
      <c r="E17" s="149">
        <v>90681</v>
      </c>
      <c r="F17" s="149">
        <v>75567</v>
      </c>
      <c r="G17" s="154">
        <v>45339</v>
      </c>
      <c r="H17" s="155">
        <v>129852</v>
      </c>
      <c r="I17" s="151">
        <v>97389</v>
      </c>
      <c r="J17" s="151">
        <v>81159</v>
      </c>
      <c r="K17" s="302">
        <v>48696</v>
      </c>
      <c r="L17" s="96"/>
    </row>
    <row r="18" spans="1:12" s="157" customFormat="1" ht="14.1" customHeight="1" x14ac:dyDescent="0.2">
      <c r="A18" s="266"/>
      <c r="B18" s="470"/>
      <c r="C18" s="60">
        <v>3</v>
      </c>
      <c r="D18" s="120">
        <v>124533</v>
      </c>
      <c r="E18" s="149">
        <v>93399</v>
      </c>
      <c r="F18" s="149">
        <v>77832</v>
      </c>
      <c r="G18" s="154">
        <v>46701</v>
      </c>
      <c r="H18" s="155">
        <v>133749</v>
      </c>
      <c r="I18" s="151">
        <v>100311</v>
      </c>
      <c r="J18" s="151">
        <v>83592</v>
      </c>
      <c r="K18" s="302">
        <v>50157</v>
      </c>
      <c r="L18" s="96"/>
    </row>
    <row r="19" spans="1:12" s="157" customFormat="1" ht="14.1" customHeight="1" x14ac:dyDescent="0.2">
      <c r="A19" s="266"/>
      <c r="B19" s="470"/>
      <c r="C19" s="60">
        <v>4</v>
      </c>
      <c r="D19" s="120">
        <v>128271</v>
      </c>
      <c r="E19" s="149">
        <v>96204</v>
      </c>
      <c r="F19" s="149">
        <v>80169</v>
      </c>
      <c r="G19" s="154">
        <v>48102</v>
      </c>
      <c r="H19" s="155">
        <v>137763</v>
      </c>
      <c r="I19" s="151">
        <v>103323</v>
      </c>
      <c r="J19" s="151">
        <v>86103</v>
      </c>
      <c r="K19" s="302">
        <v>51660</v>
      </c>
      <c r="L19" s="96"/>
    </row>
    <row r="20" spans="1:12" s="157" customFormat="1" ht="14.1" customHeight="1" thickBot="1" x14ac:dyDescent="0.25">
      <c r="A20" s="266"/>
      <c r="B20" s="471"/>
      <c r="C20" s="61">
        <v>5</v>
      </c>
      <c r="D20" s="120">
        <v>132117</v>
      </c>
      <c r="E20" s="149">
        <v>99087</v>
      </c>
      <c r="F20" s="149">
        <v>82572</v>
      </c>
      <c r="G20" s="154">
        <v>49545</v>
      </c>
      <c r="H20" s="121">
        <v>141894</v>
      </c>
      <c r="I20" s="150">
        <v>106422</v>
      </c>
      <c r="J20" s="150">
        <v>88683</v>
      </c>
      <c r="K20" s="299">
        <v>53211</v>
      </c>
      <c r="L20" s="96"/>
    </row>
    <row r="21" spans="1:12" s="157" customFormat="1" ht="14.1" customHeight="1" x14ac:dyDescent="0.2">
      <c r="A21" s="403">
        <v>3</v>
      </c>
      <c r="B21" s="469" t="s">
        <v>66</v>
      </c>
      <c r="C21" s="56">
        <v>1</v>
      </c>
      <c r="D21" s="119">
        <v>140166</v>
      </c>
      <c r="E21" s="148">
        <v>105126</v>
      </c>
      <c r="F21" s="148">
        <v>87603</v>
      </c>
      <c r="G21" s="153">
        <v>52563</v>
      </c>
      <c r="H21" s="155">
        <v>150537</v>
      </c>
      <c r="I21" s="151">
        <v>112902</v>
      </c>
      <c r="J21" s="151">
        <v>94086</v>
      </c>
      <c r="K21" s="302">
        <v>56451</v>
      </c>
    </row>
    <row r="22" spans="1:12" s="157" customFormat="1" ht="14.1" customHeight="1" x14ac:dyDescent="0.2">
      <c r="A22" s="403"/>
      <c r="B22" s="470"/>
      <c r="C22" s="60">
        <v>2</v>
      </c>
      <c r="D22" s="120">
        <v>144366</v>
      </c>
      <c r="E22" s="149">
        <v>108276</v>
      </c>
      <c r="F22" s="149">
        <v>90228</v>
      </c>
      <c r="G22" s="154">
        <v>54138</v>
      </c>
      <c r="H22" s="155">
        <v>155049</v>
      </c>
      <c r="I22" s="151">
        <v>116286</v>
      </c>
      <c r="J22" s="151">
        <v>96906</v>
      </c>
      <c r="K22" s="302">
        <v>58143</v>
      </c>
    </row>
    <row r="23" spans="1:12" s="157" customFormat="1" ht="14.1" customHeight="1" x14ac:dyDescent="0.2">
      <c r="A23" s="403"/>
      <c r="B23" s="470"/>
      <c r="C23" s="60">
        <v>3</v>
      </c>
      <c r="D23" s="120">
        <v>148701</v>
      </c>
      <c r="E23" s="149">
        <v>111525</v>
      </c>
      <c r="F23" s="149">
        <v>92937</v>
      </c>
      <c r="G23" s="154">
        <v>55764</v>
      </c>
      <c r="H23" s="155">
        <v>159705</v>
      </c>
      <c r="I23" s="151">
        <v>119778</v>
      </c>
      <c r="J23" s="151">
        <v>99816</v>
      </c>
      <c r="K23" s="302">
        <v>59889</v>
      </c>
    </row>
    <row r="24" spans="1:12" s="157" customFormat="1" ht="14.1" customHeight="1" x14ac:dyDescent="0.2">
      <c r="A24" s="403"/>
      <c r="B24" s="470"/>
      <c r="C24" s="60">
        <v>4</v>
      </c>
      <c r="D24" s="120">
        <v>153165</v>
      </c>
      <c r="E24" s="149">
        <v>114873</v>
      </c>
      <c r="F24" s="149">
        <v>95727</v>
      </c>
      <c r="G24" s="154">
        <v>57438</v>
      </c>
      <c r="H24" s="155">
        <v>164499</v>
      </c>
      <c r="I24" s="151">
        <v>123375</v>
      </c>
      <c r="J24" s="151">
        <v>102813</v>
      </c>
      <c r="K24" s="302">
        <v>61686</v>
      </c>
    </row>
    <row r="25" spans="1:12" s="157" customFormat="1" ht="14.1" customHeight="1" x14ac:dyDescent="0.2">
      <c r="A25" s="403"/>
      <c r="B25" s="470"/>
      <c r="C25" s="60">
        <v>5</v>
      </c>
      <c r="D25" s="120">
        <v>157758</v>
      </c>
      <c r="E25" s="149">
        <v>118320</v>
      </c>
      <c r="F25" s="149">
        <v>98598</v>
      </c>
      <c r="G25" s="154">
        <v>59160</v>
      </c>
      <c r="H25" s="155">
        <v>169431</v>
      </c>
      <c r="I25" s="151">
        <v>127074</v>
      </c>
      <c r="J25" s="151">
        <v>105894</v>
      </c>
      <c r="K25" s="302">
        <v>63537</v>
      </c>
    </row>
    <row r="26" spans="1:12" s="157" customFormat="1" ht="14.1" customHeight="1" x14ac:dyDescent="0.2">
      <c r="A26" s="403"/>
      <c r="B26" s="470"/>
      <c r="C26" s="60">
        <v>6</v>
      </c>
      <c r="D26" s="120">
        <v>162486</v>
      </c>
      <c r="E26" s="149">
        <v>121866</v>
      </c>
      <c r="F26" s="149">
        <v>101553</v>
      </c>
      <c r="G26" s="154">
        <v>60933</v>
      </c>
      <c r="H26" s="155">
        <v>174510</v>
      </c>
      <c r="I26" s="151">
        <v>130884</v>
      </c>
      <c r="J26" s="151">
        <v>109068</v>
      </c>
      <c r="K26" s="302">
        <v>65442</v>
      </c>
    </row>
    <row r="27" spans="1:12" s="157" customFormat="1" ht="14.1" customHeight="1" x14ac:dyDescent="0.2">
      <c r="A27" s="403"/>
      <c r="B27" s="470"/>
      <c r="C27" s="60">
        <v>7</v>
      </c>
      <c r="D27" s="120">
        <v>167364</v>
      </c>
      <c r="E27" s="149">
        <v>125523</v>
      </c>
      <c r="F27" s="149">
        <v>104604</v>
      </c>
      <c r="G27" s="154">
        <v>62763</v>
      </c>
      <c r="H27" s="155">
        <v>179748</v>
      </c>
      <c r="I27" s="151">
        <v>134811</v>
      </c>
      <c r="J27" s="151">
        <v>112344</v>
      </c>
      <c r="K27" s="302">
        <v>67407</v>
      </c>
    </row>
    <row r="28" spans="1:12" s="157" customFormat="1" ht="14.1" customHeight="1" x14ac:dyDescent="0.2">
      <c r="A28" s="403"/>
      <c r="B28" s="470"/>
      <c r="C28" s="60">
        <v>8</v>
      </c>
      <c r="D28" s="120">
        <v>170853</v>
      </c>
      <c r="E28" s="149">
        <v>128139</v>
      </c>
      <c r="F28" s="149">
        <v>106782</v>
      </c>
      <c r="G28" s="154">
        <v>64071</v>
      </c>
      <c r="H28" s="155">
        <v>183495</v>
      </c>
      <c r="I28" s="151">
        <v>137622</v>
      </c>
      <c r="J28" s="151">
        <v>114684</v>
      </c>
      <c r="K28" s="302">
        <v>68811</v>
      </c>
    </row>
    <row r="29" spans="1:12" s="157" customFormat="1" ht="14.1" customHeight="1" thickBot="1" x14ac:dyDescent="0.25">
      <c r="A29" s="403"/>
      <c r="B29" s="471"/>
      <c r="C29" s="61">
        <v>9</v>
      </c>
      <c r="D29" s="120">
        <v>175980</v>
      </c>
      <c r="E29" s="149">
        <v>131985</v>
      </c>
      <c r="F29" s="149">
        <v>109989</v>
      </c>
      <c r="G29" s="154">
        <v>65994</v>
      </c>
      <c r="H29" s="121">
        <v>189003</v>
      </c>
      <c r="I29" s="150">
        <v>141753</v>
      </c>
      <c r="J29" s="150">
        <v>118128</v>
      </c>
      <c r="K29" s="299">
        <v>70875</v>
      </c>
    </row>
    <row r="30" spans="1:12" s="157" customFormat="1" ht="14.1" customHeight="1" x14ac:dyDescent="0.2">
      <c r="A30" s="266">
        <v>4</v>
      </c>
      <c r="B30" s="469" t="s">
        <v>67</v>
      </c>
      <c r="C30" s="82">
        <v>1</v>
      </c>
      <c r="D30" s="119">
        <v>170853</v>
      </c>
      <c r="E30" s="148">
        <v>128139</v>
      </c>
      <c r="F30" s="148">
        <v>106782</v>
      </c>
      <c r="G30" s="153">
        <v>64071</v>
      </c>
      <c r="H30" s="155">
        <v>183495</v>
      </c>
      <c r="I30" s="151">
        <v>137622</v>
      </c>
      <c r="J30" s="151">
        <v>114684</v>
      </c>
      <c r="K30" s="302">
        <v>68811</v>
      </c>
      <c r="L30" s="96"/>
    </row>
    <row r="31" spans="1:12" s="157" customFormat="1" ht="14.1" customHeight="1" x14ac:dyDescent="0.2">
      <c r="A31" s="266"/>
      <c r="B31" s="470"/>
      <c r="C31" s="60">
        <v>2</v>
      </c>
      <c r="D31" s="120">
        <v>175980</v>
      </c>
      <c r="E31" s="149">
        <v>131985</v>
      </c>
      <c r="F31" s="149">
        <v>109989</v>
      </c>
      <c r="G31" s="154">
        <v>65994</v>
      </c>
      <c r="H31" s="155">
        <v>189003</v>
      </c>
      <c r="I31" s="151">
        <v>141753</v>
      </c>
      <c r="J31" s="151">
        <v>118128</v>
      </c>
      <c r="K31" s="302">
        <v>70875</v>
      </c>
      <c r="L31" s="96"/>
    </row>
    <row r="32" spans="1:12" s="157" customFormat="1" ht="14.1" customHeight="1" x14ac:dyDescent="0.2">
      <c r="A32" s="266"/>
      <c r="B32" s="143"/>
      <c r="C32" s="60">
        <v>3</v>
      </c>
      <c r="D32" s="120">
        <v>181260</v>
      </c>
      <c r="E32" s="149">
        <v>135945</v>
      </c>
      <c r="F32" s="149">
        <v>113289</v>
      </c>
      <c r="G32" s="154">
        <v>67974</v>
      </c>
      <c r="H32" s="155">
        <v>194673</v>
      </c>
      <c r="I32" s="151">
        <v>146004</v>
      </c>
      <c r="J32" s="151">
        <v>121671</v>
      </c>
      <c r="K32" s="302">
        <v>73002</v>
      </c>
      <c r="L32" s="96"/>
    </row>
    <row r="33" spans="1:13" s="163" customFormat="1" ht="14.1" customHeight="1" x14ac:dyDescent="0.2">
      <c r="A33" s="266"/>
      <c r="B33" s="143"/>
      <c r="C33" s="60">
        <v>4</v>
      </c>
      <c r="D33" s="120">
        <v>186693</v>
      </c>
      <c r="E33" s="149">
        <v>140019</v>
      </c>
      <c r="F33" s="149">
        <v>116682</v>
      </c>
      <c r="G33" s="154">
        <v>70011</v>
      </c>
      <c r="H33" s="155">
        <v>200508</v>
      </c>
      <c r="I33" s="151">
        <v>150381</v>
      </c>
      <c r="J33" s="151">
        <v>125319</v>
      </c>
      <c r="K33" s="302">
        <v>75192</v>
      </c>
      <c r="L33" s="157"/>
      <c r="M33" s="157"/>
    </row>
    <row r="34" spans="1:13" s="163" customFormat="1" ht="14.1" customHeight="1" x14ac:dyDescent="0.2">
      <c r="A34" s="266"/>
      <c r="B34" s="143"/>
      <c r="C34" s="60">
        <v>5</v>
      </c>
      <c r="D34" s="120">
        <v>192297</v>
      </c>
      <c r="E34" s="149">
        <v>144222</v>
      </c>
      <c r="F34" s="149">
        <v>120186</v>
      </c>
      <c r="G34" s="154">
        <v>72111</v>
      </c>
      <c r="H34" s="155">
        <v>206526</v>
      </c>
      <c r="I34" s="151">
        <v>154896</v>
      </c>
      <c r="J34" s="151">
        <v>129078</v>
      </c>
      <c r="K34" s="302">
        <v>77448</v>
      </c>
      <c r="L34" s="157"/>
      <c r="M34" s="157"/>
    </row>
    <row r="35" spans="1:13" s="163" customFormat="1" ht="14.1" customHeight="1" thickBot="1" x14ac:dyDescent="0.25">
      <c r="A35" s="266"/>
      <c r="B35" s="145"/>
      <c r="C35" s="61">
        <v>6</v>
      </c>
      <c r="D35" s="120">
        <v>198063</v>
      </c>
      <c r="E35" s="149">
        <v>148548</v>
      </c>
      <c r="F35" s="149">
        <v>123789</v>
      </c>
      <c r="G35" s="154">
        <v>74274</v>
      </c>
      <c r="H35" s="121">
        <v>212721</v>
      </c>
      <c r="I35" s="150">
        <v>159540</v>
      </c>
      <c r="J35" s="150">
        <v>132951</v>
      </c>
      <c r="K35" s="299">
        <v>79770</v>
      </c>
      <c r="L35" s="157"/>
      <c r="M35" s="157"/>
    </row>
    <row r="36" spans="1:13" s="163" customFormat="1" ht="14.1" customHeight="1" x14ac:dyDescent="0.2">
      <c r="A36" s="266">
        <v>5</v>
      </c>
      <c r="B36" s="469" t="s">
        <v>68</v>
      </c>
      <c r="C36" s="56">
        <v>1</v>
      </c>
      <c r="D36" s="119">
        <v>210120</v>
      </c>
      <c r="E36" s="148">
        <v>157590</v>
      </c>
      <c r="F36" s="148">
        <v>131325</v>
      </c>
      <c r="G36" s="153">
        <v>78795</v>
      </c>
      <c r="H36" s="155">
        <v>225669</v>
      </c>
      <c r="I36" s="151">
        <v>169251</v>
      </c>
      <c r="J36" s="151">
        <v>141042</v>
      </c>
      <c r="K36" s="302">
        <v>84627</v>
      </c>
      <c r="L36" s="157"/>
      <c r="M36" s="157"/>
    </row>
    <row r="37" spans="1:13" s="163" customFormat="1" ht="14.1" customHeight="1" x14ac:dyDescent="0.2">
      <c r="A37" s="266"/>
      <c r="B37" s="470"/>
      <c r="C37" s="60">
        <v>2</v>
      </c>
      <c r="D37" s="120">
        <v>216426</v>
      </c>
      <c r="E37" s="149">
        <v>162321</v>
      </c>
      <c r="F37" s="149">
        <v>135267</v>
      </c>
      <c r="G37" s="154">
        <v>81159</v>
      </c>
      <c r="H37" s="155">
        <v>232443</v>
      </c>
      <c r="I37" s="151">
        <v>174333</v>
      </c>
      <c r="J37" s="151">
        <v>145278</v>
      </c>
      <c r="K37" s="302">
        <v>87165</v>
      </c>
      <c r="L37" s="157"/>
      <c r="M37" s="157"/>
    </row>
    <row r="38" spans="1:13" s="163" customFormat="1" ht="14.1" customHeight="1" x14ac:dyDescent="0.2">
      <c r="A38" s="266"/>
      <c r="B38" s="143"/>
      <c r="C38" s="60">
        <v>3</v>
      </c>
      <c r="D38" s="120">
        <v>222918</v>
      </c>
      <c r="E38" s="149">
        <v>167190</v>
      </c>
      <c r="F38" s="149">
        <v>139323</v>
      </c>
      <c r="G38" s="154">
        <v>83595</v>
      </c>
      <c r="H38" s="155">
        <v>239415</v>
      </c>
      <c r="I38" s="151">
        <v>179562</v>
      </c>
      <c r="J38" s="151">
        <v>149634</v>
      </c>
      <c r="K38" s="302">
        <v>89781</v>
      </c>
      <c r="L38" s="157"/>
      <c r="M38" s="157"/>
    </row>
    <row r="39" spans="1:13" s="163" customFormat="1" ht="14.1" customHeight="1" x14ac:dyDescent="0.2">
      <c r="A39" s="266"/>
      <c r="B39" s="143"/>
      <c r="C39" s="60">
        <v>4</v>
      </c>
      <c r="D39" s="120">
        <v>229605</v>
      </c>
      <c r="E39" s="149">
        <v>172203</v>
      </c>
      <c r="F39" s="149">
        <v>143502</v>
      </c>
      <c r="G39" s="154">
        <v>86103</v>
      </c>
      <c r="H39" s="155">
        <v>246597</v>
      </c>
      <c r="I39" s="151">
        <v>184947</v>
      </c>
      <c r="J39" s="151">
        <v>154122</v>
      </c>
      <c r="K39" s="302">
        <v>92475</v>
      </c>
      <c r="L39" s="157"/>
      <c r="M39" s="157"/>
    </row>
    <row r="40" spans="1:13" s="163" customFormat="1" ht="14.1" customHeight="1" x14ac:dyDescent="0.2">
      <c r="A40" s="266"/>
      <c r="B40" s="143"/>
      <c r="C40" s="60">
        <v>5</v>
      </c>
      <c r="D40" s="120">
        <v>236490</v>
      </c>
      <c r="E40" s="149">
        <v>177369</v>
      </c>
      <c r="F40" s="149">
        <v>147807</v>
      </c>
      <c r="G40" s="154">
        <v>88683</v>
      </c>
      <c r="H40" s="155">
        <v>253989</v>
      </c>
      <c r="I40" s="151">
        <v>190491</v>
      </c>
      <c r="J40" s="151">
        <v>158742</v>
      </c>
      <c r="K40" s="302">
        <v>95247</v>
      </c>
      <c r="L40" s="157"/>
      <c r="M40" s="157"/>
    </row>
    <row r="41" spans="1:13" s="163" customFormat="1" ht="14.1" customHeight="1" thickBot="1" x14ac:dyDescent="0.25">
      <c r="A41" s="266"/>
      <c r="B41" s="145"/>
      <c r="C41" s="61">
        <v>6</v>
      </c>
      <c r="D41" s="120">
        <v>243582</v>
      </c>
      <c r="E41" s="149">
        <v>182688</v>
      </c>
      <c r="F41" s="149">
        <v>152238</v>
      </c>
      <c r="G41" s="154">
        <v>91344</v>
      </c>
      <c r="H41" s="121">
        <v>261606</v>
      </c>
      <c r="I41" s="150">
        <v>196206</v>
      </c>
      <c r="J41" s="150">
        <v>163503</v>
      </c>
      <c r="K41" s="299">
        <v>98103</v>
      </c>
      <c r="L41" s="157"/>
      <c r="M41" s="157"/>
    </row>
    <row r="42" spans="1:13" s="163" customFormat="1" ht="14.1" customHeight="1" x14ac:dyDescent="0.2">
      <c r="A42" s="266">
        <v>6</v>
      </c>
      <c r="B42" s="469" t="s">
        <v>69</v>
      </c>
      <c r="C42" s="82">
        <v>1</v>
      </c>
      <c r="D42" s="119">
        <v>257256</v>
      </c>
      <c r="E42" s="148">
        <v>192942</v>
      </c>
      <c r="F42" s="148">
        <v>160785</v>
      </c>
      <c r="G42" s="153">
        <v>96471</v>
      </c>
      <c r="H42" s="155">
        <v>276294</v>
      </c>
      <c r="I42" s="151">
        <v>207222</v>
      </c>
      <c r="J42" s="151">
        <v>172683</v>
      </c>
      <c r="K42" s="302">
        <v>103611</v>
      </c>
      <c r="L42" s="157"/>
      <c r="M42" s="157"/>
    </row>
    <row r="43" spans="1:13" s="163" customFormat="1" ht="14.1" customHeight="1" x14ac:dyDescent="0.2">
      <c r="A43" s="266"/>
      <c r="B43" s="470"/>
      <c r="C43" s="60">
        <v>2</v>
      </c>
      <c r="D43" s="120">
        <v>264978</v>
      </c>
      <c r="E43" s="149">
        <v>198735</v>
      </c>
      <c r="F43" s="149">
        <v>165612</v>
      </c>
      <c r="G43" s="154">
        <v>99366</v>
      </c>
      <c r="H43" s="155">
        <v>284586</v>
      </c>
      <c r="I43" s="151">
        <v>213441</v>
      </c>
      <c r="J43" s="151">
        <v>177867</v>
      </c>
      <c r="K43" s="302">
        <v>106719</v>
      </c>
      <c r="L43" s="157"/>
      <c r="M43" s="157"/>
    </row>
    <row r="44" spans="1:13" s="163" customFormat="1" ht="14.1" customHeight="1" x14ac:dyDescent="0.2">
      <c r="A44" s="266"/>
      <c r="B44" s="143"/>
      <c r="C44" s="60">
        <v>3</v>
      </c>
      <c r="D44" s="120">
        <v>272922</v>
      </c>
      <c r="E44" s="149">
        <v>204693</v>
      </c>
      <c r="F44" s="149">
        <v>170577</v>
      </c>
      <c r="G44" s="154">
        <v>102345</v>
      </c>
      <c r="H44" s="155">
        <v>293118</v>
      </c>
      <c r="I44" s="151">
        <v>219840</v>
      </c>
      <c r="J44" s="151">
        <v>183198</v>
      </c>
      <c r="K44" s="302">
        <v>109920</v>
      </c>
      <c r="L44" s="157"/>
      <c r="M44" s="157"/>
    </row>
    <row r="45" spans="1:13" s="163" customFormat="1" ht="14.1" customHeight="1" x14ac:dyDescent="0.2">
      <c r="A45" s="266"/>
      <c r="B45" s="143"/>
      <c r="C45" s="60">
        <v>4</v>
      </c>
      <c r="D45" s="120">
        <v>281115</v>
      </c>
      <c r="E45" s="149">
        <v>210837</v>
      </c>
      <c r="F45" s="149">
        <v>175698</v>
      </c>
      <c r="G45" s="154">
        <v>105417</v>
      </c>
      <c r="H45" s="155">
        <v>301917</v>
      </c>
      <c r="I45" s="151">
        <v>226437</v>
      </c>
      <c r="J45" s="151">
        <v>188697</v>
      </c>
      <c r="K45" s="302">
        <v>113220</v>
      </c>
      <c r="L45" s="157"/>
      <c r="M45" s="157"/>
    </row>
    <row r="46" spans="1:13" s="163" customFormat="1" ht="14.1" customHeight="1" x14ac:dyDescent="0.2">
      <c r="A46" s="266"/>
      <c r="B46" s="143"/>
      <c r="C46" s="60">
        <v>5</v>
      </c>
      <c r="D46" s="120">
        <v>289548</v>
      </c>
      <c r="E46" s="149">
        <v>217161</v>
      </c>
      <c r="F46" s="149">
        <v>180969</v>
      </c>
      <c r="G46" s="154">
        <v>108582</v>
      </c>
      <c r="H46" s="155">
        <v>310974</v>
      </c>
      <c r="I46" s="151">
        <v>233232</v>
      </c>
      <c r="J46" s="151">
        <v>194358</v>
      </c>
      <c r="K46" s="302">
        <v>116616</v>
      </c>
      <c r="L46" s="157"/>
      <c r="M46" s="157"/>
    </row>
    <row r="47" spans="1:13" s="163" customFormat="1" ht="14.1" customHeight="1" thickBot="1" x14ac:dyDescent="0.25">
      <c r="A47" s="266"/>
      <c r="B47" s="145"/>
      <c r="C47" s="61">
        <v>6</v>
      </c>
      <c r="D47" s="120">
        <v>298230</v>
      </c>
      <c r="E47" s="149">
        <v>223674</v>
      </c>
      <c r="F47" s="149">
        <v>186393</v>
      </c>
      <c r="G47" s="154">
        <v>111837</v>
      </c>
      <c r="H47" s="121">
        <v>320298</v>
      </c>
      <c r="I47" s="150">
        <v>240225</v>
      </c>
      <c r="J47" s="150">
        <v>200187</v>
      </c>
      <c r="K47" s="299">
        <v>120111</v>
      </c>
      <c r="L47" s="157"/>
      <c r="M47" s="157"/>
    </row>
    <row r="48" spans="1:13" s="163" customFormat="1" ht="14.1" customHeight="1" x14ac:dyDescent="0.2">
      <c r="A48" s="266">
        <v>7</v>
      </c>
      <c r="B48" s="469" t="s">
        <v>70</v>
      </c>
      <c r="C48" s="56">
        <v>1</v>
      </c>
      <c r="D48" s="119">
        <v>316392</v>
      </c>
      <c r="E48" s="148">
        <v>237294</v>
      </c>
      <c r="F48" s="148">
        <v>197745</v>
      </c>
      <c r="G48" s="153">
        <v>118647</v>
      </c>
      <c r="H48" s="155">
        <v>339804</v>
      </c>
      <c r="I48" s="151">
        <v>254853</v>
      </c>
      <c r="J48" s="151">
        <v>212379</v>
      </c>
      <c r="K48" s="302">
        <v>127428</v>
      </c>
      <c r="L48" s="157"/>
      <c r="M48" s="157"/>
    </row>
    <row r="49" spans="1:13" s="163" customFormat="1" ht="14.1" customHeight="1" x14ac:dyDescent="0.2">
      <c r="A49" s="266"/>
      <c r="B49" s="470"/>
      <c r="C49" s="60">
        <v>2</v>
      </c>
      <c r="D49" s="120">
        <v>325887</v>
      </c>
      <c r="E49" s="149">
        <v>244416</v>
      </c>
      <c r="F49" s="149">
        <v>203679</v>
      </c>
      <c r="G49" s="154">
        <v>122208</v>
      </c>
      <c r="H49" s="155">
        <v>350004</v>
      </c>
      <c r="I49" s="151">
        <v>262503</v>
      </c>
      <c r="J49" s="151">
        <v>218754</v>
      </c>
      <c r="K49" s="302">
        <v>131253</v>
      </c>
      <c r="L49" s="157"/>
      <c r="M49" s="157"/>
    </row>
    <row r="50" spans="1:13" s="163" customFormat="1" ht="14.1" customHeight="1" x14ac:dyDescent="0.2">
      <c r="A50" s="266"/>
      <c r="B50" s="143"/>
      <c r="C50" s="60">
        <v>3</v>
      </c>
      <c r="D50" s="120">
        <v>335664</v>
      </c>
      <c r="E50" s="149">
        <v>251748</v>
      </c>
      <c r="F50" s="149">
        <v>209790</v>
      </c>
      <c r="G50" s="154">
        <v>125874</v>
      </c>
      <c r="H50" s="155">
        <v>360504</v>
      </c>
      <c r="I50" s="151">
        <v>270378</v>
      </c>
      <c r="J50" s="151">
        <v>225315</v>
      </c>
      <c r="K50" s="302">
        <v>135189</v>
      </c>
      <c r="L50" s="157"/>
      <c r="M50" s="157"/>
    </row>
    <row r="51" spans="1:13" s="163" customFormat="1" ht="14.1" customHeight="1" x14ac:dyDescent="0.2">
      <c r="A51" s="266"/>
      <c r="B51" s="143"/>
      <c r="C51" s="60">
        <v>4</v>
      </c>
      <c r="D51" s="120">
        <v>345732</v>
      </c>
      <c r="E51" s="149">
        <v>259299</v>
      </c>
      <c r="F51" s="149">
        <v>216084</v>
      </c>
      <c r="G51" s="154">
        <v>129651</v>
      </c>
      <c r="H51" s="155">
        <v>371316</v>
      </c>
      <c r="I51" s="151">
        <v>278487</v>
      </c>
      <c r="J51" s="151">
        <v>232074</v>
      </c>
      <c r="K51" s="302">
        <v>139245</v>
      </c>
      <c r="L51" s="157"/>
      <c r="M51" s="157"/>
    </row>
    <row r="52" spans="1:13" s="163" customFormat="1" ht="14.1" customHeight="1" x14ac:dyDescent="0.2">
      <c r="A52" s="266"/>
      <c r="B52" s="143"/>
      <c r="C52" s="60">
        <v>5</v>
      </c>
      <c r="D52" s="120">
        <v>356103</v>
      </c>
      <c r="E52" s="149">
        <v>267078</v>
      </c>
      <c r="F52" s="149">
        <v>222564</v>
      </c>
      <c r="G52" s="154">
        <v>133539</v>
      </c>
      <c r="H52" s="155">
        <v>382455</v>
      </c>
      <c r="I52" s="151">
        <v>286842</v>
      </c>
      <c r="J52" s="151">
        <v>239034</v>
      </c>
      <c r="K52" s="302">
        <v>143421</v>
      </c>
      <c r="L52" s="157"/>
      <c r="M52" s="157"/>
    </row>
    <row r="53" spans="1:13" s="163" customFormat="1" ht="14.1" customHeight="1" x14ac:dyDescent="0.2">
      <c r="A53" s="266"/>
      <c r="B53" s="143"/>
      <c r="C53" s="60">
        <v>6</v>
      </c>
      <c r="D53" s="120">
        <v>366789</v>
      </c>
      <c r="E53" s="149">
        <v>275091</v>
      </c>
      <c r="F53" s="149">
        <v>229242</v>
      </c>
      <c r="G53" s="154">
        <v>137547</v>
      </c>
      <c r="H53" s="155">
        <v>393930</v>
      </c>
      <c r="I53" s="151">
        <v>295449</v>
      </c>
      <c r="J53" s="151">
        <v>246207</v>
      </c>
      <c r="K53" s="302">
        <v>147723</v>
      </c>
      <c r="L53" s="157"/>
      <c r="M53" s="157"/>
    </row>
    <row r="54" spans="1:13" s="163" customFormat="1" ht="14.1" customHeight="1" x14ac:dyDescent="0.2">
      <c r="A54" s="266"/>
      <c r="B54" s="143"/>
      <c r="C54" s="60">
        <v>7</v>
      </c>
      <c r="D54" s="120">
        <v>377790</v>
      </c>
      <c r="E54" s="149">
        <v>283344</v>
      </c>
      <c r="F54" s="149">
        <v>236118</v>
      </c>
      <c r="G54" s="154">
        <v>141672</v>
      </c>
      <c r="H54" s="155">
        <v>405747</v>
      </c>
      <c r="I54" s="151">
        <v>304311</v>
      </c>
      <c r="J54" s="151">
        <v>253593</v>
      </c>
      <c r="K54" s="302">
        <v>152154</v>
      </c>
      <c r="L54" s="157"/>
      <c r="M54" s="157"/>
    </row>
    <row r="55" spans="1:13" s="163" customFormat="1" ht="14.1" customHeight="1" thickBot="1" x14ac:dyDescent="0.25">
      <c r="A55" s="266"/>
      <c r="B55" s="145"/>
      <c r="C55" s="61">
        <v>8</v>
      </c>
      <c r="D55" s="120">
        <v>389124</v>
      </c>
      <c r="E55" s="149">
        <v>291843</v>
      </c>
      <c r="F55" s="149">
        <v>243204</v>
      </c>
      <c r="G55" s="154">
        <v>145923</v>
      </c>
      <c r="H55" s="121">
        <v>417918</v>
      </c>
      <c r="I55" s="150">
        <v>313440</v>
      </c>
      <c r="J55" s="150">
        <v>261198</v>
      </c>
      <c r="K55" s="299">
        <v>156720</v>
      </c>
      <c r="L55" s="157"/>
      <c r="M55" s="157"/>
    </row>
    <row r="56" spans="1:13" s="163" customFormat="1" ht="14.1" customHeight="1" x14ac:dyDescent="0.2">
      <c r="A56" s="266">
        <v>8</v>
      </c>
      <c r="B56" s="469" t="s">
        <v>71</v>
      </c>
      <c r="C56" s="82">
        <v>1</v>
      </c>
      <c r="D56" s="119">
        <v>257256</v>
      </c>
      <c r="E56" s="148">
        <v>192942</v>
      </c>
      <c r="F56" s="148">
        <v>160785</v>
      </c>
      <c r="G56" s="153">
        <v>96471</v>
      </c>
      <c r="H56" s="155">
        <v>276294</v>
      </c>
      <c r="I56" s="151">
        <v>207222</v>
      </c>
      <c r="J56" s="151">
        <v>172683</v>
      </c>
      <c r="K56" s="302">
        <v>103611</v>
      </c>
      <c r="L56" s="157"/>
      <c r="M56" s="157"/>
    </row>
    <row r="57" spans="1:13" s="163" customFormat="1" ht="14.1" customHeight="1" x14ac:dyDescent="0.2">
      <c r="A57" s="266"/>
      <c r="B57" s="470"/>
      <c r="C57" s="60">
        <v>2</v>
      </c>
      <c r="D57" s="120">
        <v>264978</v>
      </c>
      <c r="E57" s="149">
        <v>198735</v>
      </c>
      <c r="F57" s="149">
        <v>165612</v>
      </c>
      <c r="G57" s="154">
        <v>99366</v>
      </c>
      <c r="H57" s="155">
        <v>284586</v>
      </c>
      <c r="I57" s="151">
        <v>213441</v>
      </c>
      <c r="J57" s="151">
        <v>177867</v>
      </c>
      <c r="K57" s="302">
        <v>106719</v>
      </c>
      <c r="L57" s="157"/>
      <c r="M57" s="157"/>
    </row>
    <row r="58" spans="1:13" s="163" customFormat="1" ht="14.1" customHeight="1" x14ac:dyDescent="0.2">
      <c r="A58" s="266"/>
      <c r="B58" s="143"/>
      <c r="C58" s="60">
        <v>3</v>
      </c>
      <c r="D58" s="120">
        <v>272922</v>
      </c>
      <c r="E58" s="149">
        <v>204693</v>
      </c>
      <c r="F58" s="149">
        <v>170577</v>
      </c>
      <c r="G58" s="154">
        <v>102345</v>
      </c>
      <c r="H58" s="155">
        <v>293118</v>
      </c>
      <c r="I58" s="151">
        <v>219840</v>
      </c>
      <c r="J58" s="151">
        <v>183198</v>
      </c>
      <c r="K58" s="302">
        <v>109920</v>
      </c>
      <c r="L58" s="157"/>
      <c r="M58" s="157"/>
    </row>
    <row r="59" spans="1:13" s="163" customFormat="1" ht="14.1" customHeight="1" x14ac:dyDescent="0.2">
      <c r="A59" s="266"/>
      <c r="B59" s="143"/>
      <c r="C59" s="60">
        <v>4</v>
      </c>
      <c r="D59" s="120">
        <v>281115</v>
      </c>
      <c r="E59" s="149">
        <v>210837</v>
      </c>
      <c r="F59" s="149">
        <v>175698</v>
      </c>
      <c r="G59" s="154">
        <v>105417</v>
      </c>
      <c r="H59" s="155">
        <v>301917</v>
      </c>
      <c r="I59" s="151">
        <v>226437</v>
      </c>
      <c r="J59" s="151">
        <v>188697</v>
      </c>
      <c r="K59" s="302">
        <v>113220</v>
      </c>
      <c r="L59" s="157"/>
      <c r="M59" s="157"/>
    </row>
    <row r="60" spans="1:13" s="163" customFormat="1" ht="14.1" customHeight="1" x14ac:dyDescent="0.2">
      <c r="A60" s="266"/>
      <c r="B60" s="143"/>
      <c r="C60" s="60">
        <v>5</v>
      </c>
      <c r="D60" s="120">
        <v>289548</v>
      </c>
      <c r="E60" s="149">
        <v>217161</v>
      </c>
      <c r="F60" s="149">
        <v>180969</v>
      </c>
      <c r="G60" s="154">
        <v>108582</v>
      </c>
      <c r="H60" s="155">
        <v>310974</v>
      </c>
      <c r="I60" s="151">
        <v>233232</v>
      </c>
      <c r="J60" s="151">
        <v>194358</v>
      </c>
      <c r="K60" s="302">
        <v>116616</v>
      </c>
      <c r="L60" s="157"/>
      <c r="M60" s="157"/>
    </row>
    <row r="61" spans="1:13" s="163" customFormat="1" ht="14.1" customHeight="1" thickBot="1" x14ac:dyDescent="0.25">
      <c r="A61" s="266"/>
      <c r="B61" s="145"/>
      <c r="C61" s="61">
        <v>6</v>
      </c>
      <c r="D61" s="120">
        <v>298230</v>
      </c>
      <c r="E61" s="149">
        <v>223674</v>
      </c>
      <c r="F61" s="149">
        <v>186393</v>
      </c>
      <c r="G61" s="154">
        <v>111837</v>
      </c>
      <c r="H61" s="121">
        <v>320298</v>
      </c>
      <c r="I61" s="150">
        <v>240225</v>
      </c>
      <c r="J61" s="150">
        <v>200187</v>
      </c>
      <c r="K61" s="299">
        <v>120111</v>
      </c>
      <c r="L61" s="157"/>
      <c r="M61" s="157"/>
    </row>
    <row r="62" spans="1:13" s="163" customFormat="1" ht="14.1" customHeight="1" x14ac:dyDescent="0.2">
      <c r="A62" s="266">
        <v>9</v>
      </c>
      <c r="B62" s="469" t="s">
        <v>72</v>
      </c>
      <c r="C62" s="56">
        <v>1</v>
      </c>
      <c r="D62" s="119">
        <v>316392</v>
      </c>
      <c r="E62" s="148">
        <v>237294</v>
      </c>
      <c r="F62" s="148">
        <v>197745</v>
      </c>
      <c r="G62" s="153">
        <v>118647</v>
      </c>
      <c r="H62" s="155">
        <v>339804</v>
      </c>
      <c r="I62" s="151">
        <v>254853</v>
      </c>
      <c r="J62" s="151">
        <v>212379</v>
      </c>
      <c r="K62" s="302">
        <v>127428</v>
      </c>
      <c r="L62" s="157"/>
      <c r="M62" s="157"/>
    </row>
    <row r="63" spans="1:13" s="163" customFormat="1" ht="14.1" customHeight="1" x14ac:dyDescent="0.2">
      <c r="A63" s="266"/>
      <c r="B63" s="470"/>
      <c r="C63" s="60">
        <v>2</v>
      </c>
      <c r="D63" s="120">
        <v>325887</v>
      </c>
      <c r="E63" s="149">
        <v>244416</v>
      </c>
      <c r="F63" s="149">
        <v>203679</v>
      </c>
      <c r="G63" s="154">
        <v>122208</v>
      </c>
      <c r="H63" s="155">
        <v>350004</v>
      </c>
      <c r="I63" s="151">
        <v>262503</v>
      </c>
      <c r="J63" s="151">
        <v>218754</v>
      </c>
      <c r="K63" s="302">
        <v>131253</v>
      </c>
      <c r="L63" s="157"/>
      <c r="M63" s="157"/>
    </row>
    <row r="64" spans="1:13" s="163" customFormat="1" ht="14.1" customHeight="1" x14ac:dyDescent="0.2">
      <c r="A64" s="266"/>
      <c r="B64" s="143"/>
      <c r="C64" s="60">
        <v>3</v>
      </c>
      <c r="D64" s="120">
        <v>335664</v>
      </c>
      <c r="E64" s="149">
        <v>251748</v>
      </c>
      <c r="F64" s="149">
        <v>209790</v>
      </c>
      <c r="G64" s="154">
        <v>125874</v>
      </c>
      <c r="H64" s="155">
        <v>360504</v>
      </c>
      <c r="I64" s="151">
        <v>270378</v>
      </c>
      <c r="J64" s="151">
        <v>225315</v>
      </c>
      <c r="K64" s="302">
        <v>135189</v>
      </c>
      <c r="L64" s="157"/>
      <c r="M64" s="157"/>
    </row>
    <row r="65" spans="1:13" s="163" customFormat="1" ht="14.1" customHeight="1" x14ac:dyDescent="0.2">
      <c r="A65" s="266"/>
      <c r="B65" s="143"/>
      <c r="C65" s="60">
        <v>4</v>
      </c>
      <c r="D65" s="120">
        <v>345732</v>
      </c>
      <c r="E65" s="149">
        <v>259299</v>
      </c>
      <c r="F65" s="149">
        <v>216084</v>
      </c>
      <c r="G65" s="154">
        <v>129651</v>
      </c>
      <c r="H65" s="155">
        <v>371316</v>
      </c>
      <c r="I65" s="151">
        <v>278487</v>
      </c>
      <c r="J65" s="151">
        <v>232074</v>
      </c>
      <c r="K65" s="302">
        <v>139245</v>
      </c>
      <c r="L65" s="157"/>
      <c r="M65" s="157"/>
    </row>
    <row r="66" spans="1:13" s="163" customFormat="1" ht="14.1" customHeight="1" x14ac:dyDescent="0.2">
      <c r="A66" s="266"/>
      <c r="B66" s="143"/>
      <c r="C66" s="60">
        <v>5</v>
      </c>
      <c r="D66" s="120">
        <v>356103</v>
      </c>
      <c r="E66" s="149">
        <v>267078</v>
      </c>
      <c r="F66" s="149">
        <v>222564</v>
      </c>
      <c r="G66" s="154">
        <v>133539</v>
      </c>
      <c r="H66" s="155">
        <v>382455</v>
      </c>
      <c r="I66" s="151">
        <v>286842</v>
      </c>
      <c r="J66" s="151">
        <v>239034</v>
      </c>
      <c r="K66" s="302">
        <v>143421</v>
      </c>
      <c r="L66" s="157"/>
      <c r="M66" s="157"/>
    </row>
    <row r="67" spans="1:13" s="163" customFormat="1" ht="14.1" customHeight="1" x14ac:dyDescent="0.2">
      <c r="A67" s="266"/>
      <c r="B67" s="143"/>
      <c r="C67" s="60">
        <v>6</v>
      </c>
      <c r="D67" s="120">
        <v>366789</v>
      </c>
      <c r="E67" s="149">
        <v>275091</v>
      </c>
      <c r="F67" s="149">
        <v>229242</v>
      </c>
      <c r="G67" s="154">
        <v>137547</v>
      </c>
      <c r="H67" s="155">
        <v>393930</v>
      </c>
      <c r="I67" s="151">
        <v>295449</v>
      </c>
      <c r="J67" s="151">
        <v>246207</v>
      </c>
      <c r="K67" s="302">
        <v>147723</v>
      </c>
      <c r="L67" s="157"/>
      <c r="M67" s="157"/>
    </row>
    <row r="68" spans="1:13" s="163" customFormat="1" ht="14.1" customHeight="1" x14ac:dyDescent="0.2">
      <c r="A68" s="266"/>
      <c r="B68" s="143"/>
      <c r="C68" s="60">
        <v>7</v>
      </c>
      <c r="D68" s="120">
        <v>377790</v>
      </c>
      <c r="E68" s="149">
        <v>283344</v>
      </c>
      <c r="F68" s="149">
        <v>236118</v>
      </c>
      <c r="G68" s="154">
        <v>141672</v>
      </c>
      <c r="H68" s="155">
        <v>405747</v>
      </c>
      <c r="I68" s="151">
        <v>304311</v>
      </c>
      <c r="J68" s="151">
        <v>253593</v>
      </c>
      <c r="K68" s="302">
        <v>152154</v>
      </c>
      <c r="L68" s="157"/>
      <c r="M68" s="157"/>
    </row>
    <row r="69" spans="1:13" s="163" customFormat="1" ht="14.1" customHeight="1" x14ac:dyDescent="0.2">
      <c r="A69" s="266"/>
      <c r="B69" s="143"/>
      <c r="C69" s="60">
        <v>8</v>
      </c>
      <c r="D69" s="120">
        <v>389124</v>
      </c>
      <c r="E69" s="149">
        <v>291843</v>
      </c>
      <c r="F69" s="149">
        <v>243204</v>
      </c>
      <c r="G69" s="154">
        <v>145923</v>
      </c>
      <c r="H69" s="155">
        <v>417918</v>
      </c>
      <c r="I69" s="151">
        <v>313440</v>
      </c>
      <c r="J69" s="151">
        <v>261198</v>
      </c>
      <c r="K69" s="302">
        <v>156720</v>
      </c>
      <c r="L69" s="157"/>
      <c r="M69" s="157"/>
    </row>
    <row r="70" spans="1:13" s="163" customFormat="1" ht="14.1" customHeight="1" x14ac:dyDescent="0.2">
      <c r="A70" s="266"/>
      <c r="B70" s="143"/>
      <c r="C70" s="60">
        <v>9</v>
      </c>
      <c r="D70" s="120">
        <v>400803</v>
      </c>
      <c r="E70" s="149">
        <v>300603</v>
      </c>
      <c r="F70" s="149">
        <v>250503</v>
      </c>
      <c r="G70" s="154">
        <v>150300</v>
      </c>
      <c r="H70" s="155">
        <v>430461</v>
      </c>
      <c r="I70" s="151">
        <v>322845</v>
      </c>
      <c r="J70" s="151">
        <v>269037</v>
      </c>
      <c r="K70" s="302">
        <v>161424</v>
      </c>
      <c r="L70" s="157"/>
      <c r="M70" s="157"/>
    </row>
    <row r="71" spans="1:13" s="163" customFormat="1" ht="14.1" customHeight="1" x14ac:dyDescent="0.2">
      <c r="A71" s="266"/>
      <c r="B71" s="143"/>
      <c r="C71" s="60">
        <v>10</v>
      </c>
      <c r="D71" s="120">
        <v>412824</v>
      </c>
      <c r="E71" s="149">
        <v>309618</v>
      </c>
      <c r="F71" s="149">
        <v>258015</v>
      </c>
      <c r="G71" s="154">
        <v>154809</v>
      </c>
      <c r="H71" s="155">
        <v>443373</v>
      </c>
      <c r="I71" s="151">
        <v>332529</v>
      </c>
      <c r="J71" s="151">
        <v>277107</v>
      </c>
      <c r="K71" s="302">
        <v>166266</v>
      </c>
      <c r="L71" s="157"/>
      <c r="M71" s="157"/>
    </row>
    <row r="72" spans="1:13" s="163" customFormat="1" ht="14.1" customHeight="1" x14ac:dyDescent="0.2">
      <c r="A72" s="266"/>
      <c r="B72" s="143"/>
      <c r="C72" s="60">
        <v>11</v>
      </c>
      <c r="D72" s="120">
        <v>425211</v>
      </c>
      <c r="E72" s="149">
        <v>318909</v>
      </c>
      <c r="F72" s="149">
        <v>265758</v>
      </c>
      <c r="G72" s="154">
        <v>159453</v>
      </c>
      <c r="H72" s="155">
        <v>456678</v>
      </c>
      <c r="I72" s="151">
        <v>342510</v>
      </c>
      <c r="J72" s="151">
        <v>285423</v>
      </c>
      <c r="K72" s="302">
        <v>171255</v>
      </c>
      <c r="L72" s="157"/>
      <c r="M72" s="157"/>
    </row>
    <row r="73" spans="1:13" s="163" customFormat="1" ht="14.1" customHeight="1" x14ac:dyDescent="0.2">
      <c r="A73" s="266"/>
      <c r="B73" s="143"/>
      <c r="C73" s="60">
        <v>12</v>
      </c>
      <c r="D73" s="120">
        <v>437967</v>
      </c>
      <c r="E73" s="149">
        <v>328476</v>
      </c>
      <c r="F73" s="149">
        <v>273729</v>
      </c>
      <c r="G73" s="154">
        <v>164238</v>
      </c>
      <c r="H73" s="155">
        <v>470376</v>
      </c>
      <c r="I73" s="151">
        <v>352782</v>
      </c>
      <c r="J73" s="151">
        <v>293985</v>
      </c>
      <c r="K73" s="302">
        <v>176391</v>
      </c>
      <c r="L73" s="157"/>
      <c r="M73" s="157"/>
    </row>
    <row r="74" spans="1:13" s="163" customFormat="1" ht="14.1" customHeight="1" x14ac:dyDescent="0.2">
      <c r="A74" s="266"/>
      <c r="B74" s="143"/>
      <c r="C74" s="60">
        <v>13</v>
      </c>
      <c r="D74" s="120">
        <v>451107</v>
      </c>
      <c r="E74" s="149">
        <v>338331</v>
      </c>
      <c r="F74" s="149">
        <v>281943</v>
      </c>
      <c r="G74" s="154">
        <v>169164</v>
      </c>
      <c r="H74" s="155">
        <v>484488</v>
      </c>
      <c r="I74" s="151">
        <v>363366</v>
      </c>
      <c r="J74" s="151">
        <v>302805</v>
      </c>
      <c r="K74" s="302">
        <v>181683</v>
      </c>
      <c r="L74" s="157"/>
      <c r="M74" s="157"/>
    </row>
    <row r="75" spans="1:13" s="163" customFormat="1" ht="14.1" customHeight="1" x14ac:dyDescent="0.2">
      <c r="A75" s="266"/>
      <c r="B75" s="143"/>
      <c r="C75" s="60">
        <v>14</v>
      </c>
      <c r="D75" s="120">
        <v>464634</v>
      </c>
      <c r="E75" s="149">
        <v>348477</v>
      </c>
      <c r="F75" s="149">
        <v>290397</v>
      </c>
      <c r="G75" s="154">
        <v>174237</v>
      </c>
      <c r="H75" s="155">
        <v>499017</v>
      </c>
      <c r="I75" s="151">
        <v>374262</v>
      </c>
      <c r="J75" s="151">
        <v>311886</v>
      </c>
      <c r="K75" s="302">
        <v>187131</v>
      </c>
      <c r="L75" s="157"/>
      <c r="M75" s="157"/>
    </row>
    <row r="76" spans="1:13" s="163" customFormat="1" ht="14.1" customHeight="1" thickBot="1" x14ac:dyDescent="0.25">
      <c r="A76" s="266"/>
      <c r="B76" s="145"/>
      <c r="C76" s="61">
        <v>15</v>
      </c>
      <c r="D76" s="120">
        <v>478581</v>
      </c>
      <c r="E76" s="149">
        <v>358935</v>
      </c>
      <c r="F76" s="149">
        <v>299112</v>
      </c>
      <c r="G76" s="154">
        <v>179469</v>
      </c>
      <c r="H76" s="155">
        <v>513996</v>
      </c>
      <c r="I76" s="151">
        <v>385497</v>
      </c>
      <c r="J76" s="151">
        <v>321249</v>
      </c>
      <c r="K76" s="302">
        <v>192750</v>
      </c>
      <c r="L76" s="157"/>
      <c r="M76" s="157"/>
    </row>
    <row r="77" spans="1:13" s="163" customFormat="1" ht="14.1" customHeight="1" thickBot="1" x14ac:dyDescent="0.25">
      <c r="A77" s="266">
        <v>10</v>
      </c>
      <c r="B77" s="393" t="s">
        <v>73</v>
      </c>
      <c r="C77" s="193"/>
      <c r="D77" s="447" t="s">
        <v>984</v>
      </c>
      <c r="E77" s="448"/>
      <c r="F77" s="448"/>
      <c r="G77" s="449"/>
      <c r="H77" s="447" t="s">
        <v>984</v>
      </c>
      <c r="I77" s="448"/>
      <c r="J77" s="448"/>
      <c r="K77" s="449"/>
      <c r="L77" s="157"/>
      <c r="M77" s="157"/>
    </row>
    <row r="78" spans="1:13" s="163" customFormat="1" ht="14.1" customHeight="1" x14ac:dyDescent="0.2">
      <c r="A78" s="266"/>
      <c r="B78" s="391"/>
      <c r="C78" s="60">
        <v>1</v>
      </c>
      <c r="D78" s="119">
        <v>537261</v>
      </c>
      <c r="E78" s="148">
        <v>402945</v>
      </c>
      <c r="F78" s="148">
        <v>335787</v>
      </c>
      <c r="G78" s="153">
        <v>201474</v>
      </c>
      <c r="H78" s="155">
        <v>577017</v>
      </c>
      <c r="I78" s="151">
        <v>432762</v>
      </c>
      <c r="J78" s="151">
        <v>360636</v>
      </c>
      <c r="K78" s="302">
        <v>216381</v>
      </c>
      <c r="L78" s="157"/>
      <c r="M78" s="157"/>
    </row>
    <row r="79" spans="1:13" s="163" customFormat="1" ht="14.1" customHeight="1" x14ac:dyDescent="0.2">
      <c r="A79" s="266"/>
      <c r="B79" s="391"/>
      <c r="C79" s="60">
        <v>2</v>
      </c>
      <c r="D79" s="120">
        <v>553377</v>
      </c>
      <c r="E79" s="149">
        <v>415032</v>
      </c>
      <c r="F79" s="149">
        <v>345861</v>
      </c>
      <c r="G79" s="154">
        <v>207516</v>
      </c>
      <c r="H79" s="155">
        <v>594327</v>
      </c>
      <c r="I79" s="151">
        <v>445746</v>
      </c>
      <c r="J79" s="151">
        <v>371454</v>
      </c>
      <c r="K79" s="302">
        <v>222873</v>
      </c>
      <c r="L79" s="157"/>
      <c r="M79" s="157"/>
    </row>
    <row r="80" spans="1:13" s="163" customFormat="1" ht="14.1" customHeight="1" x14ac:dyDescent="0.2">
      <c r="A80" s="266"/>
      <c r="B80" s="143"/>
      <c r="C80" s="60">
        <v>3</v>
      </c>
      <c r="D80" s="120">
        <v>569979</v>
      </c>
      <c r="E80" s="149">
        <v>427485</v>
      </c>
      <c r="F80" s="149">
        <v>356238</v>
      </c>
      <c r="G80" s="154">
        <v>213741</v>
      </c>
      <c r="H80" s="155">
        <v>612156</v>
      </c>
      <c r="I80" s="151">
        <v>459117</v>
      </c>
      <c r="J80" s="151">
        <v>382599</v>
      </c>
      <c r="K80" s="302">
        <v>229560</v>
      </c>
      <c r="L80" s="157"/>
      <c r="M80" s="157"/>
    </row>
    <row r="81" spans="1:13" s="163" customFormat="1" ht="14.1" customHeight="1" x14ac:dyDescent="0.2">
      <c r="A81" s="266"/>
      <c r="B81" s="143"/>
      <c r="C81" s="60">
        <v>4</v>
      </c>
      <c r="D81" s="120">
        <v>587085</v>
      </c>
      <c r="E81" s="149">
        <v>440313</v>
      </c>
      <c r="F81" s="149">
        <v>366927</v>
      </c>
      <c r="G81" s="154">
        <v>220158</v>
      </c>
      <c r="H81" s="155">
        <v>630528</v>
      </c>
      <c r="I81" s="151">
        <v>472896</v>
      </c>
      <c r="J81" s="151">
        <v>394080</v>
      </c>
      <c r="K81" s="302">
        <v>236448</v>
      </c>
      <c r="L81" s="157"/>
      <c r="M81" s="157"/>
    </row>
    <row r="82" spans="1:13" s="163" customFormat="1" ht="14.1" customHeight="1" thickBot="1" x14ac:dyDescent="0.25">
      <c r="A82" s="266"/>
      <c r="B82" s="145"/>
      <c r="C82" s="61">
        <v>5</v>
      </c>
      <c r="D82" s="120">
        <v>604698</v>
      </c>
      <c r="E82" s="149">
        <v>453525</v>
      </c>
      <c r="F82" s="149">
        <v>377937</v>
      </c>
      <c r="G82" s="154">
        <v>226761</v>
      </c>
      <c r="H82" s="121">
        <v>649446</v>
      </c>
      <c r="I82" s="150">
        <v>487086</v>
      </c>
      <c r="J82" s="150">
        <v>405903</v>
      </c>
      <c r="K82" s="299">
        <v>243543</v>
      </c>
      <c r="L82" s="157"/>
      <c r="M82" s="157"/>
    </row>
    <row r="83" spans="1:13" s="163" customFormat="1" ht="14.1" customHeight="1" x14ac:dyDescent="0.2">
      <c r="A83" s="266">
        <v>11</v>
      </c>
      <c r="B83" s="469" t="s">
        <v>74</v>
      </c>
      <c r="C83" s="56">
        <v>1</v>
      </c>
      <c r="D83" s="119">
        <v>641523</v>
      </c>
      <c r="E83" s="148">
        <v>481143</v>
      </c>
      <c r="F83" s="148">
        <v>400953</v>
      </c>
      <c r="G83" s="153">
        <v>240570</v>
      </c>
      <c r="H83" s="155">
        <v>688995</v>
      </c>
      <c r="I83" s="151">
        <v>516747</v>
      </c>
      <c r="J83" s="151">
        <v>430623</v>
      </c>
      <c r="K83" s="302">
        <v>258372</v>
      </c>
      <c r="L83" s="157"/>
      <c r="M83" s="157"/>
    </row>
    <row r="84" spans="1:13" s="163" customFormat="1" ht="14.1" customHeight="1" x14ac:dyDescent="0.2">
      <c r="A84" s="266"/>
      <c r="B84" s="470"/>
      <c r="C84" s="60">
        <v>2</v>
      </c>
      <c r="D84" s="120">
        <v>660765</v>
      </c>
      <c r="E84" s="149">
        <v>495573</v>
      </c>
      <c r="F84" s="149">
        <v>412977</v>
      </c>
      <c r="G84" s="154">
        <v>247788</v>
      </c>
      <c r="H84" s="155">
        <v>709662</v>
      </c>
      <c r="I84" s="151">
        <v>532248</v>
      </c>
      <c r="J84" s="151">
        <v>443538</v>
      </c>
      <c r="K84" s="302">
        <v>266124</v>
      </c>
      <c r="L84" s="157"/>
      <c r="M84" s="157"/>
    </row>
    <row r="85" spans="1:13" s="163" customFormat="1" ht="14.1" customHeight="1" x14ac:dyDescent="0.2">
      <c r="A85" s="266"/>
      <c r="B85" s="143"/>
      <c r="C85" s="60">
        <v>3</v>
      </c>
      <c r="D85" s="120">
        <v>680592</v>
      </c>
      <c r="E85" s="149">
        <v>510444</v>
      </c>
      <c r="F85" s="149">
        <v>425370</v>
      </c>
      <c r="G85" s="154">
        <v>255222</v>
      </c>
      <c r="H85" s="155">
        <v>730956</v>
      </c>
      <c r="I85" s="151">
        <v>548217</v>
      </c>
      <c r="J85" s="151">
        <v>456849</v>
      </c>
      <c r="K85" s="302">
        <v>274110</v>
      </c>
      <c r="L85" s="157"/>
      <c r="M85" s="157"/>
    </row>
    <row r="86" spans="1:13" s="163" customFormat="1" ht="14.1" customHeight="1" x14ac:dyDescent="0.2">
      <c r="A86" s="266"/>
      <c r="B86" s="143"/>
      <c r="C86" s="60">
        <v>4</v>
      </c>
      <c r="D86" s="120">
        <v>701007</v>
      </c>
      <c r="E86" s="149">
        <v>525756</v>
      </c>
      <c r="F86" s="149">
        <v>438129</v>
      </c>
      <c r="G86" s="154">
        <v>262878</v>
      </c>
      <c r="H86" s="155">
        <v>752883</v>
      </c>
      <c r="I86" s="151">
        <v>564663</v>
      </c>
      <c r="J86" s="151">
        <v>470553</v>
      </c>
      <c r="K86" s="302">
        <v>282330</v>
      </c>
      <c r="L86" s="157"/>
      <c r="M86" s="157"/>
    </row>
    <row r="87" spans="1:13" s="163" customFormat="1" ht="14.1" customHeight="1" x14ac:dyDescent="0.2">
      <c r="A87" s="266"/>
      <c r="B87" s="143"/>
      <c r="C87" s="60">
        <v>5</v>
      </c>
      <c r="D87" s="120">
        <v>722034</v>
      </c>
      <c r="E87" s="149">
        <v>541527</v>
      </c>
      <c r="F87" s="149">
        <v>451272</v>
      </c>
      <c r="G87" s="154">
        <v>270762</v>
      </c>
      <c r="H87" s="155">
        <v>775464</v>
      </c>
      <c r="I87" s="151">
        <v>581598</v>
      </c>
      <c r="J87" s="151">
        <v>484665</v>
      </c>
      <c r="K87" s="302">
        <v>290799</v>
      </c>
      <c r="L87" s="157"/>
      <c r="M87" s="157"/>
    </row>
    <row r="88" spans="1:13" s="163" customFormat="1" ht="14.1" customHeight="1" thickBot="1" x14ac:dyDescent="0.25">
      <c r="A88" s="266"/>
      <c r="B88" s="145"/>
      <c r="C88" s="61">
        <v>6</v>
      </c>
      <c r="D88" s="120">
        <v>743700</v>
      </c>
      <c r="E88" s="149">
        <v>557775</v>
      </c>
      <c r="F88" s="149">
        <v>464814</v>
      </c>
      <c r="G88" s="154">
        <v>278889</v>
      </c>
      <c r="H88" s="155">
        <v>798735</v>
      </c>
      <c r="I88" s="151">
        <v>599052</v>
      </c>
      <c r="J88" s="151">
        <v>499209</v>
      </c>
      <c r="K88" s="302">
        <v>299526</v>
      </c>
      <c r="L88" s="157"/>
      <c r="M88" s="157"/>
    </row>
    <row r="89" spans="1:13" s="163" customFormat="1" ht="14.1" customHeight="1" thickBot="1" x14ac:dyDescent="0.25">
      <c r="A89" s="266">
        <v>12</v>
      </c>
      <c r="B89" s="459" t="s">
        <v>75</v>
      </c>
      <c r="C89" s="264"/>
      <c r="D89" s="436" t="s">
        <v>340</v>
      </c>
      <c r="E89" s="436"/>
      <c r="F89" s="436"/>
      <c r="G89" s="436"/>
      <c r="H89" s="436" t="s">
        <v>340</v>
      </c>
      <c r="I89" s="436"/>
      <c r="J89" s="436"/>
      <c r="K89" s="436"/>
      <c r="L89" s="157"/>
      <c r="M89" s="157"/>
    </row>
    <row r="90" spans="1:13" s="163" customFormat="1" ht="14.1" customHeight="1" x14ac:dyDescent="0.2">
      <c r="A90" s="266"/>
      <c r="B90" s="454"/>
      <c r="C90" s="60">
        <v>1</v>
      </c>
      <c r="D90" s="119">
        <v>243582</v>
      </c>
      <c r="E90" s="148">
        <v>182688</v>
      </c>
      <c r="F90" s="148">
        <v>152238</v>
      </c>
      <c r="G90" s="153">
        <v>91344</v>
      </c>
      <c r="H90" s="155">
        <v>261606</v>
      </c>
      <c r="I90" s="151">
        <v>196206</v>
      </c>
      <c r="J90" s="151">
        <v>163503</v>
      </c>
      <c r="K90" s="302">
        <v>98103</v>
      </c>
      <c r="L90" s="157"/>
      <c r="M90" s="157"/>
    </row>
    <row r="91" spans="1:13" s="163" customFormat="1" ht="14.1" customHeight="1" x14ac:dyDescent="0.2">
      <c r="A91" s="266"/>
      <c r="B91" s="454"/>
      <c r="C91" s="60">
        <v>2</v>
      </c>
      <c r="D91" s="120">
        <v>250893</v>
      </c>
      <c r="E91" s="149">
        <v>188169</v>
      </c>
      <c r="F91" s="149">
        <v>156807</v>
      </c>
      <c r="G91" s="154">
        <v>94086</v>
      </c>
      <c r="H91" s="155">
        <v>269460</v>
      </c>
      <c r="I91" s="151">
        <v>202095</v>
      </c>
      <c r="J91" s="151">
        <v>168414</v>
      </c>
      <c r="K91" s="302">
        <v>101049</v>
      </c>
      <c r="L91" s="157"/>
      <c r="M91" s="157"/>
    </row>
    <row r="92" spans="1:13" s="163" customFormat="1" ht="14.1" customHeight="1" x14ac:dyDescent="0.2">
      <c r="A92" s="266"/>
      <c r="B92" s="143"/>
      <c r="C92" s="60">
        <v>3</v>
      </c>
      <c r="D92" s="120">
        <v>257256</v>
      </c>
      <c r="E92" s="149">
        <v>192942</v>
      </c>
      <c r="F92" s="149">
        <v>160785</v>
      </c>
      <c r="G92" s="154">
        <v>96471</v>
      </c>
      <c r="H92" s="155">
        <v>276294</v>
      </c>
      <c r="I92" s="151">
        <v>207222</v>
      </c>
      <c r="J92" s="151">
        <v>172683</v>
      </c>
      <c r="K92" s="302">
        <v>103611</v>
      </c>
      <c r="L92" s="157"/>
      <c r="M92" s="157"/>
    </row>
    <row r="93" spans="1:13" s="163" customFormat="1" ht="14.1" customHeight="1" x14ac:dyDescent="0.2">
      <c r="A93" s="266"/>
      <c r="B93" s="143"/>
      <c r="C93" s="60">
        <v>4</v>
      </c>
      <c r="D93" s="120">
        <v>264978</v>
      </c>
      <c r="E93" s="149">
        <v>198735</v>
      </c>
      <c r="F93" s="149">
        <v>165612</v>
      </c>
      <c r="G93" s="154">
        <v>99366</v>
      </c>
      <c r="H93" s="155">
        <v>284586</v>
      </c>
      <c r="I93" s="151">
        <v>213441</v>
      </c>
      <c r="J93" s="151">
        <v>177867</v>
      </c>
      <c r="K93" s="302">
        <v>106719</v>
      </c>
      <c r="L93" s="157"/>
      <c r="M93" s="157"/>
    </row>
    <row r="94" spans="1:13" s="163" customFormat="1" ht="14.1" customHeight="1" thickBot="1" x14ac:dyDescent="0.25">
      <c r="A94" s="266"/>
      <c r="B94" s="145"/>
      <c r="C94" s="61">
        <v>5</v>
      </c>
      <c r="D94" s="120">
        <v>272922</v>
      </c>
      <c r="E94" s="149">
        <v>204693</v>
      </c>
      <c r="F94" s="149">
        <v>170577</v>
      </c>
      <c r="G94" s="154">
        <v>102345</v>
      </c>
      <c r="H94" s="121">
        <v>293118</v>
      </c>
      <c r="I94" s="150">
        <v>219840</v>
      </c>
      <c r="J94" s="150">
        <v>183198</v>
      </c>
      <c r="K94" s="299">
        <v>109920</v>
      </c>
      <c r="L94" s="157"/>
      <c r="M94" s="157"/>
    </row>
    <row r="95" spans="1:13" s="163" customFormat="1" ht="14.1" customHeight="1" x14ac:dyDescent="0.2">
      <c r="A95" s="266">
        <v>13</v>
      </c>
      <c r="B95" s="469" t="s">
        <v>76</v>
      </c>
      <c r="C95" s="82">
        <v>1</v>
      </c>
      <c r="D95" s="119">
        <v>289548</v>
      </c>
      <c r="E95" s="148">
        <v>217161</v>
      </c>
      <c r="F95" s="148">
        <v>180969</v>
      </c>
      <c r="G95" s="153">
        <v>108582</v>
      </c>
      <c r="H95" s="155">
        <v>310974</v>
      </c>
      <c r="I95" s="151">
        <v>233232</v>
      </c>
      <c r="J95" s="151">
        <v>194358</v>
      </c>
      <c r="K95" s="302">
        <v>116616</v>
      </c>
      <c r="L95" s="157"/>
      <c r="M95" s="157"/>
    </row>
    <row r="96" spans="1:13" s="163" customFormat="1" ht="14.1" customHeight="1" x14ac:dyDescent="0.2">
      <c r="A96" s="266"/>
      <c r="B96" s="470"/>
      <c r="C96" s="60">
        <v>2</v>
      </c>
      <c r="D96" s="120">
        <v>298230</v>
      </c>
      <c r="E96" s="149">
        <v>223674</v>
      </c>
      <c r="F96" s="149">
        <v>186393</v>
      </c>
      <c r="G96" s="154">
        <v>111837</v>
      </c>
      <c r="H96" s="155">
        <v>320298</v>
      </c>
      <c r="I96" s="151">
        <v>240225</v>
      </c>
      <c r="J96" s="151">
        <v>200187</v>
      </c>
      <c r="K96" s="302">
        <v>120111</v>
      </c>
      <c r="L96" s="157"/>
      <c r="M96" s="157"/>
    </row>
    <row r="97" spans="1:13" s="163" customFormat="1" ht="14.1" customHeight="1" x14ac:dyDescent="0.2">
      <c r="A97" s="266"/>
      <c r="B97" s="143"/>
      <c r="C97" s="60">
        <v>3</v>
      </c>
      <c r="D97" s="120">
        <v>307182</v>
      </c>
      <c r="E97" s="149">
        <v>230388</v>
      </c>
      <c r="F97" s="149">
        <v>191988</v>
      </c>
      <c r="G97" s="154">
        <v>115194</v>
      </c>
      <c r="H97" s="155">
        <v>329913</v>
      </c>
      <c r="I97" s="151">
        <v>247434</v>
      </c>
      <c r="J97" s="151">
        <v>206196</v>
      </c>
      <c r="K97" s="302">
        <v>123717</v>
      </c>
      <c r="L97" s="157"/>
      <c r="M97" s="157"/>
    </row>
    <row r="98" spans="1:13" s="163" customFormat="1" ht="14.1" customHeight="1" x14ac:dyDescent="0.2">
      <c r="A98" s="266"/>
      <c r="B98" s="143"/>
      <c r="C98" s="60">
        <v>4</v>
      </c>
      <c r="D98" s="120">
        <v>316392</v>
      </c>
      <c r="E98" s="149">
        <v>237294</v>
      </c>
      <c r="F98" s="149">
        <v>197745</v>
      </c>
      <c r="G98" s="154">
        <v>118647</v>
      </c>
      <c r="H98" s="155">
        <v>339804</v>
      </c>
      <c r="I98" s="151">
        <v>254853</v>
      </c>
      <c r="J98" s="151">
        <v>212379</v>
      </c>
      <c r="K98" s="302">
        <v>127428</v>
      </c>
      <c r="L98" s="157"/>
      <c r="M98" s="157"/>
    </row>
    <row r="99" spans="1:13" s="163" customFormat="1" ht="14.1" customHeight="1" x14ac:dyDescent="0.2">
      <c r="A99" s="266"/>
      <c r="B99" s="143"/>
      <c r="C99" s="60">
        <v>5</v>
      </c>
      <c r="D99" s="120">
        <v>325887</v>
      </c>
      <c r="E99" s="149">
        <v>244416</v>
      </c>
      <c r="F99" s="149">
        <v>203679</v>
      </c>
      <c r="G99" s="154">
        <v>122208</v>
      </c>
      <c r="H99" s="155">
        <v>350004</v>
      </c>
      <c r="I99" s="151">
        <v>262503</v>
      </c>
      <c r="J99" s="151">
        <v>218754</v>
      </c>
      <c r="K99" s="302">
        <v>131253</v>
      </c>
      <c r="L99" s="157"/>
      <c r="M99" s="157"/>
    </row>
    <row r="100" spans="1:13" s="163" customFormat="1" ht="14.1" customHeight="1" x14ac:dyDescent="0.2">
      <c r="A100" s="266"/>
      <c r="B100" s="143"/>
      <c r="C100" s="60">
        <v>6</v>
      </c>
      <c r="D100" s="120">
        <v>335664</v>
      </c>
      <c r="E100" s="149">
        <v>251748</v>
      </c>
      <c r="F100" s="149">
        <v>209790</v>
      </c>
      <c r="G100" s="154">
        <v>125874</v>
      </c>
      <c r="H100" s="155">
        <v>360504</v>
      </c>
      <c r="I100" s="151">
        <v>270378</v>
      </c>
      <c r="J100" s="151">
        <v>225315</v>
      </c>
      <c r="K100" s="302">
        <v>135189</v>
      </c>
      <c r="L100" s="157"/>
      <c r="M100" s="157"/>
    </row>
    <row r="101" spans="1:13" s="163" customFormat="1" ht="14.1" customHeight="1" x14ac:dyDescent="0.2">
      <c r="A101" s="266"/>
      <c r="B101" s="143"/>
      <c r="C101" s="60">
        <v>7</v>
      </c>
      <c r="D101" s="120">
        <v>345732</v>
      </c>
      <c r="E101" s="149">
        <v>259299</v>
      </c>
      <c r="F101" s="149">
        <v>216084</v>
      </c>
      <c r="G101" s="154">
        <v>129651</v>
      </c>
      <c r="H101" s="155">
        <v>371316</v>
      </c>
      <c r="I101" s="151">
        <v>278487</v>
      </c>
      <c r="J101" s="151">
        <v>232074</v>
      </c>
      <c r="K101" s="302">
        <v>139245</v>
      </c>
      <c r="L101" s="157"/>
      <c r="M101" s="157"/>
    </row>
    <row r="102" spans="1:13" s="163" customFormat="1" ht="14.1" customHeight="1" x14ac:dyDescent="0.2">
      <c r="A102" s="266"/>
      <c r="B102" s="143"/>
      <c r="C102" s="60">
        <v>8</v>
      </c>
      <c r="D102" s="120">
        <v>356103</v>
      </c>
      <c r="E102" s="149">
        <v>267078</v>
      </c>
      <c r="F102" s="149">
        <v>222564</v>
      </c>
      <c r="G102" s="154">
        <v>133539</v>
      </c>
      <c r="H102" s="155">
        <v>382455</v>
      </c>
      <c r="I102" s="151">
        <v>286842</v>
      </c>
      <c r="J102" s="151">
        <v>239034</v>
      </c>
      <c r="K102" s="302">
        <v>143421</v>
      </c>
      <c r="L102" s="157"/>
      <c r="M102" s="157"/>
    </row>
    <row r="103" spans="1:13" s="163" customFormat="1" ht="14.1" customHeight="1" x14ac:dyDescent="0.2">
      <c r="A103" s="266"/>
      <c r="B103" s="143"/>
      <c r="C103" s="60">
        <v>9</v>
      </c>
      <c r="D103" s="120">
        <v>366789</v>
      </c>
      <c r="E103" s="149">
        <v>275091</v>
      </c>
      <c r="F103" s="149">
        <v>229242</v>
      </c>
      <c r="G103" s="154">
        <v>137547</v>
      </c>
      <c r="H103" s="155">
        <v>393930</v>
      </c>
      <c r="I103" s="151">
        <v>295449</v>
      </c>
      <c r="J103" s="151">
        <v>246207</v>
      </c>
      <c r="K103" s="302">
        <v>147723</v>
      </c>
      <c r="L103" s="157"/>
      <c r="M103" s="157"/>
    </row>
    <row r="104" spans="1:13" s="163" customFormat="1" ht="14.1" customHeight="1" x14ac:dyDescent="0.2">
      <c r="A104" s="266"/>
      <c r="B104" s="143"/>
      <c r="C104" s="60">
        <v>10</v>
      </c>
      <c r="D104" s="120">
        <v>377790</v>
      </c>
      <c r="E104" s="149">
        <v>283344</v>
      </c>
      <c r="F104" s="149">
        <v>236118</v>
      </c>
      <c r="G104" s="154">
        <v>141672</v>
      </c>
      <c r="H104" s="155">
        <v>405747</v>
      </c>
      <c r="I104" s="151">
        <v>304311</v>
      </c>
      <c r="J104" s="151">
        <v>253593</v>
      </c>
      <c r="K104" s="302">
        <v>152154</v>
      </c>
      <c r="L104" s="157"/>
      <c r="M104" s="157"/>
    </row>
    <row r="105" spans="1:13" s="163" customFormat="1" ht="14.1" customHeight="1" thickBot="1" x14ac:dyDescent="0.25">
      <c r="A105" s="266"/>
      <c r="B105" s="145"/>
      <c r="C105" s="61">
        <v>11</v>
      </c>
      <c r="D105" s="120">
        <v>389124</v>
      </c>
      <c r="E105" s="149">
        <v>291843</v>
      </c>
      <c r="F105" s="149">
        <v>243204</v>
      </c>
      <c r="G105" s="154">
        <v>145923</v>
      </c>
      <c r="H105" s="155">
        <v>417918</v>
      </c>
      <c r="I105" s="151">
        <v>313440</v>
      </c>
      <c r="J105" s="151">
        <v>261198</v>
      </c>
      <c r="K105" s="302">
        <v>156720</v>
      </c>
      <c r="L105" s="157"/>
      <c r="M105" s="157"/>
    </row>
    <row r="106" spans="1:13" s="163" customFormat="1" ht="14.1" customHeight="1" thickBot="1" x14ac:dyDescent="0.25">
      <c r="A106" s="266">
        <v>14</v>
      </c>
      <c r="B106" s="393" t="s">
        <v>77</v>
      </c>
      <c r="C106" s="182"/>
      <c r="D106" s="447" t="s">
        <v>984</v>
      </c>
      <c r="E106" s="448"/>
      <c r="F106" s="448"/>
      <c r="G106" s="449"/>
      <c r="H106" s="447" t="s">
        <v>984</v>
      </c>
      <c r="I106" s="448"/>
      <c r="J106" s="448"/>
      <c r="K106" s="449"/>
      <c r="L106" s="157"/>
      <c r="M106" s="157"/>
    </row>
    <row r="107" spans="1:13" s="163" customFormat="1" ht="14.1" customHeight="1" x14ac:dyDescent="0.2">
      <c r="A107" s="266"/>
      <c r="B107" s="391"/>
      <c r="C107" s="60">
        <v>1</v>
      </c>
      <c r="D107" s="119">
        <v>537261</v>
      </c>
      <c r="E107" s="148">
        <v>402945</v>
      </c>
      <c r="F107" s="148">
        <v>335787</v>
      </c>
      <c r="G107" s="153">
        <v>201474</v>
      </c>
      <c r="H107" s="155">
        <v>577017</v>
      </c>
      <c r="I107" s="151">
        <v>432762</v>
      </c>
      <c r="J107" s="151">
        <v>360636</v>
      </c>
      <c r="K107" s="302">
        <v>216381</v>
      </c>
      <c r="L107" s="157"/>
      <c r="M107" s="157"/>
    </row>
    <row r="108" spans="1:13" s="163" customFormat="1" ht="14.1" customHeight="1" x14ac:dyDescent="0.2">
      <c r="A108" s="266"/>
      <c r="B108" s="391"/>
      <c r="C108" s="60">
        <v>2</v>
      </c>
      <c r="D108" s="120">
        <v>553377</v>
      </c>
      <c r="E108" s="149">
        <v>415032</v>
      </c>
      <c r="F108" s="149">
        <v>345861</v>
      </c>
      <c r="G108" s="154">
        <v>207516</v>
      </c>
      <c r="H108" s="155">
        <v>594327</v>
      </c>
      <c r="I108" s="151">
        <v>445746</v>
      </c>
      <c r="J108" s="151">
        <v>371454</v>
      </c>
      <c r="K108" s="302">
        <v>222873</v>
      </c>
      <c r="L108" s="157"/>
      <c r="M108" s="157"/>
    </row>
    <row r="109" spans="1:13" s="163" customFormat="1" ht="14.1" customHeight="1" x14ac:dyDescent="0.2">
      <c r="A109" s="266"/>
      <c r="B109" s="143"/>
      <c r="C109" s="60">
        <v>3</v>
      </c>
      <c r="D109" s="120">
        <v>569979</v>
      </c>
      <c r="E109" s="149">
        <v>427485</v>
      </c>
      <c r="F109" s="149">
        <v>356238</v>
      </c>
      <c r="G109" s="154">
        <v>213741</v>
      </c>
      <c r="H109" s="155">
        <v>612156</v>
      </c>
      <c r="I109" s="151">
        <v>459117</v>
      </c>
      <c r="J109" s="151">
        <v>382599</v>
      </c>
      <c r="K109" s="302">
        <v>229560</v>
      </c>
      <c r="L109" s="157"/>
      <c r="M109" s="157"/>
    </row>
    <row r="110" spans="1:13" s="163" customFormat="1" ht="14.1" customHeight="1" x14ac:dyDescent="0.2">
      <c r="A110" s="266"/>
      <c r="B110" s="143"/>
      <c r="C110" s="60">
        <v>4</v>
      </c>
      <c r="D110" s="120">
        <v>587085</v>
      </c>
      <c r="E110" s="149">
        <v>440313</v>
      </c>
      <c r="F110" s="149">
        <v>366927</v>
      </c>
      <c r="G110" s="154">
        <v>220158</v>
      </c>
      <c r="H110" s="155">
        <v>630528</v>
      </c>
      <c r="I110" s="151">
        <v>472896</v>
      </c>
      <c r="J110" s="151">
        <v>394080</v>
      </c>
      <c r="K110" s="302">
        <v>236448</v>
      </c>
      <c r="L110" s="157"/>
      <c r="M110" s="157"/>
    </row>
    <row r="111" spans="1:13" s="163" customFormat="1" ht="14.1" customHeight="1" thickBot="1" x14ac:dyDescent="0.25">
      <c r="A111" s="266"/>
      <c r="B111" s="145"/>
      <c r="C111" s="61">
        <v>5</v>
      </c>
      <c r="D111" s="120">
        <v>604698</v>
      </c>
      <c r="E111" s="149">
        <v>453525</v>
      </c>
      <c r="F111" s="149">
        <v>377937</v>
      </c>
      <c r="G111" s="154">
        <v>226761</v>
      </c>
      <c r="H111" s="121">
        <v>649446</v>
      </c>
      <c r="I111" s="150">
        <v>487086</v>
      </c>
      <c r="J111" s="150">
        <v>405903</v>
      </c>
      <c r="K111" s="299">
        <v>243543</v>
      </c>
      <c r="L111" s="157"/>
      <c r="M111" s="157"/>
    </row>
    <row r="112" spans="1:13" s="163" customFormat="1" ht="14.1" customHeight="1" x14ac:dyDescent="0.2">
      <c r="A112" s="266">
        <v>15</v>
      </c>
      <c r="B112" s="469" t="s">
        <v>78</v>
      </c>
      <c r="C112" s="56">
        <v>1</v>
      </c>
      <c r="D112" s="119">
        <v>641523</v>
      </c>
      <c r="E112" s="148">
        <v>481143</v>
      </c>
      <c r="F112" s="148">
        <v>400953</v>
      </c>
      <c r="G112" s="153">
        <v>240570</v>
      </c>
      <c r="H112" s="155">
        <v>688995</v>
      </c>
      <c r="I112" s="151">
        <v>516747</v>
      </c>
      <c r="J112" s="151">
        <v>430623</v>
      </c>
      <c r="K112" s="302">
        <v>258372</v>
      </c>
      <c r="L112" s="157"/>
      <c r="M112" s="157"/>
    </row>
    <row r="113" spans="1:13" s="163" customFormat="1" ht="14.1" customHeight="1" x14ac:dyDescent="0.2">
      <c r="A113" s="266"/>
      <c r="B113" s="470"/>
      <c r="C113" s="60">
        <v>2</v>
      </c>
      <c r="D113" s="120">
        <v>660765</v>
      </c>
      <c r="E113" s="149">
        <v>495573</v>
      </c>
      <c r="F113" s="149">
        <v>412977</v>
      </c>
      <c r="G113" s="154">
        <v>247788</v>
      </c>
      <c r="H113" s="155">
        <v>709662</v>
      </c>
      <c r="I113" s="151">
        <v>532248</v>
      </c>
      <c r="J113" s="151">
        <v>443538</v>
      </c>
      <c r="K113" s="302">
        <v>266124</v>
      </c>
      <c r="L113" s="157"/>
      <c r="M113" s="157"/>
    </row>
    <row r="114" spans="1:13" s="163" customFormat="1" ht="14.1" customHeight="1" x14ac:dyDescent="0.2">
      <c r="A114" s="266"/>
      <c r="B114" s="143"/>
      <c r="C114" s="60">
        <v>3</v>
      </c>
      <c r="D114" s="120">
        <v>680592</v>
      </c>
      <c r="E114" s="149">
        <v>510444</v>
      </c>
      <c r="F114" s="149">
        <v>425370</v>
      </c>
      <c r="G114" s="154">
        <v>255222</v>
      </c>
      <c r="H114" s="155">
        <v>730956</v>
      </c>
      <c r="I114" s="151">
        <v>548217</v>
      </c>
      <c r="J114" s="151">
        <v>456849</v>
      </c>
      <c r="K114" s="302">
        <v>274110</v>
      </c>
      <c r="L114" s="157"/>
      <c r="M114" s="157"/>
    </row>
    <row r="115" spans="1:13" s="163" customFormat="1" ht="14.1" customHeight="1" x14ac:dyDescent="0.2">
      <c r="A115" s="266"/>
      <c r="B115" s="143"/>
      <c r="C115" s="60">
        <v>4</v>
      </c>
      <c r="D115" s="120">
        <v>701007</v>
      </c>
      <c r="E115" s="149">
        <v>525756</v>
      </c>
      <c r="F115" s="149">
        <v>438129</v>
      </c>
      <c r="G115" s="154">
        <v>262878</v>
      </c>
      <c r="H115" s="155">
        <v>752883</v>
      </c>
      <c r="I115" s="151">
        <v>564663</v>
      </c>
      <c r="J115" s="151">
        <v>470553</v>
      </c>
      <c r="K115" s="302">
        <v>282330</v>
      </c>
      <c r="L115" s="157"/>
      <c r="M115" s="157"/>
    </row>
    <row r="116" spans="1:13" s="163" customFormat="1" ht="14.1" customHeight="1" x14ac:dyDescent="0.2">
      <c r="A116" s="266"/>
      <c r="B116" s="143"/>
      <c r="C116" s="74">
        <v>5</v>
      </c>
      <c r="D116" s="120">
        <v>722034</v>
      </c>
      <c r="E116" s="149">
        <v>541527</v>
      </c>
      <c r="F116" s="149">
        <v>451272</v>
      </c>
      <c r="G116" s="154">
        <v>270762</v>
      </c>
      <c r="H116" s="155">
        <v>775464</v>
      </c>
      <c r="I116" s="151">
        <v>581598</v>
      </c>
      <c r="J116" s="151">
        <v>484665</v>
      </c>
      <c r="K116" s="302">
        <v>290799</v>
      </c>
      <c r="L116" s="157"/>
      <c r="M116" s="157"/>
    </row>
    <row r="117" spans="1:13" s="163" customFormat="1" ht="14.1" customHeight="1" thickBot="1" x14ac:dyDescent="0.25">
      <c r="A117" s="266"/>
      <c r="B117" s="145"/>
      <c r="C117" s="61">
        <v>6</v>
      </c>
      <c r="D117" s="120">
        <v>743700</v>
      </c>
      <c r="E117" s="149">
        <v>557775</v>
      </c>
      <c r="F117" s="149">
        <v>464814</v>
      </c>
      <c r="G117" s="154">
        <v>278889</v>
      </c>
      <c r="H117" s="155">
        <v>798735</v>
      </c>
      <c r="I117" s="151">
        <v>599052</v>
      </c>
      <c r="J117" s="151">
        <v>499209</v>
      </c>
      <c r="K117" s="302">
        <v>299526</v>
      </c>
      <c r="L117" s="157"/>
      <c r="M117" s="157"/>
    </row>
    <row r="118" spans="1:13" s="101" customFormat="1" ht="17.100000000000001" customHeight="1" thickBot="1" x14ac:dyDescent="0.25">
      <c r="A118" s="267"/>
      <c r="B118" s="474" t="s">
        <v>313</v>
      </c>
      <c r="C118" s="472"/>
      <c r="D118" s="416"/>
      <c r="E118" s="416"/>
      <c r="F118" s="416"/>
      <c r="G118" s="416"/>
      <c r="H118" s="416"/>
      <c r="I118" s="416"/>
      <c r="J118" s="416"/>
      <c r="K118" s="475"/>
      <c r="L118" s="12"/>
      <c r="M118" s="157"/>
    </row>
    <row r="119" spans="1:13" s="101" customFormat="1" ht="17.100000000000001" customHeight="1" thickBot="1" x14ac:dyDescent="0.25">
      <c r="A119" s="267"/>
      <c r="B119" s="261"/>
      <c r="C119" s="263"/>
      <c r="D119" s="435" t="s">
        <v>340</v>
      </c>
      <c r="E119" s="436"/>
      <c r="F119" s="436"/>
      <c r="G119" s="437"/>
      <c r="H119" s="435" t="s">
        <v>340</v>
      </c>
      <c r="I119" s="436"/>
      <c r="J119" s="436"/>
      <c r="K119" s="437"/>
      <c r="L119" s="12"/>
      <c r="M119" s="157"/>
    </row>
    <row r="120" spans="1:13" s="163" customFormat="1" ht="14.1" customHeight="1" x14ac:dyDescent="0.2">
      <c r="A120" s="266">
        <v>1</v>
      </c>
      <c r="B120" s="393" t="s">
        <v>79</v>
      </c>
      <c r="C120" s="56">
        <v>1</v>
      </c>
      <c r="D120" s="119">
        <v>93495</v>
      </c>
      <c r="E120" s="148">
        <v>70122</v>
      </c>
      <c r="F120" s="148">
        <v>58434</v>
      </c>
      <c r="G120" s="153">
        <v>35061</v>
      </c>
      <c r="H120" s="155">
        <v>100413</v>
      </c>
      <c r="I120" s="151">
        <v>75309</v>
      </c>
      <c r="J120" s="151">
        <v>62757</v>
      </c>
      <c r="K120" s="302">
        <v>37656</v>
      </c>
      <c r="L120" s="157"/>
      <c r="M120" s="157"/>
    </row>
    <row r="121" spans="1:13" s="163" customFormat="1" ht="14.1" customHeight="1" x14ac:dyDescent="0.2">
      <c r="A121" s="266"/>
      <c r="B121" s="479"/>
      <c r="C121" s="60">
        <v>2</v>
      </c>
      <c r="D121" s="120">
        <v>96294</v>
      </c>
      <c r="E121" s="149">
        <v>72222</v>
      </c>
      <c r="F121" s="149">
        <v>60183</v>
      </c>
      <c r="G121" s="154">
        <v>36111</v>
      </c>
      <c r="H121" s="155">
        <v>103419</v>
      </c>
      <c r="I121" s="151">
        <v>77565</v>
      </c>
      <c r="J121" s="151">
        <v>64638</v>
      </c>
      <c r="K121" s="302">
        <v>38781</v>
      </c>
      <c r="L121" s="157"/>
      <c r="M121" s="157"/>
    </row>
    <row r="122" spans="1:13" s="163" customFormat="1" ht="14.1" customHeight="1" x14ac:dyDescent="0.2">
      <c r="A122" s="266"/>
      <c r="B122" s="479"/>
      <c r="C122" s="60">
        <v>3</v>
      </c>
      <c r="D122" s="120">
        <v>98307</v>
      </c>
      <c r="E122" s="149">
        <v>73731</v>
      </c>
      <c r="F122" s="149">
        <v>61443</v>
      </c>
      <c r="G122" s="154">
        <v>36864</v>
      </c>
      <c r="H122" s="155">
        <v>105582</v>
      </c>
      <c r="I122" s="151">
        <v>79188</v>
      </c>
      <c r="J122" s="151">
        <v>65988</v>
      </c>
      <c r="K122" s="302">
        <v>39594</v>
      </c>
      <c r="L122" s="157"/>
      <c r="M122" s="157"/>
    </row>
    <row r="123" spans="1:13" s="163" customFormat="1" ht="14.1" customHeight="1" x14ac:dyDescent="0.2">
      <c r="A123" s="266"/>
      <c r="B123" s="479"/>
      <c r="C123" s="60">
        <v>4</v>
      </c>
      <c r="D123" s="120">
        <v>101259</v>
      </c>
      <c r="E123" s="149">
        <v>75945</v>
      </c>
      <c r="F123" s="149">
        <v>63288</v>
      </c>
      <c r="G123" s="154">
        <v>37971</v>
      </c>
      <c r="H123" s="155">
        <v>108753</v>
      </c>
      <c r="I123" s="151">
        <v>81564</v>
      </c>
      <c r="J123" s="151">
        <v>67971</v>
      </c>
      <c r="K123" s="302">
        <v>40782</v>
      </c>
      <c r="L123" s="157"/>
      <c r="M123" s="157"/>
    </row>
    <row r="124" spans="1:13" s="163" customFormat="1" ht="14.1" customHeight="1" thickBot="1" x14ac:dyDescent="0.25">
      <c r="A124" s="266"/>
      <c r="B124" s="480"/>
      <c r="C124" s="61">
        <v>5</v>
      </c>
      <c r="D124" s="120">
        <v>104295</v>
      </c>
      <c r="E124" s="149">
        <v>78222</v>
      </c>
      <c r="F124" s="149">
        <v>65184</v>
      </c>
      <c r="G124" s="154">
        <v>39111</v>
      </c>
      <c r="H124" s="121">
        <v>112014</v>
      </c>
      <c r="I124" s="150">
        <v>84012</v>
      </c>
      <c r="J124" s="150">
        <v>70008</v>
      </c>
      <c r="K124" s="299">
        <v>42006</v>
      </c>
      <c r="L124" s="157"/>
      <c r="M124" s="157"/>
    </row>
    <row r="125" spans="1:13" s="163" customFormat="1" ht="14.1" customHeight="1" x14ac:dyDescent="0.2">
      <c r="A125" s="266">
        <v>2</v>
      </c>
      <c r="B125" s="393" t="s">
        <v>80</v>
      </c>
      <c r="C125" s="82">
        <v>1</v>
      </c>
      <c r="D125" s="119">
        <v>110655</v>
      </c>
      <c r="E125" s="148">
        <v>82992</v>
      </c>
      <c r="F125" s="148">
        <v>69159</v>
      </c>
      <c r="G125" s="153">
        <v>41496</v>
      </c>
      <c r="H125" s="155">
        <v>118842</v>
      </c>
      <c r="I125" s="151">
        <v>89133</v>
      </c>
      <c r="J125" s="151">
        <v>74277</v>
      </c>
      <c r="K125" s="302">
        <v>44565</v>
      </c>
      <c r="L125" s="157"/>
      <c r="M125" s="157"/>
    </row>
    <row r="126" spans="1:13" s="163" customFormat="1" ht="14.1" customHeight="1" x14ac:dyDescent="0.2">
      <c r="A126" s="266"/>
      <c r="B126" s="391"/>
      <c r="C126" s="60">
        <v>2</v>
      </c>
      <c r="D126" s="120">
        <v>113970</v>
      </c>
      <c r="E126" s="149">
        <v>85479</v>
      </c>
      <c r="F126" s="149">
        <v>71232</v>
      </c>
      <c r="G126" s="154">
        <v>42738</v>
      </c>
      <c r="H126" s="155">
        <v>122403</v>
      </c>
      <c r="I126" s="151">
        <v>91803</v>
      </c>
      <c r="J126" s="151">
        <v>76503</v>
      </c>
      <c r="K126" s="302">
        <v>45900</v>
      </c>
      <c r="L126" s="157"/>
      <c r="M126" s="157"/>
    </row>
    <row r="127" spans="1:13" s="163" customFormat="1" ht="14.1" customHeight="1" x14ac:dyDescent="0.2">
      <c r="A127" s="266"/>
      <c r="B127" s="391"/>
      <c r="C127" s="60">
        <v>3</v>
      </c>
      <c r="D127" s="120">
        <v>117387</v>
      </c>
      <c r="E127" s="149">
        <v>88041</v>
      </c>
      <c r="F127" s="149">
        <v>73368</v>
      </c>
      <c r="G127" s="154">
        <v>44019</v>
      </c>
      <c r="H127" s="155">
        <v>126075</v>
      </c>
      <c r="I127" s="151">
        <v>94557</v>
      </c>
      <c r="J127" s="151">
        <v>78798</v>
      </c>
      <c r="K127" s="302">
        <v>47277</v>
      </c>
      <c r="L127" s="157"/>
      <c r="M127" s="157"/>
    </row>
    <row r="128" spans="1:13" s="163" customFormat="1" ht="14.1" customHeight="1" x14ac:dyDescent="0.2">
      <c r="A128" s="266"/>
      <c r="B128" s="391"/>
      <c r="C128" s="60">
        <v>4</v>
      </c>
      <c r="D128" s="120">
        <v>120906</v>
      </c>
      <c r="E128" s="149">
        <v>90681</v>
      </c>
      <c r="F128" s="149">
        <v>75567</v>
      </c>
      <c r="G128" s="154">
        <v>45339</v>
      </c>
      <c r="H128" s="155">
        <v>129852</v>
      </c>
      <c r="I128" s="151">
        <v>97389</v>
      </c>
      <c r="J128" s="151">
        <v>81159</v>
      </c>
      <c r="K128" s="302">
        <v>48696</v>
      </c>
      <c r="L128" s="157"/>
      <c r="M128" s="157"/>
    </row>
    <row r="129" spans="1:13" s="163" customFormat="1" ht="14.1" customHeight="1" thickBot="1" x14ac:dyDescent="0.25">
      <c r="A129" s="266"/>
      <c r="B129" s="392"/>
      <c r="C129" s="61">
        <v>5</v>
      </c>
      <c r="D129" s="120">
        <v>124533</v>
      </c>
      <c r="E129" s="149">
        <v>93399</v>
      </c>
      <c r="F129" s="149">
        <v>77832</v>
      </c>
      <c r="G129" s="154">
        <v>46701</v>
      </c>
      <c r="H129" s="121">
        <v>133749</v>
      </c>
      <c r="I129" s="150">
        <v>100311</v>
      </c>
      <c r="J129" s="150">
        <v>83592</v>
      </c>
      <c r="K129" s="299">
        <v>50157</v>
      </c>
      <c r="L129" s="157"/>
      <c r="M129" s="157"/>
    </row>
    <row r="130" spans="1:13" s="163" customFormat="1" ht="14.1" customHeight="1" x14ac:dyDescent="0.2">
      <c r="A130" s="266">
        <v>3</v>
      </c>
      <c r="B130" s="393" t="s">
        <v>81</v>
      </c>
      <c r="C130" s="56">
        <v>1</v>
      </c>
      <c r="D130" s="119">
        <v>132117</v>
      </c>
      <c r="E130" s="148">
        <v>99087</v>
      </c>
      <c r="F130" s="148">
        <v>82572</v>
      </c>
      <c r="G130" s="153">
        <v>49545</v>
      </c>
      <c r="H130" s="155">
        <v>141894</v>
      </c>
      <c r="I130" s="151">
        <v>106422</v>
      </c>
      <c r="J130" s="151">
        <v>88683</v>
      </c>
      <c r="K130" s="302">
        <v>53211</v>
      </c>
      <c r="L130" s="157"/>
      <c r="M130" s="157"/>
    </row>
    <row r="131" spans="1:13" s="163" customFormat="1" ht="14.1" customHeight="1" x14ac:dyDescent="0.2">
      <c r="A131" s="266"/>
      <c r="B131" s="391"/>
      <c r="C131" s="60">
        <v>2</v>
      </c>
      <c r="D131" s="120">
        <v>136080</v>
      </c>
      <c r="E131" s="149">
        <v>102060</v>
      </c>
      <c r="F131" s="149">
        <v>85050</v>
      </c>
      <c r="G131" s="154">
        <v>51030</v>
      </c>
      <c r="H131" s="155">
        <v>146151</v>
      </c>
      <c r="I131" s="151">
        <v>109614</v>
      </c>
      <c r="J131" s="151">
        <v>91344</v>
      </c>
      <c r="K131" s="302">
        <v>54807</v>
      </c>
      <c r="L131" s="157"/>
      <c r="M131" s="157"/>
    </row>
    <row r="132" spans="1:13" s="163" customFormat="1" ht="14.1" customHeight="1" x14ac:dyDescent="0.2">
      <c r="A132" s="266"/>
      <c r="B132" s="391"/>
      <c r="C132" s="60">
        <v>3</v>
      </c>
      <c r="D132" s="120">
        <v>140166</v>
      </c>
      <c r="E132" s="149">
        <v>105126</v>
      </c>
      <c r="F132" s="149">
        <v>87603</v>
      </c>
      <c r="G132" s="154">
        <v>52563</v>
      </c>
      <c r="H132" s="155">
        <v>150537</v>
      </c>
      <c r="I132" s="151">
        <v>112902</v>
      </c>
      <c r="J132" s="151">
        <v>94086</v>
      </c>
      <c r="K132" s="302">
        <v>56451</v>
      </c>
      <c r="L132" s="157"/>
      <c r="M132" s="157"/>
    </row>
    <row r="133" spans="1:13" s="163" customFormat="1" ht="14.1" customHeight="1" x14ac:dyDescent="0.2">
      <c r="A133" s="266"/>
      <c r="B133" s="391"/>
      <c r="C133" s="60">
        <v>4</v>
      </c>
      <c r="D133" s="120">
        <v>144366</v>
      </c>
      <c r="E133" s="149">
        <v>108276</v>
      </c>
      <c r="F133" s="149">
        <v>90228</v>
      </c>
      <c r="G133" s="154">
        <v>54138</v>
      </c>
      <c r="H133" s="155">
        <v>155049</v>
      </c>
      <c r="I133" s="151">
        <v>116286</v>
      </c>
      <c r="J133" s="151">
        <v>96906</v>
      </c>
      <c r="K133" s="302">
        <v>58143</v>
      </c>
      <c r="L133" s="157"/>
      <c r="M133" s="157"/>
    </row>
    <row r="134" spans="1:13" s="163" customFormat="1" ht="14.1" customHeight="1" x14ac:dyDescent="0.2">
      <c r="A134" s="266"/>
      <c r="B134" s="391"/>
      <c r="C134" s="60">
        <v>5</v>
      </c>
      <c r="D134" s="120">
        <v>148701</v>
      </c>
      <c r="E134" s="149">
        <v>111525</v>
      </c>
      <c r="F134" s="149">
        <v>92937</v>
      </c>
      <c r="G134" s="154">
        <v>55764</v>
      </c>
      <c r="H134" s="155">
        <v>159705</v>
      </c>
      <c r="I134" s="151">
        <v>119778</v>
      </c>
      <c r="J134" s="151">
        <v>99816</v>
      </c>
      <c r="K134" s="302">
        <v>59889</v>
      </c>
      <c r="L134" s="157"/>
      <c r="M134" s="157"/>
    </row>
    <row r="135" spans="1:13" s="163" customFormat="1" ht="14.1" customHeight="1" x14ac:dyDescent="0.2">
      <c r="A135" s="266"/>
      <c r="B135" s="391"/>
      <c r="C135" s="60">
        <v>6</v>
      </c>
      <c r="D135" s="120">
        <v>153165</v>
      </c>
      <c r="E135" s="149">
        <v>114873</v>
      </c>
      <c r="F135" s="149">
        <v>95727</v>
      </c>
      <c r="G135" s="154">
        <v>57438</v>
      </c>
      <c r="H135" s="155">
        <v>164499</v>
      </c>
      <c r="I135" s="151">
        <v>123375</v>
      </c>
      <c r="J135" s="151">
        <v>102813</v>
      </c>
      <c r="K135" s="302">
        <v>61686</v>
      </c>
      <c r="L135" s="157"/>
      <c r="M135" s="157"/>
    </row>
    <row r="136" spans="1:13" s="163" customFormat="1" ht="14.1" customHeight="1" x14ac:dyDescent="0.2">
      <c r="A136" s="266"/>
      <c r="B136" s="391"/>
      <c r="C136" s="60">
        <v>7</v>
      </c>
      <c r="D136" s="120">
        <v>157758</v>
      </c>
      <c r="E136" s="149">
        <v>118320</v>
      </c>
      <c r="F136" s="149">
        <v>98598</v>
      </c>
      <c r="G136" s="154">
        <v>59160</v>
      </c>
      <c r="H136" s="155">
        <v>169431</v>
      </c>
      <c r="I136" s="151">
        <v>127074</v>
      </c>
      <c r="J136" s="151">
        <v>105894</v>
      </c>
      <c r="K136" s="302">
        <v>63537</v>
      </c>
      <c r="L136" s="157"/>
      <c r="M136" s="157"/>
    </row>
    <row r="137" spans="1:13" s="163" customFormat="1" ht="14.1" customHeight="1" x14ac:dyDescent="0.2">
      <c r="A137" s="266"/>
      <c r="B137" s="391"/>
      <c r="C137" s="60">
        <v>8</v>
      </c>
      <c r="D137" s="120">
        <v>162486</v>
      </c>
      <c r="E137" s="149">
        <v>121866</v>
      </c>
      <c r="F137" s="149">
        <v>101553</v>
      </c>
      <c r="G137" s="154">
        <v>60933</v>
      </c>
      <c r="H137" s="155">
        <v>174510</v>
      </c>
      <c r="I137" s="151">
        <v>130884</v>
      </c>
      <c r="J137" s="151">
        <v>109068</v>
      </c>
      <c r="K137" s="302">
        <v>65442</v>
      </c>
      <c r="L137" s="157"/>
      <c r="M137" s="157"/>
    </row>
    <row r="138" spans="1:13" s="163" customFormat="1" ht="14.1" customHeight="1" thickBot="1" x14ac:dyDescent="0.25">
      <c r="A138" s="266"/>
      <c r="B138" s="392"/>
      <c r="C138" s="61">
        <v>9</v>
      </c>
      <c r="D138" s="120">
        <v>167364</v>
      </c>
      <c r="E138" s="149">
        <v>125523</v>
      </c>
      <c r="F138" s="149">
        <v>104604</v>
      </c>
      <c r="G138" s="154">
        <v>62763</v>
      </c>
      <c r="H138" s="121">
        <v>179748</v>
      </c>
      <c r="I138" s="150">
        <v>134811</v>
      </c>
      <c r="J138" s="150">
        <v>112344</v>
      </c>
      <c r="K138" s="299">
        <v>67407</v>
      </c>
      <c r="L138" s="157"/>
      <c r="M138" s="157"/>
    </row>
    <row r="139" spans="1:13" s="163" customFormat="1" ht="14.1" customHeight="1" x14ac:dyDescent="0.2">
      <c r="A139" s="266">
        <v>4</v>
      </c>
      <c r="B139" s="393" t="s">
        <v>82</v>
      </c>
      <c r="C139" s="56">
        <v>1</v>
      </c>
      <c r="D139" s="119">
        <v>144366</v>
      </c>
      <c r="E139" s="148">
        <v>108276</v>
      </c>
      <c r="F139" s="148">
        <v>90228</v>
      </c>
      <c r="G139" s="153">
        <v>54138</v>
      </c>
      <c r="H139" s="155">
        <v>155049</v>
      </c>
      <c r="I139" s="151">
        <v>116286</v>
      </c>
      <c r="J139" s="151">
        <v>96906</v>
      </c>
      <c r="K139" s="302">
        <v>58143</v>
      </c>
      <c r="L139" s="157"/>
      <c r="M139" s="157"/>
    </row>
    <row r="140" spans="1:13" s="163" customFormat="1" ht="14.1" customHeight="1" x14ac:dyDescent="0.2">
      <c r="A140" s="266"/>
      <c r="B140" s="391"/>
      <c r="C140" s="60">
        <v>2</v>
      </c>
      <c r="D140" s="120">
        <v>148701</v>
      </c>
      <c r="E140" s="149">
        <v>111525</v>
      </c>
      <c r="F140" s="149">
        <v>92937</v>
      </c>
      <c r="G140" s="154">
        <v>55764</v>
      </c>
      <c r="H140" s="155">
        <v>159705</v>
      </c>
      <c r="I140" s="151">
        <v>119778</v>
      </c>
      <c r="J140" s="151">
        <v>99816</v>
      </c>
      <c r="K140" s="302">
        <v>59889</v>
      </c>
      <c r="L140" s="157"/>
      <c r="M140" s="157"/>
    </row>
    <row r="141" spans="1:13" s="163" customFormat="1" ht="14.1" customHeight="1" x14ac:dyDescent="0.2">
      <c r="A141" s="266"/>
      <c r="B141" s="391"/>
      <c r="C141" s="60">
        <v>3</v>
      </c>
      <c r="D141" s="120">
        <v>153165</v>
      </c>
      <c r="E141" s="149">
        <v>114873</v>
      </c>
      <c r="F141" s="149">
        <v>95727</v>
      </c>
      <c r="G141" s="154">
        <v>57438</v>
      </c>
      <c r="H141" s="155">
        <v>164499</v>
      </c>
      <c r="I141" s="151">
        <v>123375</v>
      </c>
      <c r="J141" s="151">
        <v>102813</v>
      </c>
      <c r="K141" s="302">
        <v>61686</v>
      </c>
      <c r="L141" s="157"/>
      <c r="M141" s="157"/>
    </row>
    <row r="142" spans="1:13" s="163" customFormat="1" ht="14.1" customHeight="1" x14ac:dyDescent="0.2">
      <c r="A142" s="266"/>
      <c r="B142" s="391"/>
      <c r="C142" s="60">
        <v>4</v>
      </c>
      <c r="D142" s="120">
        <v>157758</v>
      </c>
      <c r="E142" s="149">
        <v>118320</v>
      </c>
      <c r="F142" s="149">
        <v>98598</v>
      </c>
      <c r="G142" s="154">
        <v>59160</v>
      </c>
      <c r="H142" s="155">
        <v>169431</v>
      </c>
      <c r="I142" s="151">
        <v>127074</v>
      </c>
      <c r="J142" s="151">
        <v>105894</v>
      </c>
      <c r="K142" s="302">
        <v>63537</v>
      </c>
      <c r="L142" s="157"/>
      <c r="M142" s="157"/>
    </row>
    <row r="143" spans="1:13" s="163" customFormat="1" ht="14.1" customHeight="1" x14ac:dyDescent="0.2">
      <c r="A143" s="266"/>
      <c r="B143" s="391"/>
      <c r="C143" s="60">
        <v>5</v>
      </c>
      <c r="D143" s="120">
        <v>162486</v>
      </c>
      <c r="E143" s="149">
        <v>121866</v>
      </c>
      <c r="F143" s="149">
        <v>101553</v>
      </c>
      <c r="G143" s="154">
        <v>60933</v>
      </c>
      <c r="H143" s="155">
        <v>174510</v>
      </c>
      <c r="I143" s="151">
        <v>130884</v>
      </c>
      <c r="J143" s="151">
        <v>109068</v>
      </c>
      <c r="K143" s="302">
        <v>65442</v>
      </c>
      <c r="L143" s="157"/>
      <c r="M143" s="157"/>
    </row>
    <row r="144" spans="1:13" s="163" customFormat="1" ht="14.1" customHeight="1" thickBot="1" x14ac:dyDescent="0.25">
      <c r="A144" s="266"/>
      <c r="B144" s="392"/>
      <c r="C144" s="61">
        <v>6</v>
      </c>
      <c r="D144" s="120">
        <v>167364</v>
      </c>
      <c r="E144" s="149">
        <v>125523</v>
      </c>
      <c r="F144" s="149">
        <v>104604</v>
      </c>
      <c r="G144" s="154">
        <v>62763</v>
      </c>
      <c r="H144" s="121">
        <v>179748</v>
      </c>
      <c r="I144" s="150">
        <v>134811</v>
      </c>
      <c r="J144" s="150">
        <v>112344</v>
      </c>
      <c r="K144" s="299">
        <v>67407</v>
      </c>
      <c r="L144" s="157"/>
      <c r="M144" s="157"/>
    </row>
    <row r="145" spans="1:13" s="163" customFormat="1" ht="14.1" customHeight="1" x14ac:dyDescent="0.2">
      <c r="A145" s="266">
        <v>5</v>
      </c>
      <c r="B145" s="393" t="s">
        <v>83</v>
      </c>
      <c r="C145" s="82">
        <v>1</v>
      </c>
      <c r="D145" s="119">
        <v>175980</v>
      </c>
      <c r="E145" s="148">
        <v>131985</v>
      </c>
      <c r="F145" s="148">
        <v>109989</v>
      </c>
      <c r="G145" s="153">
        <v>65994</v>
      </c>
      <c r="H145" s="155">
        <v>189003</v>
      </c>
      <c r="I145" s="151">
        <v>141753</v>
      </c>
      <c r="J145" s="151">
        <v>118128</v>
      </c>
      <c r="K145" s="302">
        <v>70875</v>
      </c>
      <c r="L145" s="157"/>
      <c r="M145" s="157"/>
    </row>
    <row r="146" spans="1:13" s="163" customFormat="1" ht="14.1" customHeight="1" x14ac:dyDescent="0.2">
      <c r="A146" s="266"/>
      <c r="B146" s="391"/>
      <c r="C146" s="83">
        <v>2</v>
      </c>
      <c r="D146" s="120">
        <v>181260</v>
      </c>
      <c r="E146" s="149">
        <v>135945</v>
      </c>
      <c r="F146" s="149">
        <v>113289</v>
      </c>
      <c r="G146" s="154">
        <v>67974</v>
      </c>
      <c r="H146" s="155">
        <v>194673</v>
      </c>
      <c r="I146" s="151">
        <v>146004</v>
      </c>
      <c r="J146" s="151">
        <v>121671</v>
      </c>
      <c r="K146" s="302">
        <v>73002</v>
      </c>
      <c r="L146" s="157"/>
      <c r="M146" s="157"/>
    </row>
    <row r="147" spans="1:13" s="163" customFormat="1" ht="14.1" customHeight="1" x14ac:dyDescent="0.2">
      <c r="A147" s="266"/>
      <c r="B147" s="391"/>
      <c r="C147" s="83">
        <v>3</v>
      </c>
      <c r="D147" s="120">
        <v>186693</v>
      </c>
      <c r="E147" s="149">
        <v>140019</v>
      </c>
      <c r="F147" s="149">
        <v>116682</v>
      </c>
      <c r="G147" s="154">
        <v>70011</v>
      </c>
      <c r="H147" s="155">
        <v>200508</v>
      </c>
      <c r="I147" s="151">
        <v>150381</v>
      </c>
      <c r="J147" s="151">
        <v>125319</v>
      </c>
      <c r="K147" s="302">
        <v>75192</v>
      </c>
      <c r="L147" s="157"/>
      <c r="M147" s="157"/>
    </row>
    <row r="148" spans="1:13" s="163" customFormat="1" ht="14.1" customHeight="1" x14ac:dyDescent="0.2">
      <c r="A148" s="266"/>
      <c r="B148" s="391"/>
      <c r="C148" s="83">
        <v>4</v>
      </c>
      <c r="D148" s="120">
        <v>192297</v>
      </c>
      <c r="E148" s="149">
        <v>144222</v>
      </c>
      <c r="F148" s="149">
        <v>120186</v>
      </c>
      <c r="G148" s="154">
        <v>72111</v>
      </c>
      <c r="H148" s="155">
        <v>206526</v>
      </c>
      <c r="I148" s="151">
        <v>154896</v>
      </c>
      <c r="J148" s="151">
        <v>129078</v>
      </c>
      <c r="K148" s="302">
        <v>77448</v>
      </c>
      <c r="L148" s="157"/>
      <c r="M148" s="157"/>
    </row>
    <row r="149" spans="1:13" s="163" customFormat="1" ht="14.1" customHeight="1" x14ac:dyDescent="0.2">
      <c r="A149" s="266"/>
      <c r="B149" s="391"/>
      <c r="C149" s="83">
        <v>5</v>
      </c>
      <c r="D149" s="120">
        <v>198063</v>
      </c>
      <c r="E149" s="149">
        <v>148548</v>
      </c>
      <c r="F149" s="149">
        <v>123789</v>
      </c>
      <c r="G149" s="154">
        <v>74274</v>
      </c>
      <c r="H149" s="155">
        <v>212721</v>
      </c>
      <c r="I149" s="151">
        <v>159540</v>
      </c>
      <c r="J149" s="151">
        <v>132951</v>
      </c>
      <c r="K149" s="302">
        <v>79770</v>
      </c>
      <c r="L149" s="157"/>
      <c r="M149" s="157"/>
    </row>
    <row r="150" spans="1:13" s="163" customFormat="1" ht="14.1" customHeight="1" thickBot="1" x14ac:dyDescent="0.25">
      <c r="A150" s="266"/>
      <c r="B150" s="392"/>
      <c r="C150" s="84">
        <v>6</v>
      </c>
      <c r="D150" s="120">
        <v>204003</v>
      </c>
      <c r="E150" s="149">
        <v>153003</v>
      </c>
      <c r="F150" s="149">
        <v>127503</v>
      </c>
      <c r="G150" s="154">
        <v>76500</v>
      </c>
      <c r="H150" s="121">
        <v>219099</v>
      </c>
      <c r="I150" s="150">
        <v>164325</v>
      </c>
      <c r="J150" s="150">
        <v>136938</v>
      </c>
      <c r="K150" s="299">
        <v>82161</v>
      </c>
      <c r="L150" s="157"/>
      <c r="M150" s="157"/>
    </row>
    <row r="151" spans="1:13" s="163" customFormat="1" ht="14.1" customHeight="1" x14ac:dyDescent="0.2">
      <c r="A151" s="266">
        <v>6</v>
      </c>
      <c r="B151" s="393" t="s">
        <v>84</v>
      </c>
      <c r="C151" s="82">
        <v>1</v>
      </c>
      <c r="D151" s="119">
        <v>216426</v>
      </c>
      <c r="E151" s="148">
        <v>162321</v>
      </c>
      <c r="F151" s="148">
        <v>135267</v>
      </c>
      <c r="G151" s="153">
        <v>81159</v>
      </c>
      <c r="H151" s="155">
        <v>232443</v>
      </c>
      <c r="I151" s="151">
        <v>174333</v>
      </c>
      <c r="J151" s="151">
        <v>145278</v>
      </c>
      <c r="K151" s="302">
        <v>87165</v>
      </c>
      <c r="L151" s="157"/>
      <c r="M151" s="157"/>
    </row>
    <row r="152" spans="1:13" s="163" customFormat="1" ht="14.1" customHeight="1" x14ac:dyDescent="0.2">
      <c r="A152" s="266"/>
      <c r="B152" s="391"/>
      <c r="C152" s="83">
        <v>2</v>
      </c>
      <c r="D152" s="120">
        <v>222918</v>
      </c>
      <c r="E152" s="149">
        <v>167190</v>
      </c>
      <c r="F152" s="149">
        <v>139323</v>
      </c>
      <c r="G152" s="154">
        <v>83595</v>
      </c>
      <c r="H152" s="155">
        <v>239415</v>
      </c>
      <c r="I152" s="151">
        <v>179562</v>
      </c>
      <c r="J152" s="151">
        <v>149634</v>
      </c>
      <c r="K152" s="302">
        <v>89781</v>
      </c>
      <c r="L152" s="157"/>
      <c r="M152" s="157"/>
    </row>
    <row r="153" spans="1:13" s="163" customFormat="1" ht="14.1" customHeight="1" x14ac:dyDescent="0.2">
      <c r="A153" s="266"/>
      <c r="B153" s="391"/>
      <c r="C153" s="83">
        <v>3</v>
      </c>
      <c r="D153" s="120">
        <v>229605</v>
      </c>
      <c r="E153" s="149">
        <v>172203</v>
      </c>
      <c r="F153" s="149">
        <v>143502</v>
      </c>
      <c r="G153" s="154">
        <v>86103</v>
      </c>
      <c r="H153" s="155">
        <v>246597</v>
      </c>
      <c r="I153" s="151">
        <v>184947</v>
      </c>
      <c r="J153" s="151">
        <v>154122</v>
      </c>
      <c r="K153" s="302">
        <v>92475</v>
      </c>
      <c r="L153" s="157"/>
      <c r="M153" s="157"/>
    </row>
    <row r="154" spans="1:13" s="163" customFormat="1" ht="14.1" customHeight="1" x14ac:dyDescent="0.2">
      <c r="A154" s="266"/>
      <c r="B154" s="391"/>
      <c r="C154" s="83">
        <v>4</v>
      </c>
      <c r="D154" s="120">
        <v>236490</v>
      </c>
      <c r="E154" s="149">
        <v>177369</v>
      </c>
      <c r="F154" s="149">
        <v>147807</v>
      </c>
      <c r="G154" s="154">
        <v>88683</v>
      </c>
      <c r="H154" s="155">
        <v>253989</v>
      </c>
      <c r="I154" s="151">
        <v>190491</v>
      </c>
      <c r="J154" s="151">
        <v>158742</v>
      </c>
      <c r="K154" s="302">
        <v>95247</v>
      </c>
      <c r="L154" s="157"/>
      <c r="M154" s="157"/>
    </row>
    <row r="155" spans="1:13" s="163" customFormat="1" ht="14.1" customHeight="1" x14ac:dyDescent="0.2">
      <c r="A155" s="266"/>
      <c r="B155" s="391"/>
      <c r="C155" s="83">
        <v>5</v>
      </c>
      <c r="D155" s="120">
        <v>243582</v>
      </c>
      <c r="E155" s="149">
        <v>182688</v>
      </c>
      <c r="F155" s="149">
        <v>152238</v>
      </c>
      <c r="G155" s="154">
        <v>91344</v>
      </c>
      <c r="H155" s="155">
        <v>261606</v>
      </c>
      <c r="I155" s="151">
        <v>196206</v>
      </c>
      <c r="J155" s="151">
        <v>163503</v>
      </c>
      <c r="K155" s="302">
        <v>98103</v>
      </c>
      <c r="L155" s="157"/>
      <c r="M155" s="157"/>
    </row>
    <row r="156" spans="1:13" s="163" customFormat="1" ht="14.1" customHeight="1" x14ac:dyDescent="0.2">
      <c r="A156" s="266"/>
      <c r="B156" s="391"/>
      <c r="C156" s="83">
        <v>6</v>
      </c>
      <c r="D156" s="120">
        <v>250893</v>
      </c>
      <c r="E156" s="149">
        <v>188169</v>
      </c>
      <c r="F156" s="149">
        <v>156807</v>
      </c>
      <c r="G156" s="154">
        <v>94086</v>
      </c>
      <c r="H156" s="155">
        <v>269460</v>
      </c>
      <c r="I156" s="151">
        <v>202095</v>
      </c>
      <c r="J156" s="151">
        <v>168414</v>
      </c>
      <c r="K156" s="302">
        <v>101049</v>
      </c>
      <c r="L156" s="157"/>
      <c r="M156" s="157"/>
    </row>
    <row r="157" spans="1:13" s="163" customFormat="1" ht="14.1" customHeight="1" x14ac:dyDescent="0.2">
      <c r="A157" s="266"/>
      <c r="B157" s="391"/>
      <c r="C157" s="83">
        <v>7</v>
      </c>
      <c r="D157" s="120">
        <v>257256</v>
      </c>
      <c r="E157" s="149">
        <v>192942</v>
      </c>
      <c r="F157" s="149">
        <v>160785</v>
      </c>
      <c r="G157" s="154">
        <v>96471</v>
      </c>
      <c r="H157" s="155">
        <v>276294</v>
      </c>
      <c r="I157" s="151">
        <v>207222</v>
      </c>
      <c r="J157" s="151">
        <v>172683</v>
      </c>
      <c r="K157" s="302">
        <v>103611</v>
      </c>
      <c r="L157" s="157"/>
      <c r="M157" s="157"/>
    </row>
    <row r="158" spans="1:13" s="163" customFormat="1" ht="14.1" customHeight="1" x14ac:dyDescent="0.2">
      <c r="A158" s="266"/>
      <c r="B158" s="391"/>
      <c r="C158" s="83">
        <v>8</v>
      </c>
      <c r="D158" s="120">
        <v>264978</v>
      </c>
      <c r="E158" s="149">
        <v>198735</v>
      </c>
      <c r="F158" s="149">
        <v>165612</v>
      </c>
      <c r="G158" s="154">
        <v>99366</v>
      </c>
      <c r="H158" s="155">
        <v>284586</v>
      </c>
      <c r="I158" s="151">
        <v>213441</v>
      </c>
      <c r="J158" s="151">
        <v>177867</v>
      </c>
      <c r="K158" s="302">
        <v>106719</v>
      </c>
      <c r="L158" s="157"/>
      <c r="M158" s="157"/>
    </row>
    <row r="159" spans="1:13" s="163" customFormat="1" ht="14.1" customHeight="1" x14ac:dyDescent="0.2">
      <c r="A159" s="266"/>
      <c r="B159" s="391"/>
      <c r="C159" s="83">
        <v>9</v>
      </c>
      <c r="D159" s="120">
        <v>272922</v>
      </c>
      <c r="E159" s="149">
        <v>204693</v>
      </c>
      <c r="F159" s="149">
        <v>170577</v>
      </c>
      <c r="G159" s="154">
        <v>102345</v>
      </c>
      <c r="H159" s="155">
        <v>293118</v>
      </c>
      <c r="I159" s="151">
        <v>219840</v>
      </c>
      <c r="J159" s="151">
        <v>183198</v>
      </c>
      <c r="K159" s="302">
        <v>109920</v>
      </c>
      <c r="L159" s="157"/>
      <c r="M159" s="157"/>
    </row>
    <row r="160" spans="1:13" s="163" customFormat="1" ht="14.1" customHeight="1" x14ac:dyDescent="0.2">
      <c r="A160" s="266"/>
      <c r="B160" s="391"/>
      <c r="C160" s="83">
        <v>10</v>
      </c>
      <c r="D160" s="120">
        <v>281115</v>
      </c>
      <c r="E160" s="149">
        <v>210837</v>
      </c>
      <c r="F160" s="149">
        <v>175698</v>
      </c>
      <c r="G160" s="154">
        <v>105417</v>
      </c>
      <c r="H160" s="155">
        <v>301917</v>
      </c>
      <c r="I160" s="151">
        <v>226437</v>
      </c>
      <c r="J160" s="151">
        <v>188697</v>
      </c>
      <c r="K160" s="302">
        <v>113220</v>
      </c>
      <c r="L160" s="157"/>
      <c r="M160" s="157"/>
    </row>
    <row r="161" spans="1:13" s="163" customFormat="1" ht="14.1" customHeight="1" thickBot="1" x14ac:dyDescent="0.25">
      <c r="A161" s="266"/>
      <c r="B161" s="392"/>
      <c r="C161" s="84">
        <v>11</v>
      </c>
      <c r="D161" s="120">
        <v>289548</v>
      </c>
      <c r="E161" s="149">
        <v>217161</v>
      </c>
      <c r="F161" s="149">
        <v>180969</v>
      </c>
      <c r="G161" s="154">
        <v>108582</v>
      </c>
      <c r="H161" s="121">
        <v>310974</v>
      </c>
      <c r="I161" s="150">
        <v>233232</v>
      </c>
      <c r="J161" s="150">
        <v>194358</v>
      </c>
      <c r="K161" s="299">
        <v>116616</v>
      </c>
      <c r="L161" s="157"/>
      <c r="M161" s="157"/>
    </row>
    <row r="162" spans="1:13" s="163" customFormat="1" ht="14.1" customHeight="1" x14ac:dyDescent="0.2">
      <c r="A162" s="266">
        <v>7</v>
      </c>
      <c r="B162" s="393" t="s">
        <v>85</v>
      </c>
      <c r="C162" s="82">
        <v>1</v>
      </c>
      <c r="D162" s="119">
        <v>243582</v>
      </c>
      <c r="E162" s="148">
        <v>182688</v>
      </c>
      <c r="F162" s="148">
        <v>152238</v>
      </c>
      <c r="G162" s="153">
        <v>91344</v>
      </c>
      <c r="H162" s="155">
        <v>261606</v>
      </c>
      <c r="I162" s="151">
        <v>196206</v>
      </c>
      <c r="J162" s="151">
        <v>163503</v>
      </c>
      <c r="K162" s="302">
        <v>98103</v>
      </c>
      <c r="L162" s="157"/>
      <c r="M162" s="157"/>
    </row>
    <row r="163" spans="1:13" s="163" customFormat="1" ht="14.1" customHeight="1" x14ac:dyDescent="0.2">
      <c r="A163" s="266"/>
      <c r="B163" s="391"/>
      <c r="C163" s="83">
        <v>2</v>
      </c>
      <c r="D163" s="120">
        <v>250893</v>
      </c>
      <c r="E163" s="149">
        <v>188169</v>
      </c>
      <c r="F163" s="149">
        <v>156807</v>
      </c>
      <c r="G163" s="154">
        <v>94086</v>
      </c>
      <c r="H163" s="155">
        <v>269460</v>
      </c>
      <c r="I163" s="151">
        <v>202095</v>
      </c>
      <c r="J163" s="151">
        <v>168414</v>
      </c>
      <c r="K163" s="302">
        <v>101049</v>
      </c>
      <c r="L163" s="157"/>
      <c r="M163" s="157"/>
    </row>
    <row r="164" spans="1:13" s="163" customFormat="1" ht="14.1" customHeight="1" x14ac:dyDescent="0.2">
      <c r="A164" s="266"/>
      <c r="B164" s="391"/>
      <c r="C164" s="83">
        <v>3</v>
      </c>
      <c r="D164" s="120">
        <v>257256</v>
      </c>
      <c r="E164" s="149">
        <v>192942</v>
      </c>
      <c r="F164" s="149">
        <v>160785</v>
      </c>
      <c r="G164" s="154">
        <v>96471</v>
      </c>
      <c r="H164" s="155">
        <v>276294</v>
      </c>
      <c r="I164" s="151">
        <v>207222</v>
      </c>
      <c r="J164" s="151">
        <v>172683</v>
      </c>
      <c r="K164" s="302">
        <v>103611</v>
      </c>
      <c r="L164" s="157"/>
      <c r="M164" s="157"/>
    </row>
    <row r="165" spans="1:13" s="163" customFormat="1" ht="14.1" customHeight="1" x14ac:dyDescent="0.2">
      <c r="A165" s="266"/>
      <c r="B165" s="391"/>
      <c r="C165" s="83">
        <v>4</v>
      </c>
      <c r="D165" s="120">
        <v>264978</v>
      </c>
      <c r="E165" s="149">
        <v>198735</v>
      </c>
      <c r="F165" s="149">
        <v>165612</v>
      </c>
      <c r="G165" s="154">
        <v>99366</v>
      </c>
      <c r="H165" s="155">
        <v>284586</v>
      </c>
      <c r="I165" s="151">
        <v>213441</v>
      </c>
      <c r="J165" s="151">
        <v>177867</v>
      </c>
      <c r="K165" s="302">
        <v>106719</v>
      </c>
      <c r="L165" s="157"/>
      <c r="M165" s="157"/>
    </row>
    <row r="166" spans="1:13" s="163" customFormat="1" ht="14.1" customHeight="1" thickBot="1" x14ac:dyDescent="0.25">
      <c r="A166" s="266"/>
      <c r="B166" s="392"/>
      <c r="C166" s="84">
        <v>5</v>
      </c>
      <c r="D166" s="120">
        <v>272922</v>
      </c>
      <c r="E166" s="149">
        <v>204693</v>
      </c>
      <c r="F166" s="149">
        <v>170577</v>
      </c>
      <c r="G166" s="154">
        <v>102345</v>
      </c>
      <c r="H166" s="121">
        <v>293118</v>
      </c>
      <c r="I166" s="150">
        <v>219840</v>
      </c>
      <c r="J166" s="150">
        <v>183198</v>
      </c>
      <c r="K166" s="299">
        <v>109920</v>
      </c>
      <c r="L166" s="157"/>
      <c r="M166" s="157"/>
    </row>
    <row r="167" spans="1:13" s="163" customFormat="1" ht="14.1" customHeight="1" x14ac:dyDescent="0.2">
      <c r="A167" s="266">
        <v>8</v>
      </c>
      <c r="B167" s="393" t="s">
        <v>86</v>
      </c>
      <c r="C167" s="82">
        <v>1</v>
      </c>
      <c r="D167" s="119">
        <v>289548</v>
      </c>
      <c r="E167" s="148">
        <v>217161</v>
      </c>
      <c r="F167" s="148">
        <v>180969</v>
      </c>
      <c r="G167" s="153">
        <v>108582</v>
      </c>
      <c r="H167" s="155">
        <v>310974</v>
      </c>
      <c r="I167" s="151">
        <v>233232</v>
      </c>
      <c r="J167" s="151">
        <v>194358</v>
      </c>
      <c r="K167" s="302">
        <v>116616</v>
      </c>
      <c r="L167" s="157"/>
      <c r="M167" s="157"/>
    </row>
    <row r="168" spans="1:13" s="163" customFormat="1" ht="14.1" customHeight="1" x14ac:dyDescent="0.2">
      <c r="A168" s="266"/>
      <c r="B168" s="391"/>
      <c r="C168" s="83">
        <v>2</v>
      </c>
      <c r="D168" s="120">
        <v>298230</v>
      </c>
      <c r="E168" s="149">
        <v>223674</v>
      </c>
      <c r="F168" s="149">
        <v>186393</v>
      </c>
      <c r="G168" s="154">
        <v>111837</v>
      </c>
      <c r="H168" s="155">
        <v>320298</v>
      </c>
      <c r="I168" s="151">
        <v>240225</v>
      </c>
      <c r="J168" s="151">
        <v>200187</v>
      </c>
      <c r="K168" s="302">
        <v>120111</v>
      </c>
      <c r="L168" s="157"/>
      <c r="M168" s="157"/>
    </row>
    <row r="169" spans="1:13" s="163" customFormat="1" ht="14.1" customHeight="1" x14ac:dyDescent="0.2">
      <c r="A169" s="266"/>
      <c r="B169" s="391"/>
      <c r="C169" s="83">
        <v>3</v>
      </c>
      <c r="D169" s="120">
        <v>307182</v>
      </c>
      <c r="E169" s="149">
        <v>230388</v>
      </c>
      <c r="F169" s="149">
        <v>191988</v>
      </c>
      <c r="G169" s="154">
        <v>115194</v>
      </c>
      <c r="H169" s="155">
        <v>329913</v>
      </c>
      <c r="I169" s="151">
        <v>247434</v>
      </c>
      <c r="J169" s="151">
        <v>206196</v>
      </c>
      <c r="K169" s="302">
        <v>123717</v>
      </c>
      <c r="L169" s="157"/>
      <c r="M169" s="157"/>
    </row>
    <row r="170" spans="1:13" s="163" customFormat="1" ht="14.1" customHeight="1" x14ac:dyDescent="0.2">
      <c r="A170" s="266"/>
      <c r="B170" s="391"/>
      <c r="C170" s="83">
        <v>4</v>
      </c>
      <c r="D170" s="120">
        <v>316392</v>
      </c>
      <c r="E170" s="149">
        <v>237294</v>
      </c>
      <c r="F170" s="149">
        <v>197745</v>
      </c>
      <c r="G170" s="154">
        <v>118647</v>
      </c>
      <c r="H170" s="155">
        <v>339804</v>
      </c>
      <c r="I170" s="151">
        <v>254853</v>
      </c>
      <c r="J170" s="151">
        <v>212379</v>
      </c>
      <c r="K170" s="302">
        <v>127428</v>
      </c>
      <c r="L170" s="157"/>
      <c r="M170" s="157"/>
    </row>
    <row r="171" spans="1:13" s="163" customFormat="1" ht="14.1" customHeight="1" x14ac:dyDescent="0.2">
      <c r="A171" s="266"/>
      <c r="B171" s="391"/>
      <c r="C171" s="83">
        <v>5</v>
      </c>
      <c r="D171" s="120">
        <v>325887</v>
      </c>
      <c r="E171" s="149">
        <v>244416</v>
      </c>
      <c r="F171" s="149">
        <v>203679</v>
      </c>
      <c r="G171" s="154">
        <v>122208</v>
      </c>
      <c r="H171" s="155">
        <v>350004</v>
      </c>
      <c r="I171" s="151">
        <v>262503</v>
      </c>
      <c r="J171" s="151">
        <v>218754</v>
      </c>
      <c r="K171" s="302">
        <v>131253</v>
      </c>
      <c r="L171" s="157"/>
      <c r="M171" s="157"/>
    </row>
    <row r="172" spans="1:13" s="163" customFormat="1" ht="14.1" customHeight="1" x14ac:dyDescent="0.2">
      <c r="A172" s="266"/>
      <c r="B172" s="391"/>
      <c r="C172" s="83">
        <v>6</v>
      </c>
      <c r="D172" s="120">
        <v>335664</v>
      </c>
      <c r="E172" s="149">
        <v>251748</v>
      </c>
      <c r="F172" s="149">
        <v>209790</v>
      </c>
      <c r="G172" s="154">
        <v>125874</v>
      </c>
      <c r="H172" s="155">
        <v>360504</v>
      </c>
      <c r="I172" s="151">
        <v>270378</v>
      </c>
      <c r="J172" s="151">
        <v>225315</v>
      </c>
      <c r="K172" s="302">
        <v>135189</v>
      </c>
      <c r="L172" s="157"/>
      <c r="M172" s="157"/>
    </row>
    <row r="173" spans="1:13" s="163" customFormat="1" ht="14.1" customHeight="1" thickBot="1" x14ac:dyDescent="0.25">
      <c r="A173" s="266"/>
      <c r="B173" s="392"/>
      <c r="C173" s="84">
        <v>7</v>
      </c>
      <c r="D173" s="120">
        <v>345732</v>
      </c>
      <c r="E173" s="149">
        <v>259299</v>
      </c>
      <c r="F173" s="149">
        <v>216084</v>
      </c>
      <c r="G173" s="154">
        <v>129651</v>
      </c>
      <c r="H173" s="121">
        <v>371316</v>
      </c>
      <c r="I173" s="150">
        <v>278487</v>
      </c>
      <c r="J173" s="150">
        <v>232074</v>
      </c>
      <c r="K173" s="299">
        <v>139245</v>
      </c>
      <c r="L173" s="157"/>
      <c r="M173" s="157"/>
    </row>
    <row r="174" spans="1:13" s="163" customFormat="1" ht="14.1" customHeight="1" x14ac:dyDescent="0.2">
      <c r="A174" s="266">
        <v>9</v>
      </c>
      <c r="B174" s="393" t="s">
        <v>87</v>
      </c>
      <c r="C174" s="82">
        <v>1</v>
      </c>
      <c r="D174" s="119">
        <v>325887</v>
      </c>
      <c r="E174" s="148">
        <v>244416</v>
      </c>
      <c r="F174" s="148">
        <v>203679</v>
      </c>
      <c r="G174" s="153">
        <v>122208</v>
      </c>
      <c r="H174" s="155">
        <v>350004</v>
      </c>
      <c r="I174" s="151">
        <v>262503</v>
      </c>
      <c r="J174" s="151">
        <v>218754</v>
      </c>
      <c r="K174" s="302">
        <v>131253</v>
      </c>
      <c r="L174" s="157"/>
      <c r="M174" s="157"/>
    </row>
    <row r="175" spans="1:13" s="163" customFormat="1" ht="14.1" customHeight="1" x14ac:dyDescent="0.2">
      <c r="A175" s="266"/>
      <c r="B175" s="391"/>
      <c r="C175" s="83">
        <v>2</v>
      </c>
      <c r="D175" s="120">
        <v>335664</v>
      </c>
      <c r="E175" s="149">
        <v>251748</v>
      </c>
      <c r="F175" s="149">
        <v>209790</v>
      </c>
      <c r="G175" s="154">
        <v>125874</v>
      </c>
      <c r="H175" s="155">
        <v>360504</v>
      </c>
      <c r="I175" s="151">
        <v>270378</v>
      </c>
      <c r="J175" s="151">
        <v>225315</v>
      </c>
      <c r="K175" s="302">
        <v>135189</v>
      </c>
      <c r="L175" s="157"/>
      <c r="M175" s="157"/>
    </row>
    <row r="176" spans="1:13" s="163" customFormat="1" ht="14.1" customHeight="1" x14ac:dyDescent="0.2">
      <c r="A176" s="266"/>
      <c r="B176" s="391"/>
      <c r="C176" s="83">
        <v>3</v>
      </c>
      <c r="D176" s="120">
        <v>345732</v>
      </c>
      <c r="E176" s="149">
        <v>259299</v>
      </c>
      <c r="F176" s="149">
        <v>216084</v>
      </c>
      <c r="G176" s="154">
        <v>129651</v>
      </c>
      <c r="H176" s="155">
        <v>371316</v>
      </c>
      <c r="I176" s="151">
        <v>278487</v>
      </c>
      <c r="J176" s="151">
        <v>232074</v>
      </c>
      <c r="K176" s="302">
        <v>139245</v>
      </c>
      <c r="L176" s="157"/>
      <c r="M176" s="157"/>
    </row>
    <row r="177" spans="1:13" s="163" customFormat="1" ht="14.1" customHeight="1" x14ac:dyDescent="0.2">
      <c r="A177" s="266"/>
      <c r="B177" s="391"/>
      <c r="C177" s="83">
        <v>4</v>
      </c>
      <c r="D177" s="120">
        <v>356103</v>
      </c>
      <c r="E177" s="149">
        <v>267078</v>
      </c>
      <c r="F177" s="149">
        <v>222564</v>
      </c>
      <c r="G177" s="154">
        <v>133539</v>
      </c>
      <c r="H177" s="155">
        <v>382455</v>
      </c>
      <c r="I177" s="151">
        <v>286842</v>
      </c>
      <c r="J177" s="151">
        <v>239034</v>
      </c>
      <c r="K177" s="302">
        <v>143421</v>
      </c>
      <c r="L177" s="157"/>
      <c r="M177" s="157"/>
    </row>
    <row r="178" spans="1:13" s="163" customFormat="1" ht="14.1" customHeight="1" thickBot="1" x14ac:dyDescent="0.25">
      <c r="A178" s="266"/>
      <c r="B178" s="392"/>
      <c r="C178" s="84">
        <v>5</v>
      </c>
      <c r="D178" s="120">
        <v>366789</v>
      </c>
      <c r="E178" s="149">
        <v>275091</v>
      </c>
      <c r="F178" s="149">
        <v>229242</v>
      </c>
      <c r="G178" s="154">
        <v>137547</v>
      </c>
      <c r="H178" s="121">
        <v>393930</v>
      </c>
      <c r="I178" s="150">
        <v>295449</v>
      </c>
      <c r="J178" s="150">
        <v>246207</v>
      </c>
      <c r="K178" s="299">
        <v>147723</v>
      </c>
      <c r="L178" s="157"/>
      <c r="M178" s="157"/>
    </row>
    <row r="179" spans="1:13" s="163" customFormat="1" ht="14.1" customHeight="1" x14ac:dyDescent="0.2">
      <c r="A179" s="266">
        <v>10</v>
      </c>
      <c r="B179" s="393" t="s">
        <v>88</v>
      </c>
      <c r="C179" s="82">
        <v>1</v>
      </c>
      <c r="D179" s="119">
        <v>389124</v>
      </c>
      <c r="E179" s="148">
        <v>291843</v>
      </c>
      <c r="F179" s="148">
        <v>243204</v>
      </c>
      <c r="G179" s="153">
        <v>145923</v>
      </c>
      <c r="H179" s="155">
        <v>417918</v>
      </c>
      <c r="I179" s="151">
        <v>313440</v>
      </c>
      <c r="J179" s="151">
        <v>261198</v>
      </c>
      <c r="K179" s="302">
        <v>156720</v>
      </c>
      <c r="L179" s="157"/>
      <c r="M179" s="157"/>
    </row>
    <row r="180" spans="1:13" s="163" customFormat="1" ht="14.1" customHeight="1" x14ac:dyDescent="0.2">
      <c r="A180" s="266"/>
      <c r="B180" s="391"/>
      <c r="C180" s="83">
        <v>2</v>
      </c>
      <c r="D180" s="120">
        <v>400803</v>
      </c>
      <c r="E180" s="149">
        <v>300603</v>
      </c>
      <c r="F180" s="149">
        <v>250503</v>
      </c>
      <c r="G180" s="154">
        <v>150300</v>
      </c>
      <c r="H180" s="155">
        <v>430461</v>
      </c>
      <c r="I180" s="151">
        <v>322845</v>
      </c>
      <c r="J180" s="151">
        <v>269037</v>
      </c>
      <c r="K180" s="302">
        <v>161424</v>
      </c>
      <c r="L180" s="157"/>
      <c r="M180" s="157"/>
    </row>
    <row r="181" spans="1:13" s="163" customFormat="1" ht="14.1" customHeight="1" x14ac:dyDescent="0.2">
      <c r="A181" s="266"/>
      <c r="B181" s="391"/>
      <c r="C181" s="83">
        <v>3</v>
      </c>
      <c r="D181" s="120">
        <v>412824</v>
      </c>
      <c r="E181" s="149">
        <v>309618</v>
      </c>
      <c r="F181" s="149">
        <v>258015</v>
      </c>
      <c r="G181" s="154">
        <v>154809</v>
      </c>
      <c r="H181" s="155">
        <v>443373</v>
      </c>
      <c r="I181" s="151">
        <v>332529</v>
      </c>
      <c r="J181" s="151">
        <v>277107</v>
      </c>
      <c r="K181" s="302">
        <v>166266</v>
      </c>
      <c r="L181" s="157"/>
      <c r="M181" s="157"/>
    </row>
    <row r="182" spans="1:13" s="163" customFormat="1" ht="14.1" customHeight="1" x14ac:dyDescent="0.2">
      <c r="A182" s="266"/>
      <c r="B182" s="391"/>
      <c r="C182" s="83">
        <v>4</v>
      </c>
      <c r="D182" s="120">
        <v>425211</v>
      </c>
      <c r="E182" s="149">
        <v>318909</v>
      </c>
      <c r="F182" s="149">
        <v>265758</v>
      </c>
      <c r="G182" s="154">
        <v>159453</v>
      </c>
      <c r="H182" s="155">
        <v>456678</v>
      </c>
      <c r="I182" s="151">
        <v>342510</v>
      </c>
      <c r="J182" s="151">
        <v>285423</v>
      </c>
      <c r="K182" s="302">
        <v>171255</v>
      </c>
      <c r="L182" s="157"/>
      <c r="M182" s="157"/>
    </row>
    <row r="183" spans="1:13" s="163" customFormat="1" ht="14.1" customHeight="1" thickBot="1" x14ac:dyDescent="0.25">
      <c r="A183" s="266"/>
      <c r="B183" s="392"/>
      <c r="C183" s="84">
        <v>5</v>
      </c>
      <c r="D183" s="120">
        <v>437967</v>
      </c>
      <c r="E183" s="149">
        <v>328476</v>
      </c>
      <c r="F183" s="149">
        <v>273729</v>
      </c>
      <c r="G183" s="154">
        <v>164238</v>
      </c>
      <c r="H183" s="155">
        <v>470376</v>
      </c>
      <c r="I183" s="151">
        <v>352782</v>
      </c>
      <c r="J183" s="151">
        <v>293985</v>
      </c>
      <c r="K183" s="302">
        <v>176391</v>
      </c>
      <c r="L183" s="157"/>
      <c r="M183" s="157"/>
    </row>
    <row r="184" spans="1:13" s="163" customFormat="1" ht="14.1" customHeight="1" thickBot="1" x14ac:dyDescent="0.25">
      <c r="A184" s="266">
        <v>11</v>
      </c>
      <c r="B184" s="393" t="s">
        <v>89</v>
      </c>
      <c r="C184" s="56"/>
      <c r="D184" s="447" t="s">
        <v>984</v>
      </c>
      <c r="E184" s="448"/>
      <c r="F184" s="448"/>
      <c r="G184" s="449"/>
      <c r="H184" s="447" t="s">
        <v>984</v>
      </c>
      <c r="I184" s="448"/>
      <c r="J184" s="448"/>
      <c r="K184" s="449"/>
      <c r="L184" s="157"/>
      <c r="M184" s="157"/>
    </row>
    <row r="185" spans="1:13" s="163" customFormat="1" ht="14.1" customHeight="1" x14ac:dyDescent="0.2">
      <c r="A185" s="268"/>
      <c r="B185" s="391"/>
      <c r="C185" s="260">
        <v>1</v>
      </c>
      <c r="D185" s="119">
        <v>537261</v>
      </c>
      <c r="E185" s="148">
        <v>402945</v>
      </c>
      <c r="F185" s="148">
        <v>335787</v>
      </c>
      <c r="G185" s="153">
        <v>201474</v>
      </c>
      <c r="H185" s="155">
        <v>577017</v>
      </c>
      <c r="I185" s="151">
        <v>432762</v>
      </c>
      <c r="J185" s="151">
        <v>360636</v>
      </c>
      <c r="K185" s="302">
        <v>216381</v>
      </c>
      <c r="L185" s="157"/>
      <c r="M185" s="157"/>
    </row>
    <row r="186" spans="1:13" s="163" customFormat="1" ht="14.1" customHeight="1" x14ac:dyDescent="0.2">
      <c r="A186" s="266"/>
      <c r="B186" s="391"/>
      <c r="C186" s="83">
        <v>2</v>
      </c>
      <c r="D186" s="120">
        <v>553377</v>
      </c>
      <c r="E186" s="149">
        <v>415032</v>
      </c>
      <c r="F186" s="149">
        <v>345861</v>
      </c>
      <c r="G186" s="154">
        <v>207516</v>
      </c>
      <c r="H186" s="155">
        <v>594327</v>
      </c>
      <c r="I186" s="151">
        <v>445746</v>
      </c>
      <c r="J186" s="151">
        <v>371454</v>
      </c>
      <c r="K186" s="302">
        <v>222873</v>
      </c>
      <c r="L186" s="157"/>
      <c r="M186" s="157"/>
    </row>
    <row r="187" spans="1:13" s="163" customFormat="1" ht="14.1" customHeight="1" x14ac:dyDescent="0.2">
      <c r="A187" s="266"/>
      <c r="B187" s="391"/>
      <c r="C187" s="83">
        <v>3</v>
      </c>
      <c r="D187" s="120">
        <v>569979</v>
      </c>
      <c r="E187" s="149">
        <v>427485</v>
      </c>
      <c r="F187" s="149">
        <v>356238</v>
      </c>
      <c r="G187" s="154">
        <v>213741</v>
      </c>
      <c r="H187" s="155">
        <v>612156</v>
      </c>
      <c r="I187" s="151">
        <v>459117</v>
      </c>
      <c r="J187" s="151">
        <v>382599</v>
      </c>
      <c r="K187" s="302">
        <v>229560</v>
      </c>
      <c r="L187" s="157"/>
      <c r="M187" s="157"/>
    </row>
    <row r="188" spans="1:13" s="163" customFormat="1" ht="14.1" customHeight="1" x14ac:dyDescent="0.2">
      <c r="A188" s="266"/>
      <c r="B188" s="391"/>
      <c r="C188" s="83">
        <v>4</v>
      </c>
      <c r="D188" s="120">
        <v>587085</v>
      </c>
      <c r="E188" s="149">
        <v>440313</v>
      </c>
      <c r="F188" s="149">
        <v>366927</v>
      </c>
      <c r="G188" s="154">
        <v>220158</v>
      </c>
      <c r="H188" s="155">
        <v>630528</v>
      </c>
      <c r="I188" s="151">
        <v>472896</v>
      </c>
      <c r="J188" s="151">
        <v>394080</v>
      </c>
      <c r="K188" s="302">
        <v>236448</v>
      </c>
      <c r="L188" s="157"/>
      <c r="M188" s="157"/>
    </row>
    <row r="189" spans="1:13" s="163" customFormat="1" ht="14.1" customHeight="1" thickBot="1" x14ac:dyDescent="0.25">
      <c r="A189" s="266"/>
      <c r="B189" s="392"/>
      <c r="C189" s="84">
        <v>5</v>
      </c>
      <c r="D189" s="120">
        <v>604698</v>
      </c>
      <c r="E189" s="149">
        <v>453525</v>
      </c>
      <c r="F189" s="149">
        <v>377937</v>
      </c>
      <c r="G189" s="154">
        <v>226761</v>
      </c>
      <c r="H189" s="121">
        <v>649446</v>
      </c>
      <c r="I189" s="150">
        <v>487086</v>
      </c>
      <c r="J189" s="150">
        <v>405903</v>
      </c>
      <c r="K189" s="299">
        <v>243543</v>
      </c>
      <c r="L189" s="157"/>
      <c r="M189" s="157"/>
    </row>
    <row r="190" spans="1:13" s="163" customFormat="1" ht="14.1" customHeight="1" x14ac:dyDescent="0.2">
      <c r="A190" s="266">
        <v>12</v>
      </c>
      <c r="B190" s="393" t="s">
        <v>90</v>
      </c>
      <c r="C190" s="82">
        <v>1</v>
      </c>
      <c r="D190" s="119">
        <v>641523</v>
      </c>
      <c r="E190" s="148">
        <v>481143</v>
      </c>
      <c r="F190" s="148">
        <v>400953</v>
      </c>
      <c r="G190" s="153">
        <v>240570</v>
      </c>
      <c r="H190" s="155">
        <v>688995</v>
      </c>
      <c r="I190" s="151">
        <v>516747</v>
      </c>
      <c r="J190" s="151">
        <v>430623</v>
      </c>
      <c r="K190" s="302">
        <v>258372</v>
      </c>
      <c r="L190" s="157"/>
      <c r="M190" s="157"/>
    </row>
    <row r="191" spans="1:13" s="163" customFormat="1" ht="14.1" customHeight="1" x14ac:dyDescent="0.2">
      <c r="A191" s="266"/>
      <c r="B191" s="391"/>
      <c r="C191" s="83">
        <v>2</v>
      </c>
      <c r="D191" s="120">
        <v>660765</v>
      </c>
      <c r="E191" s="149">
        <v>495573</v>
      </c>
      <c r="F191" s="149">
        <v>412977</v>
      </c>
      <c r="G191" s="154">
        <v>247788</v>
      </c>
      <c r="H191" s="155">
        <v>709662</v>
      </c>
      <c r="I191" s="151">
        <v>532248</v>
      </c>
      <c r="J191" s="151">
        <v>443538</v>
      </c>
      <c r="K191" s="302">
        <v>266124</v>
      </c>
      <c r="L191" s="157"/>
      <c r="M191" s="157"/>
    </row>
    <row r="192" spans="1:13" s="163" customFormat="1" ht="14.1" customHeight="1" x14ac:dyDescent="0.2">
      <c r="A192" s="266"/>
      <c r="B192" s="391"/>
      <c r="C192" s="83">
        <v>3</v>
      </c>
      <c r="D192" s="120">
        <v>680592</v>
      </c>
      <c r="E192" s="149">
        <v>510444</v>
      </c>
      <c r="F192" s="149">
        <v>425370</v>
      </c>
      <c r="G192" s="154">
        <v>255222</v>
      </c>
      <c r="H192" s="155">
        <v>730956</v>
      </c>
      <c r="I192" s="151">
        <v>548217</v>
      </c>
      <c r="J192" s="151">
        <v>456849</v>
      </c>
      <c r="K192" s="302">
        <v>274110</v>
      </c>
      <c r="L192" s="157"/>
      <c r="M192" s="157"/>
    </row>
    <row r="193" spans="1:13" s="163" customFormat="1" ht="14.1" customHeight="1" x14ac:dyDescent="0.2">
      <c r="A193" s="266"/>
      <c r="B193" s="391"/>
      <c r="C193" s="83">
        <v>4</v>
      </c>
      <c r="D193" s="120">
        <v>701007</v>
      </c>
      <c r="E193" s="149">
        <v>525756</v>
      </c>
      <c r="F193" s="149">
        <v>438129</v>
      </c>
      <c r="G193" s="154">
        <v>262878</v>
      </c>
      <c r="H193" s="155">
        <v>752883</v>
      </c>
      <c r="I193" s="151">
        <v>564663</v>
      </c>
      <c r="J193" s="151">
        <v>470553</v>
      </c>
      <c r="K193" s="302">
        <v>282330</v>
      </c>
      <c r="L193" s="157"/>
      <c r="M193" s="157"/>
    </row>
    <row r="194" spans="1:13" s="163" customFormat="1" ht="14.1" customHeight="1" x14ac:dyDescent="0.2">
      <c r="A194" s="266"/>
      <c r="B194" s="391"/>
      <c r="C194" s="83">
        <v>5</v>
      </c>
      <c r="D194" s="120">
        <v>722034</v>
      </c>
      <c r="E194" s="149">
        <v>541527</v>
      </c>
      <c r="F194" s="149">
        <v>451272</v>
      </c>
      <c r="G194" s="154">
        <v>270762</v>
      </c>
      <c r="H194" s="155">
        <v>775464</v>
      </c>
      <c r="I194" s="151">
        <v>581598</v>
      </c>
      <c r="J194" s="151">
        <v>484665</v>
      </c>
      <c r="K194" s="302">
        <v>290799</v>
      </c>
      <c r="L194" s="157"/>
      <c r="M194" s="157"/>
    </row>
    <row r="195" spans="1:13" s="163" customFormat="1" ht="14.1" customHeight="1" thickBot="1" x14ac:dyDescent="0.25">
      <c r="A195" s="266"/>
      <c r="B195" s="392"/>
      <c r="C195" s="84">
        <v>6</v>
      </c>
      <c r="D195" s="120">
        <v>743700</v>
      </c>
      <c r="E195" s="149">
        <v>557775</v>
      </c>
      <c r="F195" s="149">
        <v>464814</v>
      </c>
      <c r="G195" s="154">
        <v>278889</v>
      </c>
      <c r="H195" s="155">
        <v>798735</v>
      </c>
      <c r="I195" s="151">
        <v>599052</v>
      </c>
      <c r="J195" s="151">
        <v>499209</v>
      </c>
      <c r="K195" s="302">
        <v>299526</v>
      </c>
      <c r="L195" s="157"/>
      <c r="M195" s="157"/>
    </row>
    <row r="196" spans="1:13" s="163" customFormat="1" ht="14.1" customHeight="1" thickBot="1" x14ac:dyDescent="0.25">
      <c r="A196" s="266">
        <v>13</v>
      </c>
      <c r="B196" s="393" t="s">
        <v>91</v>
      </c>
      <c r="C196" s="259"/>
      <c r="D196" s="436" t="s">
        <v>340</v>
      </c>
      <c r="E196" s="436"/>
      <c r="F196" s="436"/>
      <c r="G196" s="436"/>
      <c r="H196" s="436" t="s">
        <v>340</v>
      </c>
      <c r="I196" s="436"/>
      <c r="J196" s="436"/>
      <c r="K196" s="436"/>
      <c r="L196" s="157"/>
      <c r="M196" s="157"/>
    </row>
    <row r="197" spans="1:13" s="163" customFormat="1" ht="14.1" customHeight="1" x14ac:dyDescent="0.2">
      <c r="A197" s="266"/>
      <c r="B197" s="391"/>
      <c r="C197" s="83">
        <v>1</v>
      </c>
      <c r="D197" s="119">
        <v>204003</v>
      </c>
      <c r="E197" s="148">
        <v>153003</v>
      </c>
      <c r="F197" s="148">
        <v>127503</v>
      </c>
      <c r="G197" s="153">
        <v>76500</v>
      </c>
      <c r="H197" s="155">
        <v>219099</v>
      </c>
      <c r="I197" s="151">
        <v>164325</v>
      </c>
      <c r="J197" s="151">
        <v>136938</v>
      </c>
      <c r="K197" s="302">
        <v>82161</v>
      </c>
      <c r="L197" s="157"/>
      <c r="M197" s="157"/>
    </row>
    <row r="198" spans="1:13" s="163" customFormat="1" ht="14.1" customHeight="1" x14ac:dyDescent="0.2">
      <c r="A198" s="266"/>
      <c r="B198" s="391"/>
      <c r="C198" s="83">
        <v>2</v>
      </c>
      <c r="D198" s="120">
        <v>210120</v>
      </c>
      <c r="E198" s="149">
        <v>157590</v>
      </c>
      <c r="F198" s="149">
        <v>131325</v>
      </c>
      <c r="G198" s="154">
        <v>78795</v>
      </c>
      <c r="H198" s="155">
        <v>225669</v>
      </c>
      <c r="I198" s="151">
        <v>169251</v>
      </c>
      <c r="J198" s="151">
        <v>141042</v>
      </c>
      <c r="K198" s="302">
        <v>84627</v>
      </c>
      <c r="L198" s="157"/>
      <c r="M198" s="157"/>
    </row>
    <row r="199" spans="1:13" s="163" customFormat="1" ht="14.1" customHeight="1" x14ac:dyDescent="0.2">
      <c r="A199" s="266"/>
      <c r="B199" s="391"/>
      <c r="C199" s="83">
        <v>3</v>
      </c>
      <c r="D199" s="120">
        <v>216426</v>
      </c>
      <c r="E199" s="149">
        <v>162321</v>
      </c>
      <c r="F199" s="149">
        <v>135267</v>
      </c>
      <c r="G199" s="154">
        <v>81159</v>
      </c>
      <c r="H199" s="155">
        <v>232443</v>
      </c>
      <c r="I199" s="151">
        <v>174333</v>
      </c>
      <c r="J199" s="151">
        <v>145278</v>
      </c>
      <c r="K199" s="302">
        <v>87165</v>
      </c>
      <c r="L199" s="157"/>
      <c r="M199" s="157"/>
    </row>
    <row r="200" spans="1:13" s="163" customFormat="1" ht="14.1" customHeight="1" x14ac:dyDescent="0.2">
      <c r="A200" s="266"/>
      <c r="B200" s="391"/>
      <c r="C200" s="83">
        <v>4</v>
      </c>
      <c r="D200" s="120">
        <v>222918</v>
      </c>
      <c r="E200" s="149">
        <v>167190</v>
      </c>
      <c r="F200" s="149">
        <v>139323</v>
      </c>
      <c r="G200" s="154">
        <v>83595</v>
      </c>
      <c r="H200" s="155">
        <v>239415</v>
      </c>
      <c r="I200" s="151">
        <v>179562</v>
      </c>
      <c r="J200" s="151">
        <v>149634</v>
      </c>
      <c r="K200" s="302">
        <v>89781</v>
      </c>
      <c r="L200" s="157"/>
      <c r="M200" s="157"/>
    </row>
    <row r="201" spans="1:13" s="163" customFormat="1" ht="14.1" customHeight="1" thickBot="1" x14ac:dyDescent="0.25">
      <c r="A201" s="266"/>
      <c r="B201" s="392"/>
      <c r="C201" s="84">
        <v>5</v>
      </c>
      <c r="D201" s="120">
        <v>229605</v>
      </c>
      <c r="E201" s="149">
        <v>172203</v>
      </c>
      <c r="F201" s="149">
        <v>143502</v>
      </c>
      <c r="G201" s="154">
        <v>86103</v>
      </c>
      <c r="H201" s="121">
        <v>246597</v>
      </c>
      <c r="I201" s="150">
        <v>184947</v>
      </c>
      <c r="J201" s="150">
        <v>154122</v>
      </c>
      <c r="K201" s="299">
        <v>92475</v>
      </c>
      <c r="L201" s="157"/>
      <c r="M201" s="157"/>
    </row>
    <row r="202" spans="1:13" s="163" customFormat="1" ht="14.1" customHeight="1" x14ac:dyDescent="0.2">
      <c r="A202" s="266">
        <v>14</v>
      </c>
      <c r="B202" s="393" t="s">
        <v>92</v>
      </c>
      <c r="C202" s="82">
        <v>1</v>
      </c>
      <c r="D202" s="119">
        <v>243582</v>
      </c>
      <c r="E202" s="148">
        <v>182688</v>
      </c>
      <c r="F202" s="148">
        <v>152238</v>
      </c>
      <c r="G202" s="153">
        <v>91344</v>
      </c>
      <c r="H202" s="155">
        <v>261606</v>
      </c>
      <c r="I202" s="151">
        <v>196206</v>
      </c>
      <c r="J202" s="151">
        <v>163503</v>
      </c>
      <c r="K202" s="302">
        <v>98103</v>
      </c>
      <c r="L202" s="157"/>
      <c r="M202" s="157"/>
    </row>
    <row r="203" spans="1:13" s="163" customFormat="1" ht="14.1" customHeight="1" x14ac:dyDescent="0.2">
      <c r="A203" s="266"/>
      <c r="B203" s="391"/>
      <c r="C203" s="83">
        <v>2</v>
      </c>
      <c r="D203" s="120">
        <v>250893</v>
      </c>
      <c r="E203" s="149">
        <v>188169</v>
      </c>
      <c r="F203" s="149">
        <v>156807</v>
      </c>
      <c r="G203" s="154">
        <v>94086</v>
      </c>
      <c r="H203" s="155">
        <v>269460</v>
      </c>
      <c r="I203" s="151">
        <v>202095</v>
      </c>
      <c r="J203" s="151">
        <v>168414</v>
      </c>
      <c r="K203" s="302">
        <v>101049</v>
      </c>
      <c r="L203" s="157"/>
      <c r="M203" s="157"/>
    </row>
    <row r="204" spans="1:13" s="163" customFormat="1" ht="14.1" customHeight="1" x14ac:dyDescent="0.2">
      <c r="A204" s="266"/>
      <c r="B204" s="391"/>
      <c r="C204" s="83">
        <v>3</v>
      </c>
      <c r="D204" s="120">
        <v>257256</v>
      </c>
      <c r="E204" s="149">
        <v>192942</v>
      </c>
      <c r="F204" s="149">
        <v>160785</v>
      </c>
      <c r="G204" s="154">
        <v>96471</v>
      </c>
      <c r="H204" s="155">
        <v>276294</v>
      </c>
      <c r="I204" s="151">
        <v>207222</v>
      </c>
      <c r="J204" s="151">
        <v>172683</v>
      </c>
      <c r="K204" s="302">
        <v>103611</v>
      </c>
      <c r="L204" s="157"/>
      <c r="M204" s="157"/>
    </row>
    <row r="205" spans="1:13" s="163" customFormat="1" ht="14.1" customHeight="1" x14ac:dyDescent="0.2">
      <c r="A205" s="266"/>
      <c r="B205" s="391"/>
      <c r="C205" s="83">
        <v>4</v>
      </c>
      <c r="D205" s="120">
        <v>264978</v>
      </c>
      <c r="E205" s="149">
        <v>198735</v>
      </c>
      <c r="F205" s="149">
        <v>165612</v>
      </c>
      <c r="G205" s="154">
        <v>99366</v>
      </c>
      <c r="H205" s="155">
        <v>284586</v>
      </c>
      <c r="I205" s="151">
        <v>213441</v>
      </c>
      <c r="J205" s="151">
        <v>177867</v>
      </c>
      <c r="K205" s="302">
        <v>106719</v>
      </c>
      <c r="L205" s="157"/>
      <c r="M205" s="157"/>
    </row>
    <row r="206" spans="1:13" s="163" customFormat="1" ht="14.1" customHeight="1" thickBot="1" x14ac:dyDescent="0.25">
      <c r="A206" s="266"/>
      <c r="B206" s="392"/>
      <c r="C206" s="84">
        <v>5</v>
      </c>
      <c r="D206" s="120">
        <v>272922</v>
      </c>
      <c r="E206" s="149">
        <v>204693</v>
      </c>
      <c r="F206" s="149">
        <v>170577</v>
      </c>
      <c r="G206" s="154">
        <v>102345</v>
      </c>
      <c r="H206" s="121">
        <v>293118</v>
      </c>
      <c r="I206" s="150">
        <v>219840</v>
      </c>
      <c r="J206" s="150">
        <v>183198</v>
      </c>
      <c r="K206" s="299">
        <v>109920</v>
      </c>
      <c r="L206" s="157"/>
      <c r="M206" s="157"/>
    </row>
    <row r="207" spans="1:13" s="163" customFormat="1" ht="14.1" customHeight="1" x14ac:dyDescent="0.2">
      <c r="A207" s="266">
        <v>15</v>
      </c>
      <c r="B207" s="393" t="s">
        <v>93</v>
      </c>
      <c r="C207" s="82">
        <v>1</v>
      </c>
      <c r="D207" s="119">
        <v>289548</v>
      </c>
      <c r="E207" s="148">
        <v>217161</v>
      </c>
      <c r="F207" s="148">
        <v>180969</v>
      </c>
      <c r="G207" s="153">
        <v>108582</v>
      </c>
      <c r="H207" s="155">
        <v>310974</v>
      </c>
      <c r="I207" s="151">
        <v>233232</v>
      </c>
      <c r="J207" s="151">
        <v>194358</v>
      </c>
      <c r="K207" s="302">
        <v>116616</v>
      </c>
      <c r="L207" s="157"/>
      <c r="M207" s="157"/>
    </row>
    <row r="208" spans="1:13" s="163" customFormat="1" ht="14.1" customHeight="1" x14ac:dyDescent="0.2">
      <c r="A208" s="266"/>
      <c r="B208" s="391"/>
      <c r="C208" s="83">
        <v>2</v>
      </c>
      <c r="D208" s="120">
        <v>298230</v>
      </c>
      <c r="E208" s="149">
        <v>223674</v>
      </c>
      <c r="F208" s="149">
        <v>186393</v>
      </c>
      <c r="G208" s="154">
        <v>111837</v>
      </c>
      <c r="H208" s="155">
        <v>320298</v>
      </c>
      <c r="I208" s="151">
        <v>240225</v>
      </c>
      <c r="J208" s="151">
        <v>200187</v>
      </c>
      <c r="K208" s="302">
        <v>120111</v>
      </c>
      <c r="L208" s="157"/>
      <c r="M208" s="157"/>
    </row>
    <row r="209" spans="1:13" s="163" customFormat="1" ht="14.1" customHeight="1" x14ac:dyDescent="0.2">
      <c r="A209" s="266"/>
      <c r="B209" s="391"/>
      <c r="C209" s="83">
        <v>3</v>
      </c>
      <c r="D209" s="120">
        <v>307182</v>
      </c>
      <c r="E209" s="149">
        <v>230388</v>
      </c>
      <c r="F209" s="149">
        <v>191988</v>
      </c>
      <c r="G209" s="154">
        <v>115194</v>
      </c>
      <c r="H209" s="155">
        <v>329913</v>
      </c>
      <c r="I209" s="151">
        <v>247434</v>
      </c>
      <c r="J209" s="151">
        <v>206196</v>
      </c>
      <c r="K209" s="302">
        <v>123717</v>
      </c>
      <c r="L209" s="157"/>
      <c r="M209" s="157"/>
    </row>
    <row r="210" spans="1:13" s="163" customFormat="1" ht="14.1" customHeight="1" x14ac:dyDescent="0.2">
      <c r="A210" s="266"/>
      <c r="B210" s="391"/>
      <c r="C210" s="83">
        <v>4</v>
      </c>
      <c r="D210" s="120">
        <v>316392</v>
      </c>
      <c r="E210" s="149">
        <v>237294</v>
      </c>
      <c r="F210" s="149">
        <v>197745</v>
      </c>
      <c r="G210" s="154">
        <v>118647</v>
      </c>
      <c r="H210" s="155">
        <v>339804</v>
      </c>
      <c r="I210" s="151">
        <v>254853</v>
      </c>
      <c r="J210" s="151">
        <v>212379</v>
      </c>
      <c r="K210" s="302">
        <v>127428</v>
      </c>
      <c r="L210" s="157"/>
      <c r="M210" s="157"/>
    </row>
    <row r="211" spans="1:13" s="163" customFormat="1" ht="14.1" customHeight="1" x14ac:dyDescent="0.2">
      <c r="A211" s="266"/>
      <c r="B211" s="391"/>
      <c r="C211" s="83">
        <v>5</v>
      </c>
      <c r="D211" s="120">
        <v>325887</v>
      </c>
      <c r="E211" s="149">
        <v>244416</v>
      </c>
      <c r="F211" s="149">
        <v>203679</v>
      </c>
      <c r="G211" s="154">
        <v>122208</v>
      </c>
      <c r="H211" s="155">
        <v>350004</v>
      </c>
      <c r="I211" s="151">
        <v>262503</v>
      </c>
      <c r="J211" s="151">
        <v>218754</v>
      </c>
      <c r="K211" s="302">
        <v>131253</v>
      </c>
      <c r="L211" s="157"/>
      <c r="M211" s="157"/>
    </row>
    <row r="212" spans="1:13" s="163" customFormat="1" ht="14.1" customHeight="1" x14ac:dyDescent="0.2">
      <c r="A212" s="266"/>
      <c r="B212" s="391"/>
      <c r="C212" s="83">
        <v>6</v>
      </c>
      <c r="D212" s="120">
        <v>335664</v>
      </c>
      <c r="E212" s="149">
        <v>251748</v>
      </c>
      <c r="F212" s="149">
        <v>209790</v>
      </c>
      <c r="G212" s="154">
        <v>125874</v>
      </c>
      <c r="H212" s="155">
        <v>360504</v>
      </c>
      <c r="I212" s="151">
        <v>270378</v>
      </c>
      <c r="J212" s="151">
        <v>225315</v>
      </c>
      <c r="K212" s="302">
        <v>135189</v>
      </c>
      <c r="L212" s="157"/>
      <c r="M212" s="157"/>
    </row>
    <row r="213" spans="1:13" s="163" customFormat="1" ht="14.1" customHeight="1" x14ac:dyDescent="0.2">
      <c r="A213" s="266"/>
      <c r="B213" s="391"/>
      <c r="C213" s="83">
        <v>7</v>
      </c>
      <c r="D213" s="120">
        <v>345732</v>
      </c>
      <c r="E213" s="149">
        <v>259299</v>
      </c>
      <c r="F213" s="149">
        <v>216084</v>
      </c>
      <c r="G213" s="154">
        <v>129651</v>
      </c>
      <c r="H213" s="155">
        <v>371316</v>
      </c>
      <c r="I213" s="151">
        <v>278487</v>
      </c>
      <c r="J213" s="151">
        <v>232074</v>
      </c>
      <c r="K213" s="302">
        <v>139245</v>
      </c>
      <c r="L213" s="157"/>
      <c r="M213" s="157"/>
    </row>
    <row r="214" spans="1:13" s="163" customFormat="1" ht="14.1" customHeight="1" x14ac:dyDescent="0.2">
      <c r="A214" s="266"/>
      <c r="B214" s="391"/>
      <c r="C214" s="83">
        <v>8</v>
      </c>
      <c r="D214" s="120">
        <v>356103</v>
      </c>
      <c r="E214" s="149">
        <v>267078</v>
      </c>
      <c r="F214" s="149">
        <v>222564</v>
      </c>
      <c r="G214" s="154">
        <v>133539</v>
      </c>
      <c r="H214" s="155">
        <v>382455</v>
      </c>
      <c r="I214" s="151">
        <v>286842</v>
      </c>
      <c r="J214" s="151">
        <v>239034</v>
      </c>
      <c r="K214" s="302">
        <v>143421</v>
      </c>
      <c r="L214" s="157"/>
      <c r="M214" s="157"/>
    </row>
    <row r="215" spans="1:13" s="163" customFormat="1" ht="14.1" customHeight="1" x14ac:dyDescent="0.2">
      <c r="A215" s="266"/>
      <c r="B215" s="391"/>
      <c r="C215" s="83">
        <v>9</v>
      </c>
      <c r="D215" s="120">
        <v>366789</v>
      </c>
      <c r="E215" s="149">
        <v>275091</v>
      </c>
      <c r="F215" s="149">
        <v>229242</v>
      </c>
      <c r="G215" s="154">
        <v>137547</v>
      </c>
      <c r="H215" s="155">
        <v>393930</v>
      </c>
      <c r="I215" s="151">
        <v>295449</v>
      </c>
      <c r="J215" s="151">
        <v>246207</v>
      </c>
      <c r="K215" s="302">
        <v>147723</v>
      </c>
      <c r="L215" s="157"/>
      <c r="M215" s="157"/>
    </row>
    <row r="216" spans="1:13" s="163" customFormat="1" ht="14.1" customHeight="1" x14ac:dyDescent="0.2">
      <c r="A216" s="266"/>
      <c r="B216" s="391"/>
      <c r="C216" s="83">
        <v>10</v>
      </c>
      <c r="D216" s="120">
        <v>377790</v>
      </c>
      <c r="E216" s="149">
        <v>283344</v>
      </c>
      <c r="F216" s="149">
        <v>236118</v>
      </c>
      <c r="G216" s="154">
        <v>141672</v>
      </c>
      <c r="H216" s="155">
        <v>405747</v>
      </c>
      <c r="I216" s="151">
        <v>304311</v>
      </c>
      <c r="J216" s="151">
        <v>253593</v>
      </c>
      <c r="K216" s="302">
        <v>152154</v>
      </c>
      <c r="L216" s="157"/>
      <c r="M216" s="157"/>
    </row>
    <row r="217" spans="1:13" s="163" customFormat="1" ht="14.1" customHeight="1" thickBot="1" x14ac:dyDescent="0.25">
      <c r="A217" s="266"/>
      <c r="B217" s="392"/>
      <c r="C217" s="84">
        <v>11</v>
      </c>
      <c r="D217" s="120">
        <v>389124</v>
      </c>
      <c r="E217" s="149">
        <v>291843</v>
      </c>
      <c r="F217" s="149">
        <v>243204</v>
      </c>
      <c r="G217" s="154">
        <v>145923</v>
      </c>
      <c r="H217" s="155">
        <v>417918</v>
      </c>
      <c r="I217" s="151">
        <v>313440</v>
      </c>
      <c r="J217" s="151">
        <v>261198</v>
      </c>
      <c r="K217" s="302">
        <v>156720</v>
      </c>
      <c r="L217" s="157"/>
      <c r="M217" s="157"/>
    </row>
    <row r="218" spans="1:13" s="163" customFormat="1" ht="14.1" customHeight="1" thickBot="1" x14ac:dyDescent="0.25">
      <c r="A218" s="266">
        <v>16</v>
      </c>
      <c r="B218" s="393" t="s">
        <v>94</v>
      </c>
      <c r="C218" s="193"/>
      <c r="D218" s="447" t="s">
        <v>984</v>
      </c>
      <c r="E218" s="448"/>
      <c r="F218" s="448"/>
      <c r="G218" s="449"/>
      <c r="H218" s="447" t="s">
        <v>984</v>
      </c>
      <c r="I218" s="448"/>
      <c r="J218" s="448"/>
      <c r="K218" s="449"/>
      <c r="L218" s="157"/>
      <c r="M218" s="157"/>
    </row>
    <row r="219" spans="1:13" s="163" customFormat="1" ht="14.1" customHeight="1" x14ac:dyDescent="0.2">
      <c r="A219" s="266"/>
      <c r="B219" s="391"/>
      <c r="C219" s="60">
        <v>1</v>
      </c>
      <c r="D219" s="119">
        <v>537261</v>
      </c>
      <c r="E219" s="148">
        <v>402945</v>
      </c>
      <c r="F219" s="148">
        <v>335787</v>
      </c>
      <c r="G219" s="153">
        <v>201474</v>
      </c>
      <c r="H219" s="155">
        <v>577017</v>
      </c>
      <c r="I219" s="151">
        <v>432762</v>
      </c>
      <c r="J219" s="151">
        <v>360636</v>
      </c>
      <c r="K219" s="302">
        <v>216381</v>
      </c>
      <c r="L219" s="157"/>
      <c r="M219" s="157"/>
    </row>
    <row r="220" spans="1:13" s="163" customFormat="1" ht="14.1" customHeight="1" x14ac:dyDescent="0.2">
      <c r="A220" s="266"/>
      <c r="B220" s="391"/>
      <c r="C220" s="83">
        <v>2</v>
      </c>
      <c r="D220" s="120">
        <v>553377</v>
      </c>
      <c r="E220" s="149">
        <v>415032</v>
      </c>
      <c r="F220" s="149">
        <v>345861</v>
      </c>
      <c r="G220" s="154">
        <v>207516</v>
      </c>
      <c r="H220" s="155">
        <v>594327</v>
      </c>
      <c r="I220" s="151">
        <v>445746</v>
      </c>
      <c r="J220" s="151">
        <v>371454</v>
      </c>
      <c r="K220" s="302">
        <v>222873</v>
      </c>
      <c r="L220" s="157"/>
      <c r="M220" s="157"/>
    </row>
    <row r="221" spans="1:13" s="163" customFormat="1" ht="14.1" customHeight="1" x14ac:dyDescent="0.2">
      <c r="A221" s="266"/>
      <c r="B221" s="391"/>
      <c r="C221" s="83">
        <v>3</v>
      </c>
      <c r="D221" s="120">
        <v>569979</v>
      </c>
      <c r="E221" s="149">
        <v>427485</v>
      </c>
      <c r="F221" s="149">
        <v>356238</v>
      </c>
      <c r="G221" s="154">
        <v>213741</v>
      </c>
      <c r="H221" s="155">
        <v>612156</v>
      </c>
      <c r="I221" s="151">
        <v>459117</v>
      </c>
      <c r="J221" s="151">
        <v>382599</v>
      </c>
      <c r="K221" s="302">
        <v>229560</v>
      </c>
      <c r="L221" s="157"/>
      <c r="M221" s="157"/>
    </row>
    <row r="222" spans="1:13" s="163" customFormat="1" ht="14.1" customHeight="1" x14ac:dyDescent="0.2">
      <c r="A222" s="266"/>
      <c r="B222" s="391"/>
      <c r="C222" s="83">
        <v>4</v>
      </c>
      <c r="D222" s="120">
        <v>587085</v>
      </c>
      <c r="E222" s="149">
        <v>440313</v>
      </c>
      <c r="F222" s="149">
        <v>366927</v>
      </c>
      <c r="G222" s="154">
        <v>220158</v>
      </c>
      <c r="H222" s="155">
        <v>630528</v>
      </c>
      <c r="I222" s="151">
        <v>472896</v>
      </c>
      <c r="J222" s="151">
        <v>394080</v>
      </c>
      <c r="K222" s="302">
        <v>236448</v>
      </c>
      <c r="L222" s="157"/>
      <c r="M222" s="157"/>
    </row>
    <row r="223" spans="1:13" s="163" customFormat="1" ht="14.1" customHeight="1" thickBot="1" x14ac:dyDescent="0.25">
      <c r="A223" s="266"/>
      <c r="B223" s="392"/>
      <c r="C223" s="84">
        <v>5</v>
      </c>
      <c r="D223" s="120">
        <v>604698</v>
      </c>
      <c r="E223" s="149">
        <v>453525</v>
      </c>
      <c r="F223" s="149">
        <v>377937</v>
      </c>
      <c r="G223" s="154">
        <v>226761</v>
      </c>
      <c r="H223" s="121">
        <v>649446</v>
      </c>
      <c r="I223" s="150">
        <v>487086</v>
      </c>
      <c r="J223" s="150">
        <v>405903</v>
      </c>
      <c r="K223" s="299">
        <v>243543</v>
      </c>
      <c r="L223" s="157"/>
      <c r="M223" s="157"/>
    </row>
    <row r="224" spans="1:13" s="163" customFormat="1" ht="14.1" customHeight="1" x14ac:dyDescent="0.2">
      <c r="A224" s="266">
        <v>17</v>
      </c>
      <c r="B224" s="393" t="s">
        <v>95</v>
      </c>
      <c r="C224" s="82">
        <v>1</v>
      </c>
      <c r="D224" s="119">
        <v>641523</v>
      </c>
      <c r="E224" s="148">
        <v>481143</v>
      </c>
      <c r="F224" s="148">
        <v>400953</v>
      </c>
      <c r="G224" s="153">
        <v>240570</v>
      </c>
      <c r="H224" s="155">
        <v>688995</v>
      </c>
      <c r="I224" s="151">
        <v>516747</v>
      </c>
      <c r="J224" s="151">
        <v>430623</v>
      </c>
      <c r="K224" s="302">
        <v>258372</v>
      </c>
      <c r="L224" s="157"/>
      <c r="M224" s="157"/>
    </row>
    <row r="225" spans="1:13" s="163" customFormat="1" ht="14.1" customHeight="1" x14ac:dyDescent="0.2">
      <c r="A225" s="266"/>
      <c r="B225" s="391"/>
      <c r="C225" s="83">
        <v>2</v>
      </c>
      <c r="D225" s="120">
        <v>660765</v>
      </c>
      <c r="E225" s="149">
        <v>495573</v>
      </c>
      <c r="F225" s="149">
        <v>412977</v>
      </c>
      <c r="G225" s="154">
        <v>247788</v>
      </c>
      <c r="H225" s="155">
        <v>709662</v>
      </c>
      <c r="I225" s="151">
        <v>532248</v>
      </c>
      <c r="J225" s="151">
        <v>443538</v>
      </c>
      <c r="K225" s="302">
        <v>266124</v>
      </c>
      <c r="L225" s="157"/>
      <c r="M225" s="157"/>
    </row>
    <row r="226" spans="1:13" s="163" customFormat="1" ht="14.1" customHeight="1" x14ac:dyDescent="0.2">
      <c r="A226" s="266"/>
      <c r="B226" s="391"/>
      <c r="C226" s="83">
        <v>3</v>
      </c>
      <c r="D226" s="120">
        <v>680592</v>
      </c>
      <c r="E226" s="149">
        <v>510444</v>
      </c>
      <c r="F226" s="149">
        <v>425370</v>
      </c>
      <c r="G226" s="154">
        <v>255222</v>
      </c>
      <c r="H226" s="155">
        <v>730956</v>
      </c>
      <c r="I226" s="151">
        <v>548217</v>
      </c>
      <c r="J226" s="151">
        <v>456849</v>
      </c>
      <c r="K226" s="302">
        <v>274110</v>
      </c>
      <c r="L226" s="157"/>
      <c r="M226" s="157"/>
    </row>
    <row r="227" spans="1:13" s="163" customFormat="1" ht="14.1" customHeight="1" x14ac:dyDescent="0.2">
      <c r="A227" s="266"/>
      <c r="B227" s="391"/>
      <c r="C227" s="83">
        <v>4</v>
      </c>
      <c r="D227" s="120">
        <v>701007</v>
      </c>
      <c r="E227" s="149">
        <v>525756</v>
      </c>
      <c r="F227" s="149">
        <v>438129</v>
      </c>
      <c r="G227" s="154">
        <v>262878</v>
      </c>
      <c r="H227" s="155">
        <v>752883</v>
      </c>
      <c r="I227" s="151">
        <v>564663</v>
      </c>
      <c r="J227" s="151">
        <v>470553</v>
      </c>
      <c r="K227" s="302">
        <v>282330</v>
      </c>
      <c r="L227" s="157"/>
      <c r="M227" s="157"/>
    </row>
    <row r="228" spans="1:13" s="163" customFormat="1" ht="14.1" customHeight="1" x14ac:dyDescent="0.2">
      <c r="A228" s="266"/>
      <c r="B228" s="391"/>
      <c r="C228" s="83">
        <v>5</v>
      </c>
      <c r="D228" s="120">
        <v>722034</v>
      </c>
      <c r="E228" s="149">
        <v>541527</v>
      </c>
      <c r="F228" s="149">
        <v>451272</v>
      </c>
      <c r="G228" s="154">
        <v>270762</v>
      </c>
      <c r="H228" s="155">
        <v>775464</v>
      </c>
      <c r="I228" s="151">
        <v>581598</v>
      </c>
      <c r="J228" s="151">
        <v>484665</v>
      </c>
      <c r="K228" s="302">
        <v>290799</v>
      </c>
      <c r="L228" s="157"/>
      <c r="M228" s="157"/>
    </row>
    <row r="229" spans="1:13" s="163" customFormat="1" ht="14.1" customHeight="1" thickBot="1" x14ac:dyDescent="0.25">
      <c r="A229" s="266"/>
      <c r="B229" s="392"/>
      <c r="C229" s="84">
        <v>6</v>
      </c>
      <c r="D229" s="120">
        <v>743700</v>
      </c>
      <c r="E229" s="149">
        <v>557775</v>
      </c>
      <c r="F229" s="149">
        <v>464814</v>
      </c>
      <c r="G229" s="154">
        <v>278889</v>
      </c>
      <c r="H229" s="155">
        <v>798735</v>
      </c>
      <c r="I229" s="151">
        <v>599052</v>
      </c>
      <c r="J229" s="151">
        <v>499209</v>
      </c>
      <c r="K229" s="302">
        <v>299526</v>
      </c>
      <c r="L229" s="157"/>
      <c r="M229" s="157"/>
    </row>
    <row r="230" spans="1:13" s="194" customFormat="1" ht="21" customHeight="1" thickBot="1" x14ac:dyDescent="0.25">
      <c r="A230" s="267"/>
      <c r="B230" s="474" t="s">
        <v>314</v>
      </c>
      <c r="C230" s="472"/>
      <c r="D230" s="472"/>
      <c r="E230" s="472"/>
      <c r="F230" s="472"/>
      <c r="G230" s="472"/>
      <c r="H230" s="472"/>
      <c r="I230" s="472"/>
      <c r="J230" s="472"/>
      <c r="K230" s="473"/>
      <c r="L230" s="12"/>
      <c r="M230" s="157"/>
    </row>
    <row r="231" spans="1:13" s="194" customFormat="1" ht="16.899999999999999" customHeight="1" thickBot="1" x14ac:dyDescent="0.25">
      <c r="A231" s="267"/>
      <c r="B231" s="132"/>
      <c r="C231" s="131"/>
      <c r="D231" s="435" t="s">
        <v>340</v>
      </c>
      <c r="E231" s="436"/>
      <c r="F231" s="436"/>
      <c r="G231" s="437"/>
      <c r="H231" s="435" t="s">
        <v>340</v>
      </c>
      <c r="I231" s="436"/>
      <c r="J231" s="436"/>
      <c r="K231" s="437"/>
      <c r="L231" s="12"/>
      <c r="M231" s="157"/>
    </row>
    <row r="232" spans="1:13" s="163" customFormat="1" ht="14.1" customHeight="1" x14ac:dyDescent="0.2">
      <c r="A232" s="266">
        <v>1</v>
      </c>
      <c r="B232" s="393" t="s">
        <v>96</v>
      </c>
      <c r="C232" s="82">
        <v>1</v>
      </c>
      <c r="D232" s="119">
        <v>93495</v>
      </c>
      <c r="E232" s="148">
        <v>70122</v>
      </c>
      <c r="F232" s="148">
        <v>58434</v>
      </c>
      <c r="G232" s="153">
        <v>35061</v>
      </c>
      <c r="H232" s="155">
        <v>100413</v>
      </c>
      <c r="I232" s="151">
        <v>75309</v>
      </c>
      <c r="J232" s="151">
        <v>62757</v>
      </c>
      <c r="K232" s="302">
        <v>37656</v>
      </c>
      <c r="L232" s="157"/>
      <c r="M232" s="157"/>
    </row>
    <row r="233" spans="1:13" s="163" customFormat="1" ht="14.1" customHeight="1" x14ac:dyDescent="0.2">
      <c r="A233" s="266"/>
      <c r="B233" s="391"/>
      <c r="C233" s="83">
        <v>2</v>
      </c>
      <c r="D233" s="120">
        <v>96294</v>
      </c>
      <c r="E233" s="149">
        <v>72222</v>
      </c>
      <c r="F233" s="149">
        <v>60183</v>
      </c>
      <c r="G233" s="154">
        <v>36111</v>
      </c>
      <c r="H233" s="155">
        <v>103419</v>
      </c>
      <c r="I233" s="151">
        <v>77565</v>
      </c>
      <c r="J233" s="151">
        <v>64638</v>
      </c>
      <c r="K233" s="302">
        <v>38781</v>
      </c>
      <c r="L233" s="157"/>
      <c r="M233" s="157"/>
    </row>
    <row r="234" spans="1:13" s="163" customFormat="1" ht="14.1" customHeight="1" x14ac:dyDescent="0.2">
      <c r="A234" s="266"/>
      <c r="B234" s="391"/>
      <c r="C234" s="83">
        <v>3</v>
      </c>
      <c r="D234" s="120">
        <v>98307</v>
      </c>
      <c r="E234" s="149">
        <v>73731</v>
      </c>
      <c r="F234" s="149">
        <v>61443</v>
      </c>
      <c r="G234" s="154">
        <v>36864</v>
      </c>
      <c r="H234" s="155">
        <v>105582</v>
      </c>
      <c r="I234" s="151">
        <v>79188</v>
      </c>
      <c r="J234" s="151">
        <v>65988</v>
      </c>
      <c r="K234" s="302">
        <v>39594</v>
      </c>
      <c r="L234" s="157"/>
      <c r="M234" s="157"/>
    </row>
    <row r="235" spans="1:13" s="163" customFormat="1" ht="14.1" customHeight="1" x14ac:dyDescent="0.2">
      <c r="A235" s="266"/>
      <c r="B235" s="391"/>
      <c r="C235" s="83">
        <v>4</v>
      </c>
      <c r="D235" s="120">
        <v>101259</v>
      </c>
      <c r="E235" s="149">
        <v>75945</v>
      </c>
      <c r="F235" s="149">
        <v>63288</v>
      </c>
      <c r="G235" s="154">
        <v>37971</v>
      </c>
      <c r="H235" s="155">
        <v>108753</v>
      </c>
      <c r="I235" s="151">
        <v>81564</v>
      </c>
      <c r="J235" s="151">
        <v>67971</v>
      </c>
      <c r="K235" s="302">
        <v>40782</v>
      </c>
      <c r="L235" s="157"/>
      <c r="M235" s="157"/>
    </row>
    <row r="236" spans="1:13" s="163" customFormat="1" ht="14.1" customHeight="1" thickBot="1" x14ac:dyDescent="0.25">
      <c r="A236" s="266"/>
      <c r="B236" s="392"/>
      <c r="C236" s="84">
        <v>5</v>
      </c>
      <c r="D236" s="120">
        <v>104295</v>
      </c>
      <c r="E236" s="149">
        <v>78222</v>
      </c>
      <c r="F236" s="149">
        <v>65184</v>
      </c>
      <c r="G236" s="154">
        <v>39111</v>
      </c>
      <c r="H236" s="121">
        <v>112014</v>
      </c>
      <c r="I236" s="150">
        <v>84012</v>
      </c>
      <c r="J236" s="150">
        <v>70008</v>
      </c>
      <c r="K236" s="299">
        <v>42006</v>
      </c>
      <c r="L236" s="157"/>
      <c r="M236" s="157"/>
    </row>
    <row r="237" spans="1:13" s="163" customFormat="1" ht="14.1" customHeight="1" x14ac:dyDescent="0.2">
      <c r="A237" s="266">
        <v>2</v>
      </c>
      <c r="B237" s="393" t="s">
        <v>97</v>
      </c>
      <c r="C237" s="82">
        <v>1</v>
      </c>
      <c r="D237" s="119">
        <v>110655</v>
      </c>
      <c r="E237" s="148">
        <v>82992</v>
      </c>
      <c r="F237" s="148">
        <v>69159</v>
      </c>
      <c r="G237" s="153">
        <v>41496</v>
      </c>
      <c r="H237" s="155">
        <v>118842</v>
      </c>
      <c r="I237" s="151">
        <v>89133</v>
      </c>
      <c r="J237" s="151">
        <v>74277</v>
      </c>
      <c r="K237" s="302">
        <v>44565</v>
      </c>
      <c r="L237" s="157"/>
      <c r="M237" s="157"/>
    </row>
    <row r="238" spans="1:13" s="163" customFormat="1" ht="14.1" customHeight="1" x14ac:dyDescent="0.2">
      <c r="A238" s="266"/>
      <c r="B238" s="391"/>
      <c r="C238" s="83">
        <v>2</v>
      </c>
      <c r="D238" s="120">
        <v>113970</v>
      </c>
      <c r="E238" s="149">
        <v>85479</v>
      </c>
      <c r="F238" s="149">
        <v>71232</v>
      </c>
      <c r="G238" s="154">
        <v>42738</v>
      </c>
      <c r="H238" s="155">
        <v>122403</v>
      </c>
      <c r="I238" s="151">
        <v>91803</v>
      </c>
      <c r="J238" s="151">
        <v>76503</v>
      </c>
      <c r="K238" s="302">
        <v>45900</v>
      </c>
      <c r="L238" s="157"/>
      <c r="M238" s="157"/>
    </row>
    <row r="239" spans="1:13" s="163" customFormat="1" ht="14.1" customHeight="1" x14ac:dyDescent="0.2">
      <c r="A239" s="266"/>
      <c r="B239" s="391"/>
      <c r="C239" s="83">
        <v>3</v>
      </c>
      <c r="D239" s="120">
        <v>117387</v>
      </c>
      <c r="E239" s="149">
        <v>88041</v>
      </c>
      <c r="F239" s="149">
        <v>73368</v>
      </c>
      <c r="G239" s="154">
        <v>44019</v>
      </c>
      <c r="H239" s="155">
        <v>126075</v>
      </c>
      <c r="I239" s="151">
        <v>94557</v>
      </c>
      <c r="J239" s="151">
        <v>78798</v>
      </c>
      <c r="K239" s="302">
        <v>47277</v>
      </c>
      <c r="L239" s="157"/>
      <c r="M239" s="157"/>
    </row>
    <row r="240" spans="1:13" s="163" customFormat="1" ht="14.1" customHeight="1" x14ac:dyDescent="0.2">
      <c r="A240" s="266"/>
      <c r="B240" s="391"/>
      <c r="C240" s="83">
        <v>4</v>
      </c>
      <c r="D240" s="120">
        <v>120906</v>
      </c>
      <c r="E240" s="149">
        <v>90681</v>
      </c>
      <c r="F240" s="149">
        <v>75567</v>
      </c>
      <c r="G240" s="154">
        <v>45339</v>
      </c>
      <c r="H240" s="155">
        <v>129852</v>
      </c>
      <c r="I240" s="151">
        <v>97389</v>
      </c>
      <c r="J240" s="151">
        <v>81159</v>
      </c>
      <c r="K240" s="302">
        <v>48696</v>
      </c>
      <c r="L240" s="157"/>
      <c r="M240" s="157"/>
    </row>
    <row r="241" spans="1:13" s="163" customFormat="1" ht="14.1" customHeight="1" thickBot="1" x14ac:dyDescent="0.25">
      <c r="A241" s="266"/>
      <c r="B241" s="392"/>
      <c r="C241" s="84">
        <v>5</v>
      </c>
      <c r="D241" s="120">
        <v>124533</v>
      </c>
      <c r="E241" s="149">
        <v>93399</v>
      </c>
      <c r="F241" s="149">
        <v>77832</v>
      </c>
      <c r="G241" s="154">
        <v>46701</v>
      </c>
      <c r="H241" s="121">
        <v>133749</v>
      </c>
      <c r="I241" s="150">
        <v>100311</v>
      </c>
      <c r="J241" s="150">
        <v>83592</v>
      </c>
      <c r="K241" s="299">
        <v>50157</v>
      </c>
      <c r="L241" s="157"/>
      <c r="M241" s="157"/>
    </row>
    <row r="242" spans="1:13" s="163" customFormat="1" ht="14.1" customHeight="1" x14ac:dyDescent="0.2">
      <c r="A242" s="266">
        <v>3</v>
      </c>
      <c r="B242" s="393" t="s">
        <v>98</v>
      </c>
      <c r="C242" s="82">
        <v>1</v>
      </c>
      <c r="D242" s="119">
        <v>104295</v>
      </c>
      <c r="E242" s="148">
        <v>78222</v>
      </c>
      <c r="F242" s="148">
        <v>65184</v>
      </c>
      <c r="G242" s="153">
        <v>39111</v>
      </c>
      <c r="H242" s="155">
        <v>112014</v>
      </c>
      <c r="I242" s="151">
        <v>84012</v>
      </c>
      <c r="J242" s="151">
        <v>70008</v>
      </c>
      <c r="K242" s="302">
        <v>42006</v>
      </c>
      <c r="L242" s="157"/>
      <c r="M242" s="157"/>
    </row>
    <row r="243" spans="1:13" s="163" customFormat="1" ht="14.1" customHeight="1" x14ac:dyDescent="0.2">
      <c r="A243" s="266"/>
      <c r="B243" s="391"/>
      <c r="C243" s="83">
        <v>2</v>
      </c>
      <c r="D243" s="120">
        <v>107430</v>
      </c>
      <c r="E243" s="149">
        <v>80574</v>
      </c>
      <c r="F243" s="149">
        <v>67143</v>
      </c>
      <c r="G243" s="154">
        <v>40287</v>
      </c>
      <c r="H243" s="155">
        <v>115380</v>
      </c>
      <c r="I243" s="151">
        <v>86535</v>
      </c>
      <c r="J243" s="151">
        <v>72114</v>
      </c>
      <c r="K243" s="302">
        <v>43269</v>
      </c>
      <c r="L243" s="157"/>
      <c r="M243" s="157"/>
    </row>
    <row r="244" spans="1:13" s="163" customFormat="1" ht="14.1" customHeight="1" x14ac:dyDescent="0.2">
      <c r="A244" s="266"/>
      <c r="B244" s="391"/>
      <c r="C244" s="83">
        <v>3</v>
      </c>
      <c r="D244" s="120">
        <v>110655</v>
      </c>
      <c r="E244" s="149">
        <v>82992</v>
      </c>
      <c r="F244" s="149">
        <v>69159</v>
      </c>
      <c r="G244" s="154">
        <v>41496</v>
      </c>
      <c r="H244" s="155">
        <v>118842</v>
      </c>
      <c r="I244" s="151">
        <v>89133</v>
      </c>
      <c r="J244" s="151">
        <v>74277</v>
      </c>
      <c r="K244" s="302">
        <v>44565</v>
      </c>
      <c r="L244" s="157"/>
      <c r="M244" s="157"/>
    </row>
    <row r="245" spans="1:13" s="163" customFormat="1" ht="14.1" customHeight="1" x14ac:dyDescent="0.2">
      <c r="A245" s="266"/>
      <c r="B245" s="391"/>
      <c r="C245" s="83">
        <v>4</v>
      </c>
      <c r="D245" s="120">
        <v>113970</v>
      </c>
      <c r="E245" s="149">
        <v>85479</v>
      </c>
      <c r="F245" s="149">
        <v>71232</v>
      </c>
      <c r="G245" s="154">
        <v>42738</v>
      </c>
      <c r="H245" s="155">
        <v>122403</v>
      </c>
      <c r="I245" s="151">
        <v>91803</v>
      </c>
      <c r="J245" s="151">
        <v>76503</v>
      </c>
      <c r="K245" s="302">
        <v>45900</v>
      </c>
      <c r="L245" s="157"/>
      <c r="M245" s="157"/>
    </row>
    <row r="246" spans="1:13" s="163" customFormat="1" ht="14.1" customHeight="1" thickBot="1" x14ac:dyDescent="0.25">
      <c r="A246" s="266"/>
      <c r="B246" s="392"/>
      <c r="C246" s="84">
        <v>5</v>
      </c>
      <c r="D246" s="120">
        <v>117387</v>
      </c>
      <c r="E246" s="149">
        <v>88041</v>
      </c>
      <c r="F246" s="149">
        <v>73368</v>
      </c>
      <c r="G246" s="154">
        <v>44019</v>
      </c>
      <c r="H246" s="155">
        <v>126075</v>
      </c>
      <c r="I246" s="151">
        <v>94557</v>
      </c>
      <c r="J246" s="151">
        <v>78798</v>
      </c>
      <c r="K246" s="302">
        <v>47277</v>
      </c>
      <c r="L246" s="157"/>
      <c r="M246" s="157"/>
    </row>
    <row r="247" spans="1:13" s="163" customFormat="1" ht="14.1" customHeight="1" x14ac:dyDescent="0.2">
      <c r="A247" s="266">
        <v>4</v>
      </c>
      <c r="B247" s="393" t="s">
        <v>99</v>
      </c>
      <c r="C247" s="82">
        <v>1</v>
      </c>
      <c r="D247" s="119">
        <v>124533</v>
      </c>
      <c r="E247" s="148">
        <v>93399</v>
      </c>
      <c r="F247" s="148">
        <v>77832</v>
      </c>
      <c r="G247" s="153">
        <v>46701</v>
      </c>
      <c r="H247" s="155">
        <v>133749</v>
      </c>
      <c r="I247" s="151">
        <v>100311</v>
      </c>
      <c r="J247" s="151">
        <v>83592</v>
      </c>
      <c r="K247" s="302">
        <v>50157</v>
      </c>
      <c r="L247" s="157"/>
      <c r="M247" s="157"/>
    </row>
    <row r="248" spans="1:13" s="163" customFormat="1" ht="14.1" customHeight="1" x14ac:dyDescent="0.2">
      <c r="A248" s="266"/>
      <c r="B248" s="391"/>
      <c r="C248" s="83">
        <v>2</v>
      </c>
      <c r="D248" s="120">
        <v>128271</v>
      </c>
      <c r="E248" s="149">
        <v>96204</v>
      </c>
      <c r="F248" s="149">
        <v>80169</v>
      </c>
      <c r="G248" s="154">
        <v>48102</v>
      </c>
      <c r="H248" s="155">
        <v>137763</v>
      </c>
      <c r="I248" s="151">
        <v>103323</v>
      </c>
      <c r="J248" s="151">
        <v>86103</v>
      </c>
      <c r="K248" s="302">
        <v>51660</v>
      </c>
      <c r="L248" s="157"/>
      <c r="M248" s="157"/>
    </row>
    <row r="249" spans="1:13" s="163" customFormat="1" ht="14.1" customHeight="1" x14ac:dyDescent="0.2">
      <c r="A249" s="266"/>
      <c r="B249" s="391"/>
      <c r="C249" s="83">
        <v>3</v>
      </c>
      <c r="D249" s="120">
        <v>132117</v>
      </c>
      <c r="E249" s="149">
        <v>99087</v>
      </c>
      <c r="F249" s="149">
        <v>82572</v>
      </c>
      <c r="G249" s="154">
        <v>49545</v>
      </c>
      <c r="H249" s="155">
        <v>141894</v>
      </c>
      <c r="I249" s="151">
        <v>106422</v>
      </c>
      <c r="J249" s="151">
        <v>88683</v>
      </c>
      <c r="K249" s="302">
        <v>53211</v>
      </c>
      <c r="L249" s="157"/>
      <c r="M249" s="157"/>
    </row>
    <row r="250" spans="1:13" s="163" customFormat="1" ht="14.1" customHeight="1" x14ac:dyDescent="0.2">
      <c r="A250" s="266"/>
      <c r="B250" s="391"/>
      <c r="C250" s="83">
        <v>4</v>
      </c>
      <c r="D250" s="120">
        <v>136080</v>
      </c>
      <c r="E250" s="149">
        <v>102060</v>
      </c>
      <c r="F250" s="149">
        <v>85050</v>
      </c>
      <c r="G250" s="154">
        <v>51030</v>
      </c>
      <c r="H250" s="155">
        <v>146151</v>
      </c>
      <c r="I250" s="151">
        <v>109614</v>
      </c>
      <c r="J250" s="151">
        <v>91344</v>
      </c>
      <c r="K250" s="302">
        <v>54807</v>
      </c>
      <c r="L250" s="157"/>
      <c r="M250" s="157"/>
    </row>
    <row r="251" spans="1:13" s="163" customFormat="1" ht="14.1" customHeight="1" x14ac:dyDescent="0.2">
      <c r="A251" s="266"/>
      <c r="B251" s="391"/>
      <c r="C251" s="83">
        <v>5</v>
      </c>
      <c r="D251" s="120">
        <v>140166</v>
      </c>
      <c r="E251" s="149">
        <v>105126</v>
      </c>
      <c r="F251" s="149">
        <v>87603</v>
      </c>
      <c r="G251" s="154">
        <v>52563</v>
      </c>
      <c r="H251" s="155">
        <v>150537</v>
      </c>
      <c r="I251" s="151">
        <v>112902</v>
      </c>
      <c r="J251" s="151">
        <v>94086</v>
      </c>
      <c r="K251" s="302">
        <v>56451</v>
      </c>
      <c r="L251" s="157"/>
      <c r="M251" s="157"/>
    </row>
    <row r="252" spans="1:13" s="163" customFormat="1" ht="14.1" customHeight="1" thickBot="1" x14ac:dyDescent="0.25">
      <c r="A252" s="266"/>
      <c r="B252" s="392"/>
      <c r="C252" s="84">
        <v>6</v>
      </c>
      <c r="D252" s="120">
        <v>144366</v>
      </c>
      <c r="E252" s="149">
        <v>108276</v>
      </c>
      <c r="F252" s="149">
        <v>90228</v>
      </c>
      <c r="G252" s="154">
        <v>54138</v>
      </c>
      <c r="H252" s="121">
        <v>155049</v>
      </c>
      <c r="I252" s="150">
        <v>116286</v>
      </c>
      <c r="J252" s="150">
        <v>96906</v>
      </c>
      <c r="K252" s="299">
        <v>58143</v>
      </c>
      <c r="L252" s="157"/>
      <c r="M252" s="157"/>
    </row>
    <row r="253" spans="1:13" s="163" customFormat="1" ht="14.1" customHeight="1" x14ac:dyDescent="0.2">
      <c r="A253" s="266">
        <v>5</v>
      </c>
      <c r="B253" s="476" t="s">
        <v>100</v>
      </c>
      <c r="C253" s="82">
        <v>1</v>
      </c>
      <c r="D253" s="119">
        <v>132117</v>
      </c>
      <c r="E253" s="148">
        <v>99087</v>
      </c>
      <c r="F253" s="148">
        <v>82572</v>
      </c>
      <c r="G253" s="153">
        <v>49545</v>
      </c>
      <c r="H253" s="155">
        <v>141894</v>
      </c>
      <c r="I253" s="151">
        <v>106422</v>
      </c>
      <c r="J253" s="151">
        <v>88683</v>
      </c>
      <c r="K253" s="302">
        <v>53211</v>
      </c>
      <c r="L253" s="157"/>
      <c r="M253" s="157"/>
    </row>
    <row r="254" spans="1:13" s="163" customFormat="1" ht="14.1" customHeight="1" x14ac:dyDescent="0.2">
      <c r="A254" s="266"/>
      <c r="B254" s="477"/>
      <c r="C254" s="83">
        <v>2</v>
      </c>
      <c r="D254" s="120">
        <v>136080</v>
      </c>
      <c r="E254" s="149">
        <v>102060</v>
      </c>
      <c r="F254" s="149">
        <v>85050</v>
      </c>
      <c r="G254" s="154">
        <v>51030</v>
      </c>
      <c r="H254" s="155">
        <v>146151</v>
      </c>
      <c r="I254" s="151">
        <v>109614</v>
      </c>
      <c r="J254" s="151">
        <v>91344</v>
      </c>
      <c r="K254" s="302">
        <v>54807</v>
      </c>
      <c r="L254" s="157"/>
      <c r="M254" s="157"/>
    </row>
    <row r="255" spans="1:13" s="163" customFormat="1" ht="14.1" customHeight="1" x14ac:dyDescent="0.2">
      <c r="A255" s="266"/>
      <c r="B255" s="477"/>
      <c r="C255" s="83">
        <v>3</v>
      </c>
      <c r="D255" s="120">
        <v>140166</v>
      </c>
      <c r="E255" s="149">
        <v>105126</v>
      </c>
      <c r="F255" s="149">
        <v>87603</v>
      </c>
      <c r="G255" s="154">
        <v>52563</v>
      </c>
      <c r="H255" s="155">
        <v>150537</v>
      </c>
      <c r="I255" s="151">
        <v>112902</v>
      </c>
      <c r="J255" s="151">
        <v>94086</v>
      </c>
      <c r="K255" s="302">
        <v>56451</v>
      </c>
      <c r="L255" s="157"/>
      <c r="M255" s="157"/>
    </row>
    <row r="256" spans="1:13" s="163" customFormat="1" ht="14.1" customHeight="1" x14ac:dyDescent="0.2">
      <c r="A256" s="266"/>
      <c r="B256" s="477"/>
      <c r="C256" s="83">
        <v>4</v>
      </c>
      <c r="D256" s="120">
        <v>144366</v>
      </c>
      <c r="E256" s="149">
        <v>108276</v>
      </c>
      <c r="F256" s="149">
        <v>90228</v>
      </c>
      <c r="G256" s="154">
        <v>54138</v>
      </c>
      <c r="H256" s="155">
        <v>155049</v>
      </c>
      <c r="I256" s="151">
        <v>116286</v>
      </c>
      <c r="J256" s="151">
        <v>96906</v>
      </c>
      <c r="K256" s="302">
        <v>58143</v>
      </c>
      <c r="L256" s="157"/>
      <c r="M256" s="157"/>
    </row>
    <row r="257" spans="1:13" s="163" customFormat="1" ht="14.1" customHeight="1" thickBot="1" x14ac:dyDescent="0.25">
      <c r="A257" s="266"/>
      <c r="B257" s="478"/>
      <c r="C257" s="84">
        <v>5</v>
      </c>
      <c r="D257" s="120">
        <v>148701</v>
      </c>
      <c r="E257" s="149">
        <v>111525</v>
      </c>
      <c r="F257" s="149">
        <v>92937</v>
      </c>
      <c r="G257" s="154">
        <v>55764</v>
      </c>
      <c r="H257" s="121">
        <v>159705</v>
      </c>
      <c r="I257" s="150">
        <v>119778</v>
      </c>
      <c r="J257" s="150">
        <v>99816</v>
      </c>
      <c r="K257" s="299">
        <v>59889</v>
      </c>
      <c r="L257" s="157"/>
      <c r="M257" s="157"/>
    </row>
    <row r="258" spans="1:13" s="163" customFormat="1" ht="14.1" customHeight="1" x14ac:dyDescent="0.2">
      <c r="A258" s="266">
        <v>6</v>
      </c>
      <c r="B258" s="393" t="s">
        <v>101</v>
      </c>
      <c r="C258" s="82">
        <v>1</v>
      </c>
      <c r="D258" s="119">
        <v>157758</v>
      </c>
      <c r="E258" s="148">
        <v>118320</v>
      </c>
      <c r="F258" s="148">
        <v>98598</v>
      </c>
      <c r="G258" s="153">
        <v>59160</v>
      </c>
      <c r="H258" s="155">
        <v>169431</v>
      </c>
      <c r="I258" s="151">
        <v>127074</v>
      </c>
      <c r="J258" s="151">
        <v>105894</v>
      </c>
      <c r="K258" s="302">
        <v>63537</v>
      </c>
      <c r="L258" s="157"/>
      <c r="M258" s="157"/>
    </row>
    <row r="259" spans="1:13" s="163" customFormat="1" ht="14.1" customHeight="1" x14ac:dyDescent="0.2">
      <c r="A259" s="266"/>
      <c r="B259" s="391"/>
      <c r="C259" s="83">
        <v>2</v>
      </c>
      <c r="D259" s="120">
        <v>162486</v>
      </c>
      <c r="E259" s="149">
        <v>121866</v>
      </c>
      <c r="F259" s="149">
        <v>101553</v>
      </c>
      <c r="G259" s="154">
        <v>60933</v>
      </c>
      <c r="H259" s="155">
        <v>174510</v>
      </c>
      <c r="I259" s="151">
        <v>130884</v>
      </c>
      <c r="J259" s="151">
        <v>109068</v>
      </c>
      <c r="K259" s="302">
        <v>65442</v>
      </c>
      <c r="L259" s="157"/>
      <c r="M259" s="157"/>
    </row>
    <row r="260" spans="1:13" s="163" customFormat="1" ht="14.1" customHeight="1" x14ac:dyDescent="0.2">
      <c r="A260" s="266"/>
      <c r="B260" s="391"/>
      <c r="C260" s="83">
        <v>3</v>
      </c>
      <c r="D260" s="120">
        <v>167364</v>
      </c>
      <c r="E260" s="149">
        <v>125523</v>
      </c>
      <c r="F260" s="149">
        <v>104604</v>
      </c>
      <c r="G260" s="154">
        <v>62763</v>
      </c>
      <c r="H260" s="155">
        <v>179748</v>
      </c>
      <c r="I260" s="151">
        <v>134811</v>
      </c>
      <c r="J260" s="151">
        <v>112344</v>
      </c>
      <c r="K260" s="302">
        <v>67407</v>
      </c>
      <c r="L260" s="157"/>
      <c r="M260" s="157"/>
    </row>
    <row r="261" spans="1:13" s="163" customFormat="1" ht="14.1" customHeight="1" x14ac:dyDescent="0.2">
      <c r="A261" s="266"/>
      <c r="B261" s="391"/>
      <c r="C261" s="83">
        <v>4</v>
      </c>
      <c r="D261" s="120">
        <v>170853</v>
      </c>
      <c r="E261" s="149">
        <v>128139</v>
      </c>
      <c r="F261" s="149">
        <v>106782</v>
      </c>
      <c r="G261" s="154">
        <v>64071</v>
      </c>
      <c r="H261" s="155">
        <v>183495</v>
      </c>
      <c r="I261" s="151">
        <v>137622</v>
      </c>
      <c r="J261" s="151">
        <v>114684</v>
      </c>
      <c r="K261" s="302">
        <v>68811</v>
      </c>
      <c r="L261" s="157"/>
      <c r="M261" s="157"/>
    </row>
    <row r="262" spans="1:13" s="163" customFormat="1" ht="14.1" customHeight="1" thickBot="1" x14ac:dyDescent="0.25">
      <c r="A262" s="266"/>
      <c r="B262" s="392"/>
      <c r="C262" s="84">
        <v>5</v>
      </c>
      <c r="D262" s="120">
        <v>175980</v>
      </c>
      <c r="E262" s="149">
        <v>131985</v>
      </c>
      <c r="F262" s="149">
        <v>109989</v>
      </c>
      <c r="G262" s="154">
        <v>65994</v>
      </c>
      <c r="H262" s="155">
        <v>189003</v>
      </c>
      <c r="I262" s="151">
        <v>141753</v>
      </c>
      <c r="J262" s="151">
        <v>118128</v>
      </c>
      <c r="K262" s="302">
        <v>70875</v>
      </c>
      <c r="L262" s="157"/>
      <c r="M262" s="157"/>
    </row>
    <row r="263" spans="1:13" s="101" customFormat="1" x14ac:dyDescent="0.2">
      <c r="A263" s="269"/>
      <c r="D263" s="100"/>
      <c r="H263" s="100"/>
      <c r="I263" s="100"/>
      <c r="J263" s="100"/>
      <c r="K263" s="100"/>
    </row>
    <row r="264" spans="1:13" s="101" customFormat="1" x14ac:dyDescent="0.2">
      <c r="A264" s="269"/>
      <c r="D264" s="100"/>
      <c r="H264" s="100"/>
      <c r="I264" s="100"/>
      <c r="J264" s="100"/>
      <c r="K264" s="100"/>
    </row>
    <row r="265" spans="1:13" s="101" customFormat="1" x14ac:dyDescent="0.2">
      <c r="A265" s="269"/>
      <c r="D265" s="100"/>
      <c r="H265" s="100"/>
      <c r="I265" s="100"/>
      <c r="J265" s="100"/>
      <c r="K265" s="100"/>
    </row>
    <row r="266" spans="1:13" s="101" customFormat="1" x14ac:dyDescent="0.2">
      <c r="A266" s="269"/>
      <c r="D266" s="100"/>
      <c r="H266" s="100"/>
      <c r="I266" s="100"/>
      <c r="J266" s="100"/>
      <c r="K266" s="100"/>
    </row>
    <row r="267" spans="1:13" s="101" customFormat="1" x14ac:dyDescent="0.2">
      <c r="A267" s="269"/>
      <c r="D267" s="100"/>
      <c r="H267" s="100"/>
      <c r="I267" s="100"/>
      <c r="J267" s="100"/>
      <c r="K267" s="100"/>
    </row>
    <row r="268" spans="1:13" s="101" customFormat="1" x14ac:dyDescent="0.2">
      <c r="A268" s="269"/>
      <c r="D268" s="100"/>
      <c r="H268" s="100"/>
      <c r="I268" s="100"/>
      <c r="J268" s="100"/>
      <c r="K268" s="100"/>
    </row>
    <row r="269" spans="1:13" s="101" customFormat="1" x14ac:dyDescent="0.2">
      <c r="A269" s="269"/>
      <c r="D269" s="100"/>
      <c r="H269" s="100"/>
      <c r="I269" s="100"/>
      <c r="J269" s="100"/>
      <c r="K269" s="100"/>
    </row>
    <row r="270" spans="1:13" s="101" customFormat="1" x14ac:dyDescent="0.2">
      <c r="A270" s="269"/>
      <c r="D270" s="100"/>
      <c r="H270" s="100"/>
      <c r="I270" s="100"/>
      <c r="J270" s="100"/>
      <c r="K270" s="100"/>
    </row>
    <row r="271" spans="1:13" s="101" customFormat="1" x14ac:dyDescent="0.2">
      <c r="A271" s="269"/>
      <c r="D271" s="100"/>
      <c r="H271" s="100"/>
      <c r="I271" s="100"/>
      <c r="J271" s="100"/>
      <c r="K271" s="100"/>
    </row>
    <row r="272" spans="1:13" s="101" customFormat="1" x14ac:dyDescent="0.2">
      <c r="A272" s="269"/>
      <c r="D272" s="100"/>
      <c r="H272" s="100"/>
      <c r="I272" s="100"/>
      <c r="J272" s="100"/>
      <c r="K272" s="100"/>
    </row>
    <row r="273" spans="1:11" s="101" customFormat="1" x14ac:dyDescent="0.2">
      <c r="A273" s="269"/>
      <c r="D273" s="100"/>
      <c r="H273" s="100"/>
      <c r="I273" s="100"/>
      <c r="J273" s="100"/>
      <c r="K273" s="100"/>
    </row>
    <row r="274" spans="1:11" s="101" customFormat="1" x14ac:dyDescent="0.2">
      <c r="A274" s="269"/>
      <c r="D274" s="100"/>
      <c r="H274" s="100"/>
      <c r="I274" s="100"/>
      <c r="J274" s="100"/>
      <c r="K274" s="100"/>
    </row>
    <row r="275" spans="1:11" s="101" customFormat="1" x14ac:dyDescent="0.2">
      <c r="A275" s="269"/>
      <c r="D275" s="100"/>
      <c r="H275" s="100"/>
      <c r="I275" s="100"/>
      <c r="J275" s="100"/>
      <c r="K275" s="100"/>
    </row>
    <row r="276" spans="1:11" s="101" customFormat="1" x14ac:dyDescent="0.2">
      <c r="A276" s="269"/>
      <c r="D276" s="100"/>
      <c r="H276" s="100"/>
      <c r="I276" s="100"/>
      <c r="J276" s="100"/>
      <c r="K276" s="100"/>
    </row>
    <row r="277" spans="1:11" s="101" customFormat="1" x14ac:dyDescent="0.2">
      <c r="A277" s="269"/>
      <c r="D277" s="100"/>
      <c r="H277" s="100"/>
      <c r="I277" s="100"/>
      <c r="J277" s="100"/>
      <c r="K277" s="100"/>
    </row>
    <row r="278" spans="1:11" s="101" customFormat="1" x14ac:dyDescent="0.2">
      <c r="A278" s="269"/>
      <c r="D278" s="100"/>
      <c r="H278" s="100"/>
      <c r="I278" s="100"/>
      <c r="J278" s="100"/>
      <c r="K278" s="100"/>
    </row>
    <row r="279" spans="1:11" s="101" customFormat="1" x14ac:dyDescent="0.2">
      <c r="A279" s="269"/>
      <c r="D279" s="100"/>
      <c r="H279" s="100"/>
      <c r="I279" s="100"/>
      <c r="J279" s="100"/>
      <c r="K279" s="100"/>
    </row>
    <row r="280" spans="1:11" s="101" customFormat="1" x14ac:dyDescent="0.2">
      <c r="A280" s="269"/>
      <c r="D280" s="100"/>
      <c r="H280" s="100"/>
      <c r="I280" s="100"/>
      <c r="J280" s="100"/>
      <c r="K280" s="100"/>
    </row>
    <row r="281" spans="1:11" s="101" customFormat="1" x14ac:dyDescent="0.2">
      <c r="A281" s="269"/>
      <c r="D281" s="100"/>
      <c r="H281" s="100"/>
      <c r="I281" s="100"/>
      <c r="J281" s="100"/>
      <c r="K281" s="100"/>
    </row>
    <row r="282" spans="1:11" s="101" customFormat="1" x14ac:dyDescent="0.2">
      <c r="A282" s="269"/>
      <c r="D282" s="100"/>
      <c r="H282" s="100"/>
      <c r="I282" s="100"/>
      <c r="J282" s="100"/>
      <c r="K282" s="100"/>
    </row>
    <row r="283" spans="1:11" s="101" customFormat="1" x14ac:dyDescent="0.2">
      <c r="A283" s="269"/>
      <c r="D283" s="100"/>
      <c r="H283" s="100"/>
      <c r="I283" s="100"/>
      <c r="J283" s="100"/>
      <c r="K283" s="100"/>
    </row>
    <row r="284" spans="1:11" s="101" customFormat="1" x14ac:dyDescent="0.2">
      <c r="A284" s="269"/>
      <c r="D284" s="100"/>
      <c r="H284" s="100"/>
      <c r="I284" s="100"/>
      <c r="J284" s="100"/>
      <c r="K284" s="100"/>
    </row>
    <row r="285" spans="1:11" s="101" customFormat="1" x14ac:dyDescent="0.2">
      <c r="A285" s="269"/>
      <c r="D285" s="100"/>
      <c r="H285" s="100"/>
      <c r="I285" s="100"/>
      <c r="J285" s="100"/>
      <c r="K285" s="100"/>
    </row>
    <row r="286" spans="1:11" s="101" customFormat="1" x14ac:dyDescent="0.2">
      <c r="A286" s="269"/>
      <c r="D286" s="100"/>
      <c r="H286" s="100"/>
      <c r="I286" s="100"/>
      <c r="J286" s="100"/>
      <c r="K286" s="100"/>
    </row>
    <row r="287" spans="1:11" s="101" customFormat="1" x14ac:dyDescent="0.2">
      <c r="A287" s="269"/>
      <c r="D287" s="100"/>
      <c r="H287" s="100"/>
      <c r="I287" s="100"/>
      <c r="J287" s="100"/>
      <c r="K287" s="100"/>
    </row>
    <row r="288" spans="1:11" s="101" customFormat="1" x14ac:dyDescent="0.2">
      <c r="A288" s="269"/>
      <c r="D288" s="100"/>
      <c r="H288" s="100"/>
      <c r="I288" s="100"/>
      <c r="J288" s="100"/>
      <c r="K288" s="100"/>
    </row>
    <row r="289" spans="1:11" s="101" customFormat="1" x14ac:dyDescent="0.2">
      <c r="A289" s="269"/>
      <c r="D289" s="100"/>
      <c r="H289" s="100"/>
      <c r="I289" s="100"/>
      <c r="J289" s="100"/>
      <c r="K289" s="100"/>
    </row>
    <row r="290" spans="1:11" s="101" customFormat="1" x14ac:dyDescent="0.2">
      <c r="A290" s="269"/>
      <c r="D290" s="100"/>
      <c r="H290" s="100"/>
      <c r="I290" s="100"/>
      <c r="J290" s="100"/>
      <c r="K290" s="100"/>
    </row>
    <row r="291" spans="1:11" s="101" customFormat="1" x14ac:dyDescent="0.2">
      <c r="A291" s="269"/>
      <c r="D291" s="100"/>
      <c r="H291" s="100"/>
      <c r="I291" s="100"/>
      <c r="J291" s="100"/>
      <c r="K291" s="100"/>
    </row>
    <row r="292" spans="1:11" s="101" customFormat="1" x14ac:dyDescent="0.2">
      <c r="A292" s="269"/>
      <c r="D292" s="100"/>
      <c r="H292" s="100"/>
      <c r="I292" s="100"/>
      <c r="J292" s="100"/>
      <c r="K292" s="100"/>
    </row>
    <row r="293" spans="1:11" s="101" customFormat="1" x14ac:dyDescent="0.2">
      <c r="A293" s="269"/>
      <c r="D293" s="100"/>
      <c r="H293" s="100"/>
      <c r="I293" s="100"/>
      <c r="J293" s="100"/>
      <c r="K293" s="100"/>
    </row>
    <row r="294" spans="1:11" s="101" customFormat="1" x14ac:dyDescent="0.2">
      <c r="A294" s="269"/>
      <c r="D294" s="100"/>
      <c r="H294" s="100"/>
      <c r="I294" s="100"/>
      <c r="J294" s="100"/>
      <c r="K294" s="100"/>
    </row>
    <row r="295" spans="1:11" s="101" customFormat="1" x14ac:dyDescent="0.2">
      <c r="A295" s="269"/>
      <c r="D295" s="100"/>
      <c r="H295" s="100"/>
      <c r="I295" s="100"/>
      <c r="J295" s="100"/>
      <c r="K295" s="100"/>
    </row>
    <row r="296" spans="1:11" s="101" customFormat="1" x14ac:dyDescent="0.2">
      <c r="A296" s="269"/>
      <c r="D296" s="100"/>
      <c r="H296" s="100"/>
      <c r="I296" s="100"/>
      <c r="J296" s="100"/>
      <c r="K296" s="100"/>
    </row>
    <row r="297" spans="1:11" s="101" customFormat="1" x14ac:dyDescent="0.2">
      <c r="A297" s="269"/>
      <c r="D297" s="100"/>
      <c r="H297" s="100"/>
      <c r="I297" s="100"/>
      <c r="J297" s="100"/>
      <c r="K297" s="100"/>
    </row>
    <row r="298" spans="1:11" s="101" customFormat="1" x14ac:dyDescent="0.2">
      <c r="A298" s="269"/>
      <c r="D298" s="100"/>
      <c r="H298" s="100"/>
      <c r="I298" s="100"/>
      <c r="J298" s="100"/>
      <c r="K298" s="100"/>
    </row>
    <row r="299" spans="1:11" s="101" customFormat="1" x14ac:dyDescent="0.2">
      <c r="A299" s="269"/>
      <c r="D299" s="100"/>
      <c r="H299" s="100"/>
      <c r="I299" s="100"/>
      <c r="J299" s="100"/>
      <c r="K299" s="100"/>
    </row>
    <row r="300" spans="1:11" s="101" customFormat="1" x14ac:dyDescent="0.2">
      <c r="A300" s="269"/>
      <c r="D300" s="100"/>
      <c r="H300" s="100"/>
      <c r="I300" s="100"/>
      <c r="J300" s="100"/>
      <c r="K300" s="100"/>
    </row>
    <row r="301" spans="1:11" s="101" customFormat="1" x14ac:dyDescent="0.2">
      <c r="A301" s="269"/>
      <c r="D301" s="100"/>
      <c r="H301" s="100"/>
      <c r="I301" s="100"/>
      <c r="J301" s="100"/>
      <c r="K301" s="100"/>
    </row>
    <row r="302" spans="1:11" s="101" customFormat="1" x14ac:dyDescent="0.2">
      <c r="A302" s="269"/>
      <c r="D302" s="100"/>
      <c r="H302" s="100"/>
      <c r="I302" s="100"/>
      <c r="J302" s="100"/>
      <c r="K302" s="100"/>
    </row>
    <row r="303" spans="1:11" s="101" customFormat="1" x14ac:dyDescent="0.2">
      <c r="A303" s="269"/>
      <c r="D303" s="100"/>
      <c r="H303" s="100"/>
      <c r="I303" s="100"/>
      <c r="J303" s="100"/>
      <c r="K303" s="100"/>
    </row>
    <row r="304" spans="1:11" s="101" customFormat="1" x14ac:dyDescent="0.2">
      <c r="A304" s="269"/>
      <c r="D304" s="100"/>
      <c r="H304" s="100"/>
      <c r="I304" s="100"/>
      <c r="J304" s="100"/>
      <c r="K304" s="100"/>
    </row>
    <row r="305" spans="1:11" s="101" customFormat="1" x14ac:dyDescent="0.2">
      <c r="A305" s="269"/>
      <c r="D305" s="100"/>
      <c r="H305" s="100"/>
      <c r="I305" s="100"/>
      <c r="J305" s="100"/>
      <c r="K305" s="100"/>
    </row>
    <row r="306" spans="1:11" s="101" customFormat="1" x14ac:dyDescent="0.2">
      <c r="A306" s="269"/>
      <c r="D306" s="100"/>
      <c r="H306" s="100"/>
      <c r="I306" s="100"/>
      <c r="J306" s="100"/>
      <c r="K306" s="100"/>
    </row>
    <row r="307" spans="1:11" s="101" customFormat="1" x14ac:dyDescent="0.2">
      <c r="A307" s="269"/>
      <c r="D307" s="100"/>
      <c r="H307" s="100"/>
      <c r="I307" s="100"/>
      <c r="J307" s="100"/>
      <c r="K307" s="100"/>
    </row>
    <row r="308" spans="1:11" s="101" customFormat="1" x14ac:dyDescent="0.2">
      <c r="A308" s="269"/>
      <c r="D308" s="100"/>
      <c r="H308" s="100"/>
      <c r="I308" s="100"/>
      <c r="J308" s="100"/>
      <c r="K308" s="100"/>
    </row>
    <row r="309" spans="1:11" s="101" customFormat="1" x14ac:dyDescent="0.2">
      <c r="A309" s="269"/>
      <c r="D309" s="100"/>
      <c r="H309" s="100"/>
      <c r="I309" s="100"/>
      <c r="J309" s="100"/>
      <c r="K309" s="100"/>
    </row>
    <row r="310" spans="1:11" s="101" customFormat="1" x14ac:dyDescent="0.2">
      <c r="A310" s="269"/>
      <c r="D310" s="100"/>
      <c r="H310" s="100"/>
      <c r="I310" s="100"/>
      <c r="J310" s="100"/>
      <c r="K310" s="100"/>
    </row>
    <row r="311" spans="1:11" s="101" customFormat="1" x14ac:dyDescent="0.2">
      <c r="A311" s="269"/>
      <c r="D311" s="100"/>
      <c r="H311" s="100"/>
      <c r="I311" s="100"/>
      <c r="J311" s="100"/>
      <c r="K311" s="100"/>
    </row>
    <row r="312" spans="1:11" s="101" customFormat="1" x14ac:dyDescent="0.2">
      <c r="A312" s="269"/>
      <c r="D312" s="100"/>
      <c r="H312" s="100"/>
      <c r="I312" s="100"/>
      <c r="J312" s="100"/>
      <c r="K312" s="100"/>
    </row>
    <row r="313" spans="1:11" s="101" customFormat="1" x14ac:dyDescent="0.2">
      <c r="A313" s="269"/>
      <c r="D313" s="100"/>
      <c r="H313" s="100"/>
      <c r="I313" s="100"/>
      <c r="J313" s="100"/>
      <c r="K313" s="100"/>
    </row>
    <row r="314" spans="1:11" s="101" customFormat="1" x14ac:dyDescent="0.2">
      <c r="A314" s="269"/>
      <c r="D314" s="100"/>
      <c r="H314" s="100"/>
      <c r="I314" s="100"/>
      <c r="J314" s="100"/>
      <c r="K314" s="100"/>
    </row>
    <row r="315" spans="1:11" s="101" customFormat="1" x14ac:dyDescent="0.2">
      <c r="A315" s="269"/>
      <c r="D315" s="100"/>
      <c r="H315" s="100"/>
      <c r="I315" s="100"/>
      <c r="J315" s="100"/>
      <c r="K315" s="100"/>
    </row>
    <row r="316" spans="1:11" s="101" customFormat="1" x14ac:dyDescent="0.2">
      <c r="A316" s="269"/>
      <c r="D316" s="100"/>
      <c r="H316" s="100"/>
      <c r="I316" s="100"/>
      <c r="J316" s="100"/>
      <c r="K316" s="100"/>
    </row>
    <row r="317" spans="1:11" s="101" customFormat="1" x14ac:dyDescent="0.2">
      <c r="A317" s="269"/>
      <c r="D317" s="100"/>
      <c r="H317" s="100"/>
      <c r="I317" s="100"/>
      <c r="J317" s="100"/>
      <c r="K317" s="100"/>
    </row>
    <row r="318" spans="1:11" s="101" customFormat="1" x14ac:dyDescent="0.2">
      <c r="A318" s="269"/>
      <c r="D318" s="100"/>
      <c r="H318" s="100"/>
      <c r="I318" s="100"/>
      <c r="J318" s="100"/>
      <c r="K318" s="100"/>
    </row>
    <row r="319" spans="1:11" s="101" customFormat="1" x14ac:dyDescent="0.2">
      <c r="A319" s="269"/>
      <c r="D319" s="100"/>
      <c r="H319" s="100"/>
      <c r="I319" s="100"/>
      <c r="J319" s="100"/>
      <c r="K319" s="100"/>
    </row>
    <row r="320" spans="1:11" s="101" customFormat="1" x14ac:dyDescent="0.2">
      <c r="A320" s="269"/>
      <c r="D320" s="100"/>
      <c r="H320" s="100"/>
      <c r="I320" s="100"/>
      <c r="J320" s="100"/>
      <c r="K320" s="100"/>
    </row>
    <row r="321" spans="1:11" s="101" customFormat="1" x14ac:dyDescent="0.2">
      <c r="A321" s="269"/>
      <c r="D321" s="100"/>
      <c r="H321" s="100"/>
      <c r="I321" s="100"/>
      <c r="J321" s="100"/>
      <c r="K321" s="100"/>
    </row>
    <row r="322" spans="1:11" s="101" customFormat="1" x14ac:dyDescent="0.2">
      <c r="A322" s="269"/>
      <c r="D322" s="100"/>
      <c r="H322" s="100"/>
      <c r="I322" s="100"/>
      <c r="J322" s="100"/>
      <c r="K322" s="100"/>
    </row>
    <row r="323" spans="1:11" s="101" customFormat="1" x14ac:dyDescent="0.2">
      <c r="A323" s="269"/>
      <c r="D323" s="100"/>
      <c r="H323" s="100"/>
      <c r="I323" s="100"/>
      <c r="J323" s="100"/>
      <c r="K323" s="100"/>
    </row>
    <row r="324" spans="1:11" s="101" customFormat="1" x14ac:dyDescent="0.2">
      <c r="A324" s="269"/>
      <c r="D324" s="100"/>
      <c r="H324" s="100"/>
      <c r="I324" s="100"/>
      <c r="J324" s="100"/>
      <c r="K324" s="100"/>
    </row>
    <row r="325" spans="1:11" s="101" customFormat="1" x14ac:dyDescent="0.2">
      <c r="A325" s="269"/>
      <c r="D325" s="100"/>
      <c r="H325" s="100"/>
      <c r="I325" s="100"/>
      <c r="J325" s="100"/>
      <c r="K325" s="100"/>
    </row>
    <row r="326" spans="1:11" s="101" customFormat="1" x14ac:dyDescent="0.2">
      <c r="A326" s="269"/>
      <c r="D326" s="100"/>
      <c r="H326" s="100"/>
      <c r="I326" s="100"/>
      <c r="J326" s="100"/>
      <c r="K326" s="100"/>
    </row>
    <row r="327" spans="1:11" s="101" customFormat="1" x14ac:dyDescent="0.2">
      <c r="A327" s="269"/>
      <c r="D327" s="100"/>
      <c r="H327" s="100"/>
      <c r="I327" s="100"/>
      <c r="J327" s="100"/>
      <c r="K327" s="100"/>
    </row>
    <row r="328" spans="1:11" s="101" customFormat="1" x14ac:dyDescent="0.2">
      <c r="A328" s="269"/>
      <c r="D328" s="100"/>
      <c r="H328" s="100"/>
      <c r="I328" s="100"/>
      <c r="J328" s="100"/>
      <c r="K328" s="100"/>
    </row>
    <row r="329" spans="1:11" s="101" customFormat="1" x14ac:dyDescent="0.2">
      <c r="A329" s="269"/>
      <c r="D329" s="100"/>
      <c r="H329" s="100"/>
      <c r="I329" s="100"/>
      <c r="J329" s="100"/>
      <c r="K329" s="100"/>
    </row>
    <row r="330" spans="1:11" s="101" customFormat="1" x14ac:dyDescent="0.2">
      <c r="A330" s="269"/>
      <c r="D330" s="100"/>
      <c r="H330" s="100"/>
      <c r="I330" s="100"/>
      <c r="J330" s="100"/>
      <c r="K330" s="100"/>
    </row>
    <row r="331" spans="1:11" s="101" customFormat="1" x14ac:dyDescent="0.2">
      <c r="A331" s="269"/>
      <c r="D331" s="100"/>
      <c r="H331" s="100"/>
      <c r="I331" s="100"/>
      <c r="J331" s="100"/>
      <c r="K331" s="100"/>
    </row>
    <row r="332" spans="1:11" s="101" customFormat="1" x14ac:dyDescent="0.2">
      <c r="A332" s="269"/>
      <c r="D332" s="100"/>
      <c r="H332" s="100"/>
      <c r="I332" s="100"/>
      <c r="J332" s="100"/>
      <c r="K332" s="100"/>
    </row>
    <row r="333" spans="1:11" s="101" customFormat="1" x14ac:dyDescent="0.2">
      <c r="A333" s="269"/>
      <c r="D333" s="100"/>
      <c r="H333" s="100"/>
      <c r="I333" s="100"/>
      <c r="J333" s="100"/>
      <c r="K333" s="100"/>
    </row>
    <row r="334" spans="1:11" s="101" customFormat="1" x14ac:dyDescent="0.2">
      <c r="A334" s="269"/>
      <c r="D334" s="100"/>
      <c r="H334" s="100"/>
      <c r="I334" s="100"/>
      <c r="J334" s="100"/>
      <c r="K334" s="100"/>
    </row>
    <row r="335" spans="1:11" s="101" customFormat="1" x14ac:dyDescent="0.2">
      <c r="A335" s="269"/>
      <c r="D335" s="100"/>
      <c r="H335" s="100"/>
      <c r="I335" s="100"/>
      <c r="J335" s="100"/>
      <c r="K335" s="100"/>
    </row>
    <row r="336" spans="1:11" s="101" customFormat="1" x14ac:dyDescent="0.2">
      <c r="A336" s="269"/>
      <c r="D336" s="100"/>
      <c r="H336" s="100"/>
      <c r="I336" s="100"/>
      <c r="J336" s="100"/>
      <c r="K336" s="100"/>
    </row>
    <row r="337" spans="1:11" s="101" customFormat="1" x14ac:dyDescent="0.2">
      <c r="A337" s="269"/>
      <c r="D337" s="100"/>
      <c r="H337" s="100"/>
      <c r="I337" s="100"/>
      <c r="J337" s="100"/>
      <c r="K337" s="100"/>
    </row>
    <row r="338" spans="1:11" s="101" customFormat="1" x14ac:dyDescent="0.2">
      <c r="A338" s="269"/>
      <c r="D338" s="100"/>
      <c r="H338" s="100"/>
      <c r="I338" s="100"/>
      <c r="J338" s="100"/>
      <c r="K338" s="100"/>
    </row>
    <row r="339" spans="1:11" s="101" customFormat="1" x14ac:dyDescent="0.2">
      <c r="A339" s="269"/>
      <c r="D339" s="100"/>
      <c r="H339" s="100"/>
      <c r="I339" s="100"/>
      <c r="J339" s="100"/>
      <c r="K339" s="100"/>
    </row>
    <row r="340" spans="1:11" s="101" customFormat="1" x14ac:dyDescent="0.2">
      <c r="A340" s="269"/>
      <c r="D340" s="100"/>
      <c r="H340" s="100"/>
      <c r="I340" s="100"/>
      <c r="J340" s="100"/>
      <c r="K340" s="100"/>
    </row>
    <row r="341" spans="1:11" s="101" customFormat="1" x14ac:dyDescent="0.2">
      <c r="A341" s="269"/>
      <c r="D341" s="100"/>
      <c r="H341" s="100"/>
      <c r="I341" s="100"/>
      <c r="J341" s="100"/>
      <c r="K341" s="100"/>
    </row>
    <row r="342" spans="1:11" s="101" customFormat="1" x14ac:dyDescent="0.2">
      <c r="A342" s="269"/>
      <c r="D342" s="100"/>
      <c r="H342" s="100"/>
      <c r="I342" s="100"/>
      <c r="J342" s="100"/>
      <c r="K342" s="100"/>
    </row>
    <row r="343" spans="1:11" s="101" customFormat="1" x14ac:dyDescent="0.2">
      <c r="A343" s="269"/>
      <c r="D343" s="100"/>
      <c r="H343" s="100"/>
      <c r="I343" s="100"/>
      <c r="J343" s="100"/>
      <c r="K343" s="100"/>
    </row>
    <row r="344" spans="1:11" s="101" customFormat="1" x14ac:dyDescent="0.2">
      <c r="A344" s="269"/>
      <c r="D344" s="100"/>
      <c r="H344" s="100"/>
      <c r="I344" s="100"/>
      <c r="J344" s="100"/>
      <c r="K344" s="100"/>
    </row>
    <row r="345" spans="1:11" s="101" customFormat="1" x14ac:dyDescent="0.2">
      <c r="A345" s="269"/>
      <c r="D345" s="100"/>
      <c r="H345" s="100"/>
      <c r="I345" s="100"/>
      <c r="J345" s="100"/>
      <c r="K345" s="100"/>
    </row>
    <row r="346" spans="1:11" s="101" customFormat="1" x14ac:dyDescent="0.2">
      <c r="A346" s="269"/>
      <c r="D346" s="100"/>
      <c r="H346" s="100"/>
      <c r="I346" s="100"/>
      <c r="J346" s="100"/>
      <c r="K346" s="100"/>
    </row>
    <row r="347" spans="1:11" s="101" customFormat="1" x14ac:dyDescent="0.2">
      <c r="A347" s="269"/>
      <c r="D347" s="100"/>
      <c r="H347" s="100"/>
      <c r="I347" s="100"/>
      <c r="J347" s="100"/>
      <c r="K347" s="100"/>
    </row>
    <row r="348" spans="1:11" s="101" customFormat="1" x14ac:dyDescent="0.2">
      <c r="A348" s="269"/>
      <c r="D348" s="100"/>
      <c r="H348" s="100"/>
      <c r="I348" s="100"/>
      <c r="J348" s="100"/>
      <c r="K348" s="100"/>
    </row>
    <row r="349" spans="1:11" s="101" customFormat="1" x14ac:dyDescent="0.2">
      <c r="A349" s="269"/>
      <c r="D349" s="100"/>
      <c r="H349" s="100"/>
      <c r="I349" s="100"/>
      <c r="J349" s="100"/>
      <c r="K349" s="100"/>
    </row>
    <row r="350" spans="1:11" s="101" customFormat="1" x14ac:dyDescent="0.2">
      <c r="A350" s="269"/>
      <c r="D350" s="100"/>
      <c r="H350" s="100"/>
      <c r="I350" s="100"/>
      <c r="J350" s="100"/>
      <c r="K350" s="100"/>
    </row>
    <row r="351" spans="1:11" s="101" customFormat="1" x14ac:dyDescent="0.2">
      <c r="A351" s="269"/>
      <c r="D351" s="100"/>
      <c r="H351" s="100"/>
      <c r="I351" s="100"/>
      <c r="J351" s="100"/>
      <c r="K351" s="100"/>
    </row>
    <row r="352" spans="1:11" s="101" customFormat="1" x14ac:dyDescent="0.2">
      <c r="A352" s="269"/>
      <c r="D352" s="100"/>
      <c r="H352" s="100"/>
      <c r="I352" s="100"/>
      <c r="J352" s="100"/>
      <c r="K352" s="100"/>
    </row>
    <row r="353" spans="1:11" s="101" customFormat="1" x14ac:dyDescent="0.2">
      <c r="A353" s="269"/>
      <c r="D353" s="100"/>
      <c r="H353" s="100"/>
      <c r="I353" s="100"/>
      <c r="J353" s="100"/>
      <c r="K353" s="100"/>
    </row>
    <row r="354" spans="1:11" s="101" customFormat="1" x14ac:dyDescent="0.2">
      <c r="A354" s="269"/>
      <c r="D354" s="100"/>
      <c r="H354" s="100"/>
      <c r="I354" s="100"/>
      <c r="J354" s="100"/>
      <c r="K354" s="100"/>
    </row>
    <row r="355" spans="1:11" s="101" customFormat="1" x14ac:dyDescent="0.2">
      <c r="A355" s="269"/>
      <c r="D355" s="100"/>
      <c r="H355" s="100"/>
      <c r="I355" s="100"/>
      <c r="J355" s="100"/>
      <c r="K355" s="100"/>
    </row>
    <row r="356" spans="1:11" s="101" customFormat="1" x14ac:dyDescent="0.2">
      <c r="A356" s="269"/>
      <c r="D356" s="100"/>
      <c r="H356" s="100"/>
      <c r="I356" s="100"/>
      <c r="J356" s="100"/>
      <c r="K356" s="100"/>
    </row>
    <row r="357" spans="1:11" s="101" customFormat="1" x14ac:dyDescent="0.2">
      <c r="A357" s="269"/>
      <c r="D357" s="100"/>
      <c r="H357" s="100"/>
      <c r="I357" s="100"/>
      <c r="J357" s="100"/>
      <c r="K357" s="100"/>
    </row>
    <row r="358" spans="1:11" s="101" customFormat="1" x14ac:dyDescent="0.2">
      <c r="A358" s="269"/>
      <c r="D358" s="100"/>
      <c r="H358" s="100"/>
      <c r="I358" s="100"/>
      <c r="J358" s="100"/>
      <c r="K358" s="100"/>
    </row>
    <row r="359" spans="1:11" s="101" customFormat="1" x14ac:dyDescent="0.2">
      <c r="A359" s="269"/>
      <c r="D359" s="100"/>
      <c r="H359" s="100"/>
      <c r="I359" s="100"/>
      <c r="J359" s="100"/>
      <c r="K359" s="100"/>
    </row>
    <row r="360" spans="1:11" s="101" customFormat="1" x14ac:dyDescent="0.2">
      <c r="A360" s="269"/>
      <c r="D360" s="100"/>
      <c r="H360" s="100"/>
      <c r="I360" s="100"/>
      <c r="J360" s="100"/>
      <c r="K360" s="100"/>
    </row>
    <row r="361" spans="1:11" s="101" customFormat="1" x14ac:dyDescent="0.2">
      <c r="A361" s="269"/>
      <c r="D361" s="100"/>
      <c r="H361" s="100"/>
      <c r="I361" s="100"/>
      <c r="J361" s="100"/>
      <c r="K361" s="100"/>
    </row>
    <row r="362" spans="1:11" s="101" customFormat="1" x14ac:dyDescent="0.2">
      <c r="A362" s="269"/>
      <c r="D362" s="100"/>
      <c r="H362" s="100"/>
      <c r="I362" s="100"/>
      <c r="J362" s="100"/>
      <c r="K362" s="100"/>
    </row>
    <row r="363" spans="1:11" s="101" customFormat="1" x14ac:dyDescent="0.2">
      <c r="A363" s="269"/>
      <c r="D363" s="100"/>
      <c r="H363" s="100"/>
      <c r="I363" s="100"/>
      <c r="J363" s="100"/>
      <c r="K363" s="100"/>
    </row>
    <row r="364" spans="1:11" s="101" customFormat="1" x14ac:dyDescent="0.2">
      <c r="A364" s="269"/>
      <c r="D364" s="100"/>
      <c r="H364" s="100"/>
      <c r="I364" s="100"/>
      <c r="J364" s="100"/>
      <c r="K364" s="100"/>
    </row>
    <row r="365" spans="1:11" s="101" customFormat="1" x14ac:dyDescent="0.2">
      <c r="A365" s="269"/>
      <c r="D365" s="100"/>
      <c r="H365" s="100"/>
      <c r="I365" s="100"/>
      <c r="J365" s="100"/>
      <c r="K365" s="100"/>
    </row>
    <row r="366" spans="1:11" s="101" customFormat="1" x14ac:dyDescent="0.2">
      <c r="A366" s="269"/>
      <c r="D366" s="100"/>
      <c r="H366" s="100"/>
      <c r="I366" s="100"/>
      <c r="J366" s="100"/>
      <c r="K366" s="100"/>
    </row>
    <row r="367" spans="1:11" s="101" customFormat="1" x14ac:dyDescent="0.2">
      <c r="A367" s="269"/>
      <c r="D367" s="100"/>
      <c r="H367" s="100"/>
      <c r="I367" s="100"/>
      <c r="J367" s="100"/>
      <c r="K367" s="100"/>
    </row>
    <row r="368" spans="1:11" s="101" customFormat="1" x14ac:dyDescent="0.2">
      <c r="A368" s="269"/>
      <c r="D368" s="100"/>
      <c r="H368" s="100"/>
      <c r="I368" s="100"/>
      <c r="J368" s="100"/>
      <c r="K368" s="100"/>
    </row>
    <row r="369" spans="1:11" s="101" customFormat="1" x14ac:dyDescent="0.2">
      <c r="A369" s="269"/>
      <c r="D369" s="100"/>
      <c r="H369" s="100"/>
      <c r="I369" s="100"/>
      <c r="J369" s="100"/>
      <c r="K369" s="100"/>
    </row>
    <row r="370" spans="1:11" s="101" customFormat="1" x14ac:dyDescent="0.2">
      <c r="A370" s="269"/>
      <c r="D370" s="100"/>
      <c r="H370" s="100"/>
      <c r="I370" s="100"/>
      <c r="J370" s="100"/>
      <c r="K370" s="100"/>
    </row>
    <row r="371" spans="1:11" s="101" customFormat="1" x14ac:dyDescent="0.2">
      <c r="A371" s="269"/>
      <c r="D371" s="100"/>
      <c r="H371" s="100"/>
      <c r="I371" s="100"/>
      <c r="J371" s="100"/>
      <c r="K371" s="100"/>
    </row>
    <row r="372" spans="1:11" s="101" customFormat="1" x14ac:dyDescent="0.2">
      <c r="A372" s="269"/>
      <c r="D372" s="100"/>
      <c r="H372" s="100"/>
      <c r="I372" s="100"/>
      <c r="J372" s="100"/>
      <c r="K372" s="100"/>
    </row>
    <row r="373" spans="1:11" s="101" customFormat="1" x14ac:dyDescent="0.2">
      <c r="A373" s="269"/>
      <c r="D373" s="100"/>
      <c r="H373" s="100"/>
      <c r="I373" s="100"/>
      <c r="J373" s="100"/>
      <c r="K373" s="100"/>
    </row>
    <row r="374" spans="1:11" s="101" customFormat="1" x14ac:dyDescent="0.2">
      <c r="A374" s="269"/>
      <c r="D374" s="100"/>
      <c r="H374" s="100"/>
      <c r="I374" s="100"/>
      <c r="J374" s="100"/>
      <c r="K374" s="100"/>
    </row>
    <row r="375" spans="1:11" s="101" customFormat="1" x14ac:dyDescent="0.2">
      <c r="A375" s="269"/>
      <c r="D375" s="100"/>
      <c r="H375" s="100"/>
      <c r="I375" s="100"/>
      <c r="J375" s="100"/>
      <c r="K375" s="100"/>
    </row>
    <row r="376" spans="1:11" s="101" customFormat="1" x14ac:dyDescent="0.2">
      <c r="A376" s="269"/>
      <c r="D376" s="100"/>
      <c r="H376" s="100"/>
      <c r="I376" s="100"/>
      <c r="J376" s="100"/>
      <c r="K376" s="100"/>
    </row>
    <row r="377" spans="1:11" s="101" customFormat="1" x14ac:dyDescent="0.2">
      <c r="A377" s="269"/>
      <c r="D377" s="100"/>
      <c r="H377" s="100"/>
      <c r="I377" s="100"/>
      <c r="J377" s="100"/>
      <c r="K377" s="100"/>
    </row>
    <row r="378" spans="1:11" s="101" customFormat="1" x14ac:dyDescent="0.2">
      <c r="A378" s="269"/>
      <c r="D378" s="100"/>
      <c r="H378" s="100"/>
      <c r="I378" s="100"/>
      <c r="J378" s="100"/>
      <c r="K378" s="100"/>
    </row>
    <row r="379" spans="1:11" s="101" customFormat="1" x14ac:dyDescent="0.2">
      <c r="A379" s="269"/>
      <c r="D379" s="100"/>
      <c r="H379" s="100"/>
      <c r="I379" s="100"/>
      <c r="J379" s="100"/>
      <c r="K379" s="100"/>
    </row>
    <row r="380" spans="1:11" s="101" customFormat="1" x14ac:dyDescent="0.2">
      <c r="A380" s="269"/>
      <c r="D380" s="100"/>
      <c r="H380" s="100"/>
      <c r="I380" s="100"/>
      <c r="J380" s="100"/>
      <c r="K380" s="100"/>
    </row>
    <row r="381" spans="1:11" s="101" customFormat="1" x14ac:dyDescent="0.2">
      <c r="A381" s="269"/>
      <c r="D381" s="100"/>
      <c r="H381" s="100"/>
      <c r="I381" s="100"/>
      <c r="J381" s="100"/>
      <c r="K381" s="100"/>
    </row>
    <row r="382" spans="1:11" s="101" customFormat="1" x14ac:dyDescent="0.2">
      <c r="A382" s="269"/>
      <c r="D382" s="100"/>
      <c r="H382" s="100"/>
      <c r="I382" s="100"/>
      <c r="J382" s="100"/>
      <c r="K382" s="100"/>
    </row>
    <row r="383" spans="1:11" s="101" customFormat="1" x14ac:dyDescent="0.2">
      <c r="A383" s="269"/>
      <c r="D383" s="100"/>
      <c r="H383" s="100"/>
      <c r="I383" s="100"/>
      <c r="J383" s="100"/>
      <c r="K383" s="100"/>
    </row>
    <row r="384" spans="1:11" s="101" customFormat="1" x14ac:dyDescent="0.2">
      <c r="A384" s="269"/>
      <c r="D384" s="100"/>
      <c r="H384" s="100"/>
      <c r="I384" s="100"/>
      <c r="J384" s="100"/>
      <c r="K384" s="100"/>
    </row>
    <row r="385" spans="1:11" s="101" customFormat="1" x14ac:dyDescent="0.2">
      <c r="A385" s="269"/>
      <c r="D385" s="100"/>
      <c r="H385" s="100"/>
      <c r="I385" s="100"/>
      <c r="J385" s="100"/>
      <c r="K385" s="100"/>
    </row>
    <row r="386" spans="1:11" s="101" customFormat="1" x14ac:dyDescent="0.2">
      <c r="A386" s="269"/>
      <c r="D386" s="100"/>
      <c r="H386" s="100"/>
      <c r="I386" s="100"/>
      <c r="J386" s="100"/>
      <c r="K386" s="100"/>
    </row>
    <row r="387" spans="1:11" s="101" customFormat="1" x14ac:dyDescent="0.2">
      <c r="A387" s="269"/>
      <c r="D387" s="100"/>
      <c r="H387" s="100"/>
      <c r="I387" s="100"/>
      <c r="J387" s="100"/>
      <c r="K387" s="100"/>
    </row>
    <row r="388" spans="1:11" s="101" customFormat="1" x14ac:dyDescent="0.2">
      <c r="A388" s="269"/>
      <c r="D388" s="100"/>
      <c r="H388" s="100"/>
      <c r="I388" s="100"/>
      <c r="J388" s="100"/>
      <c r="K388" s="100"/>
    </row>
    <row r="389" spans="1:11" s="101" customFormat="1" x14ac:dyDescent="0.2">
      <c r="A389" s="269"/>
      <c r="D389" s="100"/>
      <c r="H389" s="100"/>
      <c r="I389" s="100"/>
      <c r="J389" s="100"/>
      <c r="K389" s="100"/>
    </row>
    <row r="390" spans="1:11" s="101" customFormat="1" x14ac:dyDescent="0.2">
      <c r="A390" s="269"/>
      <c r="D390" s="100"/>
      <c r="H390" s="100"/>
      <c r="I390" s="100"/>
      <c r="J390" s="100"/>
      <c r="K390" s="100"/>
    </row>
    <row r="391" spans="1:11" s="101" customFormat="1" x14ac:dyDescent="0.2">
      <c r="A391" s="269"/>
      <c r="D391" s="100"/>
      <c r="H391" s="100"/>
      <c r="I391" s="100"/>
      <c r="J391" s="100"/>
      <c r="K391" s="100"/>
    </row>
    <row r="392" spans="1:11" s="101" customFormat="1" x14ac:dyDescent="0.2">
      <c r="A392" s="269"/>
      <c r="D392" s="100"/>
      <c r="H392" s="100"/>
      <c r="I392" s="100"/>
      <c r="J392" s="100"/>
      <c r="K392" s="100"/>
    </row>
    <row r="393" spans="1:11" s="101" customFormat="1" x14ac:dyDescent="0.2">
      <c r="A393" s="269"/>
      <c r="D393" s="100"/>
      <c r="H393" s="100"/>
      <c r="I393" s="100"/>
      <c r="J393" s="100"/>
      <c r="K393" s="100"/>
    </row>
    <row r="394" spans="1:11" s="101" customFormat="1" x14ac:dyDescent="0.2">
      <c r="A394" s="269"/>
      <c r="D394" s="100"/>
      <c r="H394" s="100"/>
      <c r="I394" s="100"/>
      <c r="J394" s="100"/>
      <c r="K394" s="100"/>
    </row>
    <row r="395" spans="1:11" s="101" customFormat="1" x14ac:dyDescent="0.2">
      <c r="A395" s="269"/>
      <c r="D395" s="100"/>
      <c r="H395" s="100"/>
      <c r="I395" s="100"/>
      <c r="J395" s="100"/>
      <c r="K395" s="100"/>
    </row>
    <row r="396" spans="1:11" s="101" customFormat="1" x14ac:dyDescent="0.2">
      <c r="A396" s="269"/>
      <c r="D396" s="100"/>
      <c r="H396" s="100"/>
      <c r="I396" s="100"/>
      <c r="J396" s="100"/>
      <c r="K396" s="100"/>
    </row>
    <row r="397" spans="1:11" s="101" customFormat="1" x14ac:dyDescent="0.2">
      <c r="A397" s="269"/>
      <c r="D397" s="100"/>
      <c r="H397" s="100"/>
      <c r="I397" s="100"/>
      <c r="J397" s="100"/>
      <c r="K397" s="100"/>
    </row>
    <row r="398" spans="1:11" s="101" customFormat="1" x14ac:dyDescent="0.2">
      <c r="A398" s="269"/>
      <c r="D398" s="100"/>
      <c r="H398" s="100"/>
      <c r="I398" s="100"/>
      <c r="J398" s="100"/>
      <c r="K398" s="100"/>
    </row>
    <row r="399" spans="1:11" s="101" customFormat="1" x14ac:dyDescent="0.2">
      <c r="A399" s="269"/>
      <c r="D399" s="100"/>
      <c r="H399" s="100"/>
      <c r="I399" s="100"/>
      <c r="J399" s="100"/>
      <c r="K399" s="100"/>
    </row>
    <row r="400" spans="1:11" s="101" customFormat="1" x14ac:dyDescent="0.2">
      <c r="A400" s="269"/>
      <c r="D400" s="100"/>
      <c r="H400" s="100"/>
      <c r="I400" s="100"/>
      <c r="J400" s="100"/>
      <c r="K400" s="100"/>
    </row>
    <row r="401" spans="1:11" s="101" customFormat="1" x14ac:dyDescent="0.2">
      <c r="A401" s="269"/>
      <c r="D401" s="100"/>
      <c r="H401" s="100"/>
      <c r="I401" s="100"/>
      <c r="J401" s="100"/>
      <c r="K401" s="100"/>
    </row>
    <row r="402" spans="1:11" s="101" customFormat="1" x14ac:dyDescent="0.2">
      <c r="A402" s="269"/>
      <c r="D402" s="100"/>
      <c r="H402" s="100"/>
      <c r="I402" s="100"/>
      <c r="J402" s="100"/>
      <c r="K402" s="100"/>
    </row>
    <row r="403" spans="1:11" s="101" customFormat="1" x14ac:dyDescent="0.2">
      <c r="A403" s="269"/>
      <c r="D403" s="100"/>
      <c r="H403" s="100"/>
      <c r="I403" s="100"/>
      <c r="J403" s="100"/>
      <c r="K403" s="100"/>
    </row>
    <row r="404" spans="1:11" s="101" customFormat="1" x14ac:dyDescent="0.2">
      <c r="A404" s="269"/>
      <c r="D404" s="100"/>
      <c r="H404" s="100"/>
      <c r="I404" s="100"/>
      <c r="J404" s="100"/>
      <c r="K404" s="100"/>
    </row>
    <row r="405" spans="1:11" s="101" customFormat="1" x14ac:dyDescent="0.2">
      <c r="A405" s="269"/>
      <c r="D405" s="100"/>
      <c r="H405" s="100"/>
      <c r="I405" s="100"/>
      <c r="J405" s="100"/>
      <c r="K405" s="100"/>
    </row>
    <row r="406" spans="1:11" s="101" customFormat="1" x14ac:dyDescent="0.2">
      <c r="A406" s="269"/>
      <c r="D406" s="100"/>
      <c r="H406" s="100"/>
      <c r="I406" s="100"/>
      <c r="J406" s="100"/>
      <c r="K406" s="100"/>
    </row>
    <row r="407" spans="1:11" s="101" customFormat="1" x14ac:dyDescent="0.2">
      <c r="A407" s="269"/>
      <c r="D407" s="100"/>
      <c r="H407" s="100"/>
      <c r="I407" s="100"/>
      <c r="J407" s="100"/>
      <c r="K407" s="100"/>
    </row>
    <row r="408" spans="1:11" s="101" customFormat="1" x14ac:dyDescent="0.2">
      <c r="A408" s="269"/>
      <c r="D408" s="100"/>
      <c r="H408" s="100"/>
      <c r="I408" s="100"/>
      <c r="J408" s="100"/>
      <c r="K408" s="100"/>
    </row>
    <row r="409" spans="1:11" s="101" customFormat="1" x14ac:dyDescent="0.2">
      <c r="A409" s="269"/>
      <c r="D409" s="100"/>
      <c r="H409" s="100"/>
      <c r="I409" s="100"/>
      <c r="J409" s="100"/>
      <c r="K409" s="100"/>
    </row>
    <row r="410" spans="1:11" s="101" customFormat="1" x14ac:dyDescent="0.2">
      <c r="A410" s="269"/>
      <c r="D410" s="100"/>
      <c r="H410" s="100"/>
      <c r="I410" s="100"/>
      <c r="J410" s="100"/>
      <c r="K410" s="100"/>
    </row>
    <row r="411" spans="1:11" s="101" customFormat="1" x14ac:dyDescent="0.2">
      <c r="A411" s="269"/>
      <c r="D411" s="100"/>
      <c r="H411" s="100"/>
      <c r="I411" s="100"/>
      <c r="J411" s="100"/>
      <c r="K411" s="100"/>
    </row>
    <row r="412" spans="1:11" s="101" customFormat="1" x14ac:dyDescent="0.2">
      <c r="A412" s="269"/>
      <c r="D412" s="100"/>
      <c r="H412" s="100"/>
      <c r="I412" s="100"/>
      <c r="J412" s="100"/>
      <c r="K412" s="100"/>
    </row>
    <row r="413" spans="1:11" s="101" customFormat="1" x14ac:dyDescent="0.2">
      <c r="A413" s="269"/>
      <c r="D413" s="100"/>
      <c r="H413" s="100"/>
      <c r="I413" s="100"/>
      <c r="J413" s="100"/>
      <c r="K413" s="100"/>
    </row>
    <row r="414" spans="1:11" s="101" customFormat="1" x14ac:dyDescent="0.2">
      <c r="A414" s="269"/>
      <c r="D414" s="100"/>
      <c r="H414" s="100"/>
      <c r="I414" s="100"/>
      <c r="J414" s="100"/>
      <c r="K414" s="100"/>
    </row>
    <row r="415" spans="1:11" s="101" customFormat="1" x14ac:dyDescent="0.2">
      <c r="A415" s="269"/>
      <c r="D415" s="100"/>
      <c r="H415" s="100"/>
      <c r="I415" s="100"/>
      <c r="J415" s="100"/>
      <c r="K415" s="100"/>
    </row>
    <row r="416" spans="1:11" s="101" customFormat="1" x14ac:dyDescent="0.2">
      <c r="A416" s="269"/>
      <c r="D416" s="100"/>
      <c r="H416" s="100"/>
      <c r="I416" s="100"/>
      <c r="J416" s="100"/>
      <c r="K416" s="100"/>
    </row>
    <row r="417" spans="1:11" s="101" customFormat="1" x14ac:dyDescent="0.2">
      <c r="A417" s="269"/>
      <c r="D417" s="100"/>
      <c r="H417" s="100"/>
      <c r="I417" s="100"/>
      <c r="J417" s="100"/>
      <c r="K417" s="100"/>
    </row>
    <row r="418" spans="1:11" s="101" customFormat="1" x14ac:dyDescent="0.2">
      <c r="A418" s="269"/>
      <c r="D418" s="100"/>
      <c r="H418" s="100"/>
      <c r="I418" s="100"/>
      <c r="J418" s="100"/>
      <c r="K418" s="100"/>
    </row>
    <row r="419" spans="1:11" s="101" customFormat="1" x14ac:dyDescent="0.2">
      <c r="A419" s="269"/>
      <c r="D419" s="100"/>
      <c r="H419" s="100"/>
      <c r="I419" s="100"/>
      <c r="J419" s="100"/>
      <c r="K419" s="100"/>
    </row>
    <row r="420" spans="1:11" s="101" customFormat="1" x14ac:dyDescent="0.2">
      <c r="A420" s="269"/>
      <c r="D420" s="100"/>
      <c r="H420" s="100"/>
      <c r="I420" s="100"/>
      <c r="J420" s="100"/>
      <c r="K420" s="100"/>
    </row>
    <row r="421" spans="1:11" s="101" customFormat="1" x14ac:dyDescent="0.2">
      <c r="A421" s="269"/>
      <c r="D421" s="100"/>
      <c r="H421" s="100"/>
      <c r="I421" s="100"/>
      <c r="J421" s="100"/>
      <c r="K421" s="100"/>
    </row>
    <row r="422" spans="1:11" s="101" customFormat="1" x14ac:dyDescent="0.2">
      <c r="A422" s="269"/>
      <c r="D422" s="100"/>
      <c r="H422" s="100"/>
      <c r="I422" s="100"/>
      <c r="J422" s="100"/>
      <c r="K422" s="100"/>
    </row>
    <row r="423" spans="1:11" s="101" customFormat="1" x14ac:dyDescent="0.2">
      <c r="A423" s="269"/>
      <c r="D423" s="100"/>
      <c r="H423" s="100"/>
      <c r="I423" s="100"/>
      <c r="J423" s="100"/>
      <c r="K423" s="100"/>
    </row>
    <row r="424" spans="1:11" s="101" customFormat="1" x14ac:dyDescent="0.2">
      <c r="A424" s="269"/>
      <c r="D424" s="100"/>
      <c r="H424" s="100"/>
      <c r="I424" s="100"/>
      <c r="J424" s="100"/>
      <c r="K424" s="100"/>
    </row>
    <row r="425" spans="1:11" s="101" customFormat="1" x14ac:dyDescent="0.2">
      <c r="A425" s="269"/>
      <c r="D425" s="100"/>
      <c r="H425" s="100"/>
      <c r="I425" s="100"/>
      <c r="J425" s="100"/>
      <c r="K425" s="100"/>
    </row>
    <row r="426" spans="1:11" s="101" customFormat="1" x14ac:dyDescent="0.2">
      <c r="A426" s="269"/>
      <c r="D426" s="100"/>
      <c r="H426" s="100"/>
      <c r="I426" s="100"/>
      <c r="J426" s="100"/>
      <c r="K426" s="100"/>
    </row>
    <row r="427" spans="1:11" s="101" customFormat="1" x14ac:dyDescent="0.2">
      <c r="A427" s="269"/>
      <c r="D427" s="100"/>
      <c r="H427" s="100"/>
      <c r="I427" s="100"/>
      <c r="J427" s="100"/>
      <c r="K427" s="100"/>
    </row>
    <row r="428" spans="1:11" s="101" customFormat="1" x14ac:dyDescent="0.2">
      <c r="A428" s="269"/>
      <c r="D428" s="100"/>
      <c r="H428" s="100"/>
      <c r="I428" s="100"/>
      <c r="J428" s="100"/>
      <c r="K428" s="100"/>
    </row>
    <row r="429" spans="1:11" s="101" customFormat="1" x14ac:dyDescent="0.2">
      <c r="A429" s="269"/>
      <c r="D429" s="100"/>
      <c r="H429" s="100"/>
      <c r="I429" s="100"/>
      <c r="J429" s="100"/>
      <c r="K429" s="100"/>
    </row>
    <row r="430" spans="1:11" s="101" customFormat="1" x14ac:dyDescent="0.2">
      <c r="A430" s="269"/>
      <c r="D430" s="100"/>
      <c r="H430" s="100"/>
      <c r="I430" s="100"/>
      <c r="J430" s="100"/>
      <c r="K430" s="100"/>
    </row>
    <row r="431" spans="1:11" s="101" customFormat="1" x14ac:dyDescent="0.2">
      <c r="A431" s="269"/>
      <c r="D431" s="100"/>
      <c r="H431" s="100"/>
      <c r="I431" s="100"/>
      <c r="J431" s="100"/>
      <c r="K431" s="100"/>
    </row>
    <row r="432" spans="1:11" s="101" customFormat="1" x14ac:dyDescent="0.2">
      <c r="A432" s="269"/>
      <c r="D432" s="100"/>
      <c r="H432" s="100"/>
      <c r="I432" s="100"/>
      <c r="J432" s="100"/>
      <c r="K432" s="100"/>
    </row>
    <row r="433" spans="1:11" s="101" customFormat="1" x14ac:dyDescent="0.2">
      <c r="A433" s="269"/>
      <c r="D433" s="100"/>
      <c r="H433" s="100"/>
      <c r="I433" s="100"/>
      <c r="J433" s="100"/>
      <c r="K433" s="100"/>
    </row>
    <row r="434" spans="1:11" s="101" customFormat="1" x14ac:dyDescent="0.2">
      <c r="A434" s="269"/>
      <c r="D434" s="100"/>
      <c r="H434" s="100"/>
      <c r="I434" s="100"/>
      <c r="J434" s="100"/>
      <c r="K434" s="100"/>
    </row>
    <row r="435" spans="1:11" s="101" customFormat="1" x14ac:dyDescent="0.2">
      <c r="A435" s="269"/>
      <c r="D435" s="100"/>
      <c r="H435" s="100"/>
      <c r="I435" s="100"/>
      <c r="J435" s="100"/>
      <c r="K435" s="100"/>
    </row>
    <row r="436" spans="1:11" s="101" customFormat="1" x14ac:dyDescent="0.2">
      <c r="A436" s="269"/>
      <c r="D436" s="100"/>
      <c r="H436" s="100"/>
      <c r="I436" s="100"/>
      <c r="J436" s="100"/>
      <c r="K436" s="100"/>
    </row>
    <row r="437" spans="1:11" s="101" customFormat="1" x14ac:dyDescent="0.2">
      <c r="A437" s="269"/>
      <c r="D437" s="100"/>
      <c r="H437" s="100"/>
      <c r="I437" s="100"/>
      <c r="J437" s="100"/>
      <c r="K437" s="100"/>
    </row>
    <row r="438" spans="1:11" s="101" customFormat="1" x14ac:dyDescent="0.2">
      <c r="A438" s="269"/>
      <c r="D438" s="100"/>
      <c r="H438" s="100"/>
      <c r="I438" s="100"/>
      <c r="J438" s="100"/>
      <c r="K438" s="100"/>
    </row>
    <row r="439" spans="1:11" s="101" customFormat="1" x14ac:dyDescent="0.2">
      <c r="A439" s="269"/>
      <c r="D439" s="100"/>
      <c r="H439" s="100"/>
      <c r="I439" s="100"/>
      <c r="J439" s="100"/>
      <c r="K439" s="100"/>
    </row>
    <row r="440" spans="1:11" s="101" customFormat="1" x14ac:dyDescent="0.2">
      <c r="A440" s="269"/>
      <c r="D440" s="100"/>
      <c r="H440" s="100"/>
      <c r="I440" s="100"/>
      <c r="J440" s="100"/>
      <c r="K440" s="100"/>
    </row>
    <row r="441" spans="1:11" s="101" customFormat="1" x14ac:dyDescent="0.2">
      <c r="A441" s="269"/>
      <c r="D441" s="100"/>
      <c r="H441" s="100"/>
      <c r="I441" s="100"/>
      <c r="J441" s="100"/>
      <c r="K441" s="100"/>
    </row>
    <row r="442" spans="1:11" s="101" customFormat="1" x14ac:dyDescent="0.2">
      <c r="A442" s="269"/>
      <c r="D442" s="100"/>
      <c r="H442" s="100"/>
      <c r="I442" s="100"/>
      <c r="J442" s="100"/>
      <c r="K442" s="100"/>
    </row>
    <row r="443" spans="1:11" s="101" customFormat="1" x14ac:dyDescent="0.2">
      <c r="A443" s="269"/>
      <c r="D443" s="100"/>
      <c r="H443" s="100"/>
      <c r="I443" s="100"/>
      <c r="J443" s="100"/>
      <c r="K443" s="100"/>
    </row>
    <row r="444" spans="1:11" s="101" customFormat="1" x14ac:dyDescent="0.2">
      <c r="A444" s="269"/>
      <c r="D444" s="100"/>
      <c r="H444" s="100"/>
      <c r="I444" s="100"/>
      <c r="J444" s="100"/>
      <c r="K444" s="100"/>
    </row>
    <row r="445" spans="1:11" s="101" customFormat="1" x14ac:dyDescent="0.2">
      <c r="A445" s="269"/>
      <c r="D445" s="100"/>
      <c r="H445" s="100"/>
      <c r="I445" s="100"/>
      <c r="J445" s="100"/>
      <c r="K445" s="100"/>
    </row>
    <row r="446" spans="1:11" s="101" customFormat="1" x14ac:dyDescent="0.2">
      <c r="A446" s="269"/>
      <c r="D446" s="100"/>
      <c r="H446" s="100"/>
      <c r="I446" s="100"/>
      <c r="J446" s="100"/>
      <c r="K446" s="100"/>
    </row>
    <row r="447" spans="1:11" s="101" customFormat="1" x14ac:dyDescent="0.2">
      <c r="A447" s="269"/>
      <c r="D447" s="100"/>
      <c r="H447" s="100"/>
      <c r="I447" s="100"/>
      <c r="J447" s="100"/>
      <c r="K447" s="100"/>
    </row>
    <row r="448" spans="1:11" s="101" customFormat="1" x14ac:dyDescent="0.2">
      <c r="A448" s="269"/>
      <c r="D448" s="100"/>
      <c r="H448" s="100"/>
      <c r="I448" s="100"/>
      <c r="J448" s="100"/>
      <c r="K448" s="100"/>
    </row>
    <row r="449" spans="1:11" s="101" customFormat="1" x14ac:dyDescent="0.2">
      <c r="A449" s="269"/>
      <c r="D449" s="100"/>
      <c r="H449" s="100"/>
      <c r="I449" s="100"/>
      <c r="J449" s="100"/>
      <c r="K449" s="100"/>
    </row>
    <row r="450" spans="1:11" s="101" customFormat="1" x14ac:dyDescent="0.2">
      <c r="A450" s="269"/>
      <c r="D450" s="100"/>
      <c r="H450" s="100"/>
      <c r="I450" s="100"/>
      <c r="J450" s="100"/>
      <c r="K450" s="100"/>
    </row>
    <row r="451" spans="1:11" s="101" customFormat="1" x14ac:dyDescent="0.2">
      <c r="A451" s="269"/>
      <c r="D451" s="100"/>
      <c r="H451" s="100"/>
      <c r="I451" s="100"/>
      <c r="J451" s="100"/>
      <c r="K451" s="100"/>
    </row>
    <row r="452" spans="1:11" s="101" customFormat="1" x14ac:dyDescent="0.2">
      <c r="A452" s="269"/>
      <c r="D452" s="100"/>
      <c r="H452" s="100"/>
      <c r="I452" s="100"/>
      <c r="J452" s="100"/>
      <c r="K452" s="100"/>
    </row>
    <row r="453" spans="1:11" s="101" customFormat="1" x14ac:dyDescent="0.2">
      <c r="A453" s="269"/>
      <c r="D453" s="100"/>
      <c r="H453" s="100"/>
      <c r="I453" s="100"/>
      <c r="J453" s="100"/>
      <c r="K453" s="100"/>
    </row>
    <row r="454" spans="1:11" s="101" customFormat="1" x14ac:dyDescent="0.2">
      <c r="A454" s="269"/>
      <c r="D454" s="100"/>
      <c r="H454" s="100"/>
      <c r="I454" s="100"/>
      <c r="J454" s="100"/>
      <c r="K454" s="100"/>
    </row>
    <row r="455" spans="1:11" s="101" customFormat="1" x14ac:dyDescent="0.2">
      <c r="A455" s="269"/>
      <c r="D455" s="100"/>
      <c r="H455" s="100"/>
      <c r="I455" s="100"/>
      <c r="J455" s="100"/>
      <c r="K455" s="100"/>
    </row>
    <row r="456" spans="1:11" s="101" customFormat="1" x14ac:dyDescent="0.2">
      <c r="A456" s="269"/>
      <c r="D456" s="100"/>
      <c r="H456" s="100"/>
      <c r="I456" s="100"/>
      <c r="J456" s="100"/>
      <c r="K456" s="100"/>
    </row>
    <row r="457" spans="1:11" s="101" customFormat="1" x14ac:dyDescent="0.2">
      <c r="A457" s="269"/>
      <c r="D457" s="100"/>
      <c r="H457" s="100"/>
      <c r="I457" s="100"/>
      <c r="J457" s="100"/>
      <c r="K457" s="100"/>
    </row>
    <row r="458" spans="1:11" s="101" customFormat="1" x14ac:dyDescent="0.2">
      <c r="A458" s="269"/>
      <c r="D458" s="100"/>
      <c r="H458" s="100"/>
      <c r="I458" s="100"/>
      <c r="J458" s="100"/>
      <c r="K458" s="100"/>
    </row>
    <row r="459" spans="1:11" s="101" customFormat="1" x14ac:dyDescent="0.2">
      <c r="A459" s="269"/>
      <c r="D459" s="100"/>
      <c r="H459" s="100"/>
      <c r="I459" s="100"/>
      <c r="J459" s="100"/>
      <c r="K459" s="100"/>
    </row>
    <row r="460" spans="1:11" s="101" customFormat="1" x14ac:dyDescent="0.2">
      <c r="A460" s="269"/>
      <c r="D460" s="100"/>
      <c r="H460" s="100"/>
      <c r="I460" s="100"/>
      <c r="J460" s="100"/>
      <c r="K460" s="100"/>
    </row>
    <row r="461" spans="1:11" s="101" customFormat="1" x14ac:dyDescent="0.2">
      <c r="A461" s="269"/>
      <c r="D461" s="100"/>
      <c r="H461" s="100"/>
      <c r="I461" s="100"/>
      <c r="J461" s="100"/>
      <c r="K461" s="100"/>
    </row>
    <row r="462" spans="1:11" s="101" customFormat="1" x14ac:dyDescent="0.2">
      <c r="A462" s="269"/>
      <c r="D462" s="100"/>
      <c r="H462" s="100"/>
      <c r="I462" s="100"/>
      <c r="J462" s="100"/>
      <c r="K462" s="100"/>
    </row>
    <row r="463" spans="1:11" s="101" customFormat="1" x14ac:dyDescent="0.2">
      <c r="A463" s="269"/>
      <c r="D463" s="100"/>
      <c r="H463" s="100"/>
      <c r="I463" s="100"/>
      <c r="J463" s="100"/>
      <c r="K463" s="100"/>
    </row>
    <row r="464" spans="1:11" s="101" customFormat="1" x14ac:dyDescent="0.2">
      <c r="A464" s="269"/>
      <c r="D464" s="100"/>
      <c r="H464" s="100"/>
      <c r="I464" s="100"/>
      <c r="J464" s="100"/>
      <c r="K464" s="100"/>
    </row>
    <row r="465" spans="1:11" s="101" customFormat="1" x14ac:dyDescent="0.2">
      <c r="A465" s="269"/>
      <c r="D465" s="100"/>
      <c r="H465" s="100"/>
      <c r="I465" s="100"/>
      <c r="J465" s="100"/>
      <c r="K465" s="100"/>
    </row>
    <row r="466" spans="1:11" s="101" customFormat="1" x14ac:dyDescent="0.2">
      <c r="A466" s="269"/>
      <c r="D466" s="100"/>
      <c r="H466" s="100"/>
      <c r="I466" s="100"/>
      <c r="J466" s="100"/>
      <c r="K466" s="100"/>
    </row>
    <row r="467" spans="1:11" s="101" customFormat="1" x14ac:dyDescent="0.2">
      <c r="A467" s="269"/>
      <c r="D467" s="100"/>
      <c r="H467" s="100"/>
      <c r="I467" s="100"/>
      <c r="J467" s="100"/>
      <c r="K467" s="100"/>
    </row>
    <row r="468" spans="1:11" s="101" customFormat="1" x14ac:dyDescent="0.2">
      <c r="A468" s="269"/>
      <c r="D468" s="100"/>
      <c r="H468" s="100"/>
      <c r="I468" s="100"/>
      <c r="J468" s="100"/>
      <c r="K468" s="100"/>
    </row>
    <row r="469" spans="1:11" s="101" customFormat="1" x14ac:dyDescent="0.2">
      <c r="A469" s="269"/>
      <c r="D469" s="100"/>
      <c r="H469" s="100"/>
      <c r="I469" s="100"/>
      <c r="J469" s="100"/>
      <c r="K469" s="100"/>
    </row>
    <row r="470" spans="1:11" s="101" customFormat="1" x14ac:dyDescent="0.2">
      <c r="A470" s="269"/>
      <c r="D470" s="100"/>
      <c r="H470" s="100"/>
      <c r="I470" s="100"/>
      <c r="J470" s="100"/>
      <c r="K470" s="100"/>
    </row>
    <row r="471" spans="1:11" s="101" customFormat="1" x14ac:dyDescent="0.2">
      <c r="A471" s="269"/>
      <c r="D471" s="100"/>
      <c r="H471" s="100"/>
      <c r="I471" s="100"/>
      <c r="J471" s="100"/>
      <c r="K471" s="100"/>
    </row>
    <row r="472" spans="1:11" s="101" customFormat="1" x14ac:dyDescent="0.2">
      <c r="A472" s="269"/>
      <c r="D472" s="100"/>
      <c r="H472" s="100"/>
      <c r="I472" s="100"/>
      <c r="J472" s="100"/>
      <c r="K472" s="100"/>
    </row>
    <row r="473" spans="1:11" s="101" customFormat="1" x14ac:dyDescent="0.2">
      <c r="A473" s="269"/>
      <c r="D473" s="100"/>
      <c r="H473" s="100"/>
      <c r="I473" s="100"/>
      <c r="J473" s="100"/>
      <c r="K473" s="100"/>
    </row>
    <row r="474" spans="1:11" s="101" customFormat="1" x14ac:dyDescent="0.2">
      <c r="A474" s="269"/>
      <c r="D474" s="100"/>
      <c r="H474" s="100"/>
      <c r="I474" s="100"/>
      <c r="J474" s="100"/>
      <c r="K474" s="100"/>
    </row>
    <row r="475" spans="1:11" s="101" customFormat="1" x14ac:dyDescent="0.2">
      <c r="A475" s="269"/>
      <c r="D475" s="100"/>
      <c r="H475" s="100"/>
      <c r="I475" s="100"/>
      <c r="J475" s="100"/>
      <c r="K475" s="100"/>
    </row>
    <row r="476" spans="1:11" s="101" customFormat="1" x14ac:dyDescent="0.2">
      <c r="A476" s="269"/>
      <c r="D476" s="100"/>
      <c r="H476" s="100"/>
      <c r="I476" s="100"/>
      <c r="J476" s="100"/>
      <c r="K476" s="100"/>
    </row>
    <row r="477" spans="1:11" s="101" customFormat="1" x14ac:dyDescent="0.2">
      <c r="A477" s="269"/>
      <c r="D477" s="100"/>
      <c r="H477" s="100"/>
      <c r="I477" s="100"/>
      <c r="J477" s="100"/>
      <c r="K477" s="100"/>
    </row>
    <row r="478" spans="1:11" s="101" customFormat="1" x14ac:dyDescent="0.2">
      <c r="A478" s="269"/>
      <c r="D478" s="100"/>
      <c r="H478" s="100"/>
      <c r="I478" s="100"/>
      <c r="J478" s="100"/>
      <c r="K478" s="100"/>
    </row>
    <row r="479" spans="1:11" s="101" customFormat="1" x14ac:dyDescent="0.2">
      <c r="A479" s="269"/>
      <c r="D479" s="100"/>
      <c r="H479" s="100"/>
      <c r="I479" s="100"/>
      <c r="J479" s="100"/>
      <c r="K479" s="100"/>
    </row>
    <row r="480" spans="1:11" s="101" customFormat="1" x14ac:dyDescent="0.2">
      <c r="A480" s="269"/>
      <c r="D480" s="100"/>
      <c r="H480" s="100"/>
      <c r="I480" s="100"/>
      <c r="J480" s="100"/>
      <c r="K480" s="100"/>
    </row>
    <row r="481" spans="1:11" s="101" customFormat="1" x14ac:dyDescent="0.2">
      <c r="A481" s="269"/>
      <c r="D481" s="100"/>
      <c r="H481" s="100"/>
      <c r="I481" s="100"/>
      <c r="J481" s="100"/>
      <c r="K481" s="100"/>
    </row>
    <row r="482" spans="1:11" s="101" customFormat="1" x14ac:dyDescent="0.2">
      <c r="A482" s="269"/>
      <c r="D482" s="100"/>
      <c r="H482" s="100"/>
      <c r="I482" s="100"/>
      <c r="J482" s="100"/>
      <c r="K482" s="100"/>
    </row>
    <row r="483" spans="1:11" s="101" customFormat="1" x14ac:dyDescent="0.2">
      <c r="A483" s="269"/>
      <c r="D483" s="100"/>
      <c r="H483" s="100"/>
      <c r="I483" s="100"/>
      <c r="J483" s="100"/>
      <c r="K483" s="100"/>
    </row>
    <row r="484" spans="1:11" s="101" customFormat="1" x14ac:dyDescent="0.2">
      <c r="A484" s="269"/>
      <c r="D484" s="100"/>
      <c r="H484" s="100"/>
      <c r="I484" s="100"/>
      <c r="J484" s="100"/>
      <c r="K484" s="100"/>
    </row>
    <row r="485" spans="1:11" s="101" customFormat="1" x14ac:dyDescent="0.2">
      <c r="A485" s="269"/>
      <c r="D485" s="100"/>
      <c r="H485" s="100"/>
      <c r="I485" s="100"/>
      <c r="J485" s="100"/>
      <c r="K485" s="100"/>
    </row>
    <row r="486" spans="1:11" s="101" customFormat="1" x14ac:dyDescent="0.2">
      <c r="A486" s="269"/>
      <c r="D486" s="100"/>
      <c r="H486" s="100"/>
      <c r="I486" s="100"/>
      <c r="J486" s="100"/>
      <c r="K486" s="100"/>
    </row>
    <row r="487" spans="1:11" s="101" customFormat="1" x14ac:dyDescent="0.2">
      <c r="A487" s="269"/>
      <c r="D487" s="100"/>
      <c r="H487" s="100"/>
      <c r="I487" s="100"/>
      <c r="J487" s="100"/>
      <c r="K487" s="100"/>
    </row>
    <row r="488" spans="1:11" s="101" customFormat="1" x14ac:dyDescent="0.2">
      <c r="A488" s="269"/>
      <c r="D488" s="100"/>
      <c r="H488" s="100"/>
      <c r="I488" s="100"/>
      <c r="J488" s="100"/>
      <c r="K488" s="100"/>
    </row>
    <row r="489" spans="1:11" s="101" customFormat="1" x14ac:dyDescent="0.2">
      <c r="A489" s="269"/>
      <c r="D489" s="100"/>
      <c r="H489" s="100"/>
      <c r="I489" s="100"/>
      <c r="J489" s="100"/>
      <c r="K489" s="100"/>
    </row>
    <row r="490" spans="1:11" s="101" customFormat="1" x14ac:dyDescent="0.2">
      <c r="A490" s="269"/>
      <c r="D490" s="100"/>
      <c r="H490" s="100"/>
      <c r="I490" s="100"/>
      <c r="J490" s="100"/>
      <c r="K490" s="100"/>
    </row>
    <row r="491" spans="1:11" s="101" customFormat="1" x14ac:dyDescent="0.2">
      <c r="A491" s="269"/>
      <c r="D491" s="100"/>
      <c r="H491" s="100"/>
      <c r="I491" s="100"/>
      <c r="J491" s="100"/>
      <c r="K491" s="100"/>
    </row>
    <row r="492" spans="1:11" s="101" customFormat="1" x14ac:dyDescent="0.2">
      <c r="A492" s="269"/>
      <c r="D492" s="100"/>
      <c r="H492" s="100"/>
      <c r="I492" s="100"/>
      <c r="J492" s="100"/>
      <c r="K492" s="100"/>
    </row>
    <row r="493" spans="1:11" s="101" customFormat="1" x14ac:dyDescent="0.2">
      <c r="A493" s="269"/>
      <c r="D493" s="100"/>
      <c r="H493" s="100"/>
      <c r="I493" s="100"/>
      <c r="J493" s="100"/>
      <c r="K493" s="100"/>
    </row>
    <row r="494" spans="1:11" s="101" customFormat="1" x14ac:dyDescent="0.2">
      <c r="A494" s="269"/>
      <c r="D494" s="100"/>
      <c r="H494" s="100"/>
      <c r="I494" s="100"/>
      <c r="J494" s="100"/>
      <c r="K494" s="100"/>
    </row>
    <row r="495" spans="1:11" s="101" customFormat="1" x14ac:dyDescent="0.2">
      <c r="A495" s="269"/>
      <c r="D495" s="100"/>
      <c r="H495" s="100"/>
      <c r="I495" s="100"/>
      <c r="J495" s="100"/>
      <c r="K495" s="100"/>
    </row>
    <row r="496" spans="1:11" s="101" customFormat="1" x14ac:dyDescent="0.2">
      <c r="A496" s="269"/>
      <c r="D496" s="100"/>
      <c r="H496" s="100"/>
      <c r="I496" s="100"/>
      <c r="J496" s="100"/>
      <c r="K496" s="100"/>
    </row>
    <row r="497" spans="1:11" s="101" customFormat="1" x14ac:dyDescent="0.2">
      <c r="A497" s="269"/>
      <c r="D497" s="100"/>
      <c r="H497" s="100"/>
      <c r="I497" s="100"/>
      <c r="J497" s="100"/>
      <c r="K497" s="100"/>
    </row>
    <row r="498" spans="1:11" s="101" customFormat="1" x14ac:dyDescent="0.2">
      <c r="A498" s="269"/>
      <c r="D498" s="100"/>
      <c r="H498" s="100"/>
      <c r="I498" s="100"/>
      <c r="J498" s="100"/>
      <c r="K498" s="100"/>
    </row>
    <row r="499" spans="1:11" s="101" customFormat="1" x14ac:dyDescent="0.2">
      <c r="A499" s="269"/>
      <c r="D499" s="100"/>
      <c r="H499" s="100"/>
      <c r="I499" s="100"/>
      <c r="J499" s="100"/>
      <c r="K499" s="100"/>
    </row>
    <row r="500" spans="1:11" s="101" customFormat="1" x14ac:dyDescent="0.2">
      <c r="A500" s="269"/>
      <c r="D500" s="100"/>
      <c r="H500" s="100"/>
      <c r="I500" s="100"/>
      <c r="J500" s="100"/>
      <c r="K500" s="100"/>
    </row>
    <row r="501" spans="1:11" s="101" customFormat="1" x14ac:dyDescent="0.2">
      <c r="A501" s="269"/>
      <c r="D501" s="100"/>
      <c r="H501" s="100"/>
      <c r="I501" s="100"/>
      <c r="J501" s="100"/>
      <c r="K501" s="100"/>
    </row>
    <row r="502" spans="1:11" s="101" customFormat="1" x14ac:dyDescent="0.2">
      <c r="A502" s="269"/>
      <c r="D502" s="100"/>
      <c r="H502" s="100"/>
      <c r="I502" s="100"/>
      <c r="J502" s="100"/>
      <c r="K502" s="100"/>
    </row>
    <row r="503" spans="1:11" s="101" customFormat="1" x14ac:dyDescent="0.2">
      <c r="A503" s="269"/>
      <c r="D503" s="100"/>
      <c r="H503" s="100"/>
      <c r="I503" s="100"/>
      <c r="J503" s="100"/>
      <c r="K503" s="100"/>
    </row>
    <row r="504" spans="1:11" s="101" customFormat="1" x14ac:dyDescent="0.2">
      <c r="A504" s="269"/>
      <c r="D504" s="100"/>
      <c r="H504" s="100"/>
      <c r="I504" s="100"/>
      <c r="J504" s="100"/>
      <c r="K504" s="100"/>
    </row>
    <row r="505" spans="1:11" s="101" customFormat="1" x14ac:dyDescent="0.2">
      <c r="A505" s="269"/>
      <c r="D505" s="100"/>
      <c r="H505" s="100"/>
      <c r="I505" s="100"/>
      <c r="J505" s="100"/>
      <c r="K505" s="100"/>
    </row>
    <row r="506" spans="1:11" s="101" customFormat="1" x14ac:dyDescent="0.2">
      <c r="A506" s="269"/>
      <c r="D506" s="100"/>
      <c r="H506" s="100"/>
      <c r="I506" s="100"/>
      <c r="J506" s="100"/>
      <c r="K506" s="100"/>
    </row>
    <row r="507" spans="1:11" s="101" customFormat="1" x14ac:dyDescent="0.2">
      <c r="A507" s="269"/>
      <c r="D507" s="100"/>
      <c r="H507" s="100"/>
      <c r="I507" s="100"/>
      <c r="J507" s="100"/>
      <c r="K507" s="100"/>
    </row>
    <row r="508" spans="1:11" s="101" customFormat="1" x14ac:dyDescent="0.2">
      <c r="A508" s="269"/>
      <c r="D508" s="100"/>
      <c r="H508" s="100"/>
      <c r="I508" s="100"/>
      <c r="J508" s="100"/>
      <c r="K508" s="100"/>
    </row>
    <row r="509" spans="1:11" s="101" customFormat="1" x14ac:dyDescent="0.2">
      <c r="A509" s="269"/>
      <c r="D509" s="100"/>
      <c r="H509" s="100"/>
      <c r="I509" s="100"/>
      <c r="J509" s="100"/>
      <c r="K509" s="100"/>
    </row>
    <row r="510" spans="1:11" s="101" customFormat="1" x14ac:dyDescent="0.2">
      <c r="A510" s="269"/>
      <c r="D510" s="100"/>
      <c r="H510" s="100"/>
      <c r="I510" s="100"/>
      <c r="J510" s="100"/>
      <c r="K510" s="100"/>
    </row>
    <row r="511" spans="1:11" s="101" customFormat="1" x14ac:dyDescent="0.2">
      <c r="A511" s="269"/>
      <c r="D511" s="100"/>
      <c r="H511" s="100"/>
      <c r="I511" s="100"/>
      <c r="J511" s="100"/>
      <c r="K511" s="100"/>
    </row>
    <row r="512" spans="1:11" s="101" customFormat="1" x14ac:dyDescent="0.2">
      <c r="A512" s="269"/>
      <c r="D512" s="100"/>
      <c r="H512" s="100"/>
      <c r="I512" s="100"/>
      <c r="J512" s="100"/>
      <c r="K512" s="100"/>
    </row>
    <row r="513" spans="1:11" s="101" customFormat="1" x14ac:dyDescent="0.2">
      <c r="A513" s="269"/>
      <c r="D513" s="100"/>
      <c r="H513" s="100"/>
      <c r="I513" s="100"/>
      <c r="J513" s="100"/>
      <c r="K513" s="100"/>
    </row>
    <row r="514" spans="1:11" s="101" customFormat="1" x14ac:dyDescent="0.2">
      <c r="A514" s="269"/>
      <c r="D514" s="100"/>
      <c r="H514" s="100"/>
      <c r="I514" s="100"/>
      <c r="J514" s="100"/>
      <c r="K514" s="100"/>
    </row>
    <row r="515" spans="1:11" s="101" customFormat="1" x14ac:dyDescent="0.2">
      <c r="A515" s="269"/>
      <c r="D515" s="100"/>
      <c r="H515" s="100"/>
      <c r="I515" s="100"/>
      <c r="J515" s="100"/>
      <c r="K515" s="100"/>
    </row>
    <row r="516" spans="1:11" s="101" customFormat="1" x14ac:dyDescent="0.2">
      <c r="A516" s="269"/>
      <c r="D516" s="100"/>
      <c r="H516" s="100"/>
      <c r="I516" s="100"/>
      <c r="J516" s="100"/>
      <c r="K516" s="100"/>
    </row>
    <row r="517" spans="1:11" s="101" customFormat="1" x14ac:dyDescent="0.2">
      <c r="A517" s="269"/>
      <c r="D517" s="100"/>
      <c r="H517" s="100"/>
      <c r="I517" s="100"/>
      <c r="J517" s="100"/>
      <c r="K517" s="100"/>
    </row>
  </sheetData>
  <mergeCells count="72">
    <mergeCell ref="A1:K1"/>
    <mergeCell ref="B77:B79"/>
    <mergeCell ref="B89:B91"/>
    <mergeCell ref="B106:B108"/>
    <mergeCell ref="B184:B189"/>
    <mergeCell ref="A2:K2"/>
    <mergeCell ref="A4:F4"/>
    <mergeCell ref="D6:G6"/>
    <mergeCell ref="H6:K6"/>
    <mergeCell ref="A7:A8"/>
    <mergeCell ref="B7:B8"/>
    <mergeCell ref="C7:C8"/>
    <mergeCell ref="D7:D8"/>
    <mergeCell ref="E7:G7"/>
    <mergeCell ref="H7:H8"/>
    <mergeCell ref="A21:A29"/>
    <mergeCell ref="H218:K218"/>
    <mergeCell ref="B196:B201"/>
    <mergeCell ref="D89:G89"/>
    <mergeCell ref="H89:K89"/>
    <mergeCell ref="D119:G119"/>
    <mergeCell ref="H119:K119"/>
    <mergeCell ref="D196:G196"/>
    <mergeCell ref="H196:K196"/>
    <mergeCell ref="B151:B161"/>
    <mergeCell ref="B145:B150"/>
    <mergeCell ref="B120:B124"/>
    <mergeCell ref="B125:B129"/>
    <mergeCell ref="B130:B138"/>
    <mergeCell ref="B139:B144"/>
    <mergeCell ref="D106:G106"/>
    <mergeCell ref="H106:K106"/>
    <mergeCell ref="B237:B241"/>
    <mergeCell ref="B242:B246"/>
    <mergeCell ref="B247:B252"/>
    <mergeCell ref="B253:B257"/>
    <mergeCell ref="B258:B262"/>
    <mergeCell ref="B232:B236"/>
    <mergeCell ref="B162:B166"/>
    <mergeCell ref="B167:B173"/>
    <mergeCell ref="B174:B178"/>
    <mergeCell ref="B179:B183"/>
    <mergeCell ref="B190:B195"/>
    <mergeCell ref="B202:B206"/>
    <mergeCell ref="B207:B217"/>
    <mergeCell ref="B224:B229"/>
    <mergeCell ref="B218:B223"/>
    <mergeCell ref="B230:K230"/>
    <mergeCell ref="D231:G231"/>
    <mergeCell ref="H231:K231"/>
    <mergeCell ref="D184:G184"/>
    <mergeCell ref="H184:K184"/>
    <mergeCell ref="D218:G218"/>
    <mergeCell ref="B118:K118"/>
    <mergeCell ref="B112:B113"/>
    <mergeCell ref="B21:B29"/>
    <mergeCell ref="B56:B57"/>
    <mergeCell ref="B62:B63"/>
    <mergeCell ref="B30:B31"/>
    <mergeCell ref="B36:B37"/>
    <mergeCell ref="B42:B43"/>
    <mergeCell ref="B48:B49"/>
    <mergeCell ref="I7:K7"/>
    <mergeCell ref="B11:B15"/>
    <mergeCell ref="B16:B20"/>
    <mergeCell ref="B83:B84"/>
    <mergeCell ref="B95:B96"/>
    <mergeCell ref="D77:G77"/>
    <mergeCell ref="H77:K77"/>
    <mergeCell ref="B9:K9"/>
    <mergeCell ref="D10:G10"/>
    <mergeCell ref="H10:K10"/>
  </mergeCells>
  <pageMargins left="0.31496062992125984" right="0.31496062992125984" top="0.39370078740157483" bottom="0.35433070866141736" header="0.23622047244094491" footer="0.23622047244094491"/>
  <pageSetup paperSize="9" scale="94" orientation="portrait" r:id="rId1"/>
  <headerFooter>
    <oddHeader>&amp;C&amp;P</oddHeader>
  </headerFooter>
  <rowBreaks count="4" manualBreakCount="4">
    <brk id="55" max="10" man="1"/>
    <brk id="111" max="10" man="1"/>
    <brk id="166" max="10" man="1"/>
    <brk id="22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033"/>
  <sheetViews>
    <sheetView view="pageBreakPreview" zoomScaleSheetLayoutView="100" workbookViewId="0">
      <selection activeCell="H11" sqref="H11"/>
    </sheetView>
  </sheetViews>
  <sheetFormatPr defaultRowHeight="12.75" x14ac:dyDescent="0.2"/>
  <cols>
    <col min="1" max="1" width="3.28515625" style="270" customWidth="1"/>
    <col min="2" max="2" width="19.7109375" customWidth="1"/>
    <col min="3" max="3" width="3.7109375" customWidth="1"/>
    <col min="4" max="4" width="10.5703125" style="38" customWidth="1"/>
    <col min="5" max="5" width="9.42578125" customWidth="1"/>
    <col min="6" max="7" width="8.7109375" customWidth="1"/>
    <col min="8" max="8" width="10.5703125" style="38" customWidth="1"/>
    <col min="9" max="9" width="9.5703125" style="38" customWidth="1"/>
    <col min="10" max="11" width="8.7109375" style="38" customWidth="1"/>
    <col min="12" max="12" width="4.28515625" customWidth="1"/>
    <col min="13" max="15" width="0" hidden="1" customWidth="1"/>
  </cols>
  <sheetData>
    <row r="1" spans="1:15" x14ac:dyDescent="0.2">
      <c r="A1" s="420" t="s">
        <v>1003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5" ht="41.25" customHeight="1" x14ac:dyDescent="0.2">
      <c r="A2" s="394" t="s">
        <v>1005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5" ht="12.75" hidden="1" customHeight="1" thickBot="1" x14ac:dyDescent="0.25">
      <c r="A3" s="28"/>
      <c r="B3" s="1"/>
      <c r="C3" s="1"/>
      <c r="D3" s="114"/>
      <c r="E3" s="1"/>
      <c r="F3" s="1"/>
      <c r="G3" s="1"/>
      <c r="H3" s="102"/>
      <c r="I3" s="102"/>
      <c r="J3" s="102"/>
      <c r="K3" s="102"/>
      <c r="L3" s="2"/>
    </row>
    <row r="4" spans="1:15" ht="18" hidden="1" customHeight="1" thickBot="1" x14ac:dyDescent="0.25">
      <c r="A4" s="395" t="s">
        <v>7</v>
      </c>
      <c r="B4" s="395"/>
      <c r="C4" s="395"/>
      <c r="D4" s="395"/>
      <c r="E4" s="395"/>
      <c r="F4" s="396"/>
      <c r="G4" s="113" t="e">
        <f>#REF!</f>
        <v>#REF!</v>
      </c>
      <c r="H4" s="102"/>
      <c r="I4" s="102"/>
      <c r="J4" s="102"/>
      <c r="K4" s="102"/>
      <c r="L4" s="2"/>
    </row>
    <row r="5" spans="1:15" ht="13.5" customHeight="1" thickBot="1" x14ac:dyDescent="0.25">
      <c r="A5" s="28"/>
      <c r="B5" s="1"/>
      <c r="C5" s="1"/>
      <c r="D5" s="114"/>
      <c r="E5" s="1"/>
      <c r="F5" s="1"/>
      <c r="G5" s="1"/>
      <c r="H5" s="102"/>
      <c r="I5" s="102"/>
      <c r="J5" s="102"/>
      <c r="K5" s="102"/>
      <c r="L5" s="2"/>
    </row>
    <row r="6" spans="1:15" ht="36" customHeight="1" thickBot="1" x14ac:dyDescent="0.25">
      <c r="B6" s="7"/>
      <c r="C6" s="7"/>
      <c r="D6" s="397" t="s">
        <v>1009</v>
      </c>
      <c r="E6" s="398"/>
      <c r="F6" s="398"/>
      <c r="G6" s="399"/>
      <c r="H6" s="397" t="s">
        <v>998</v>
      </c>
      <c r="I6" s="398"/>
      <c r="J6" s="398"/>
      <c r="K6" s="399"/>
    </row>
    <row r="7" spans="1:15" ht="15.75" customHeight="1" thickBot="1" x14ac:dyDescent="0.25">
      <c r="A7" s="481"/>
      <c r="B7" s="401" t="s">
        <v>9</v>
      </c>
      <c r="C7" s="401" t="s">
        <v>331</v>
      </c>
      <c r="D7" s="404" t="s">
        <v>2</v>
      </c>
      <c r="E7" s="406" t="s">
        <v>3</v>
      </c>
      <c r="F7" s="407"/>
      <c r="G7" s="408"/>
      <c r="H7" s="404" t="s">
        <v>2</v>
      </c>
      <c r="I7" s="406" t="s">
        <v>3</v>
      </c>
      <c r="J7" s="407"/>
      <c r="K7" s="408"/>
    </row>
    <row r="8" spans="1:15" ht="22.5" customHeight="1" thickBot="1" x14ac:dyDescent="0.25">
      <c r="A8" s="481"/>
      <c r="B8" s="402"/>
      <c r="C8" s="402"/>
      <c r="D8" s="405"/>
      <c r="E8" s="21" t="s">
        <v>4</v>
      </c>
      <c r="F8" s="21" t="s">
        <v>5</v>
      </c>
      <c r="G8" s="21" t="s">
        <v>6</v>
      </c>
      <c r="H8" s="405"/>
      <c r="I8" s="21" t="s">
        <v>4</v>
      </c>
      <c r="J8" s="21" t="s">
        <v>5</v>
      </c>
      <c r="K8" s="21" t="s">
        <v>6</v>
      </c>
    </row>
    <row r="9" spans="1:15" ht="26.25" customHeight="1" thickBot="1" x14ac:dyDescent="0.25">
      <c r="A9" s="144"/>
      <c r="B9" s="485" t="s">
        <v>102</v>
      </c>
      <c r="C9" s="485"/>
      <c r="D9" s="486"/>
      <c r="E9" s="486"/>
      <c r="F9" s="486"/>
      <c r="G9" s="486"/>
      <c r="H9" s="486"/>
      <c r="I9" s="486"/>
      <c r="J9" s="486"/>
      <c r="K9" s="486"/>
      <c r="L9" s="6"/>
    </row>
    <row r="10" spans="1:15" ht="15.6" customHeight="1" thickBot="1" x14ac:dyDescent="0.25">
      <c r="A10" s="144"/>
      <c r="B10" s="282"/>
      <c r="C10" s="272"/>
      <c r="D10" s="447" t="s">
        <v>984</v>
      </c>
      <c r="E10" s="448"/>
      <c r="F10" s="448"/>
      <c r="G10" s="449"/>
      <c r="H10" s="447" t="s">
        <v>984</v>
      </c>
      <c r="I10" s="448"/>
      <c r="J10" s="448"/>
      <c r="K10" s="449"/>
    </row>
    <row r="11" spans="1:15" s="70" customFormat="1" ht="14.1" customHeight="1" x14ac:dyDescent="0.2">
      <c r="A11" s="63">
        <v>1</v>
      </c>
      <c r="B11" s="89" t="s">
        <v>103</v>
      </c>
      <c r="C11" s="56">
        <v>1</v>
      </c>
      <c r="D11" s="318">
        <v>414264</v>
      </c>
      <c r="E11" s="291">
        <v>310698</v>
      </c>
      <c r="F11" s="291">
        <v>258915</v>
      </c>
      <c r="G11" s="292">
        <v>155349</v>
      </c>
      <c r="H11" s="318">
        <v>444921</v>
      </c>
      <c r="I11" s="291">
        <v>333690</v>
      </c>
      <c r="J11" s="291">
        <v>278076</v>
      </c>
      <c r="K11" s="292">
        <v>166845</v>
      </c>
      <c r="L11" s="96"/>
      <c r="M11" s="310">
        <f t="shared" ref="M11:M12" si="0">E11/D11</f>
        <v>0.75</v>
      </c>
      <c r="N11" s="310">
        <f t="shared" ref="N11:N12" si="1">F11/D11</f>
        <v>0.625</v>
      </c>
      <c r="O11" s="310">
        <f t="shared" ref="O11:O12" si="2">G11/D11</f>
        <v>0.375</v>
      </c>
    </row>
    <row r="12" spans="1:15" s="70" customFormat="1" ht="14.1" customHeight="1" x14ac:dyDescent="0.2">
      <c r="A12" s="63"/>
      <c r="B12" s="80"/>
      <c r="C12" s="60">
        <v>2</v>
      </c>
      <c r="D12" s="319">
        <v>420480</v>
      </c>
      <c r="E12" s="293">
        <v>315360</v>
      </c>
      <c r="F12" s="293">
        <v>262800</v>
      </c>
      <c r="G12" s="294">
        <v>157680</v>
      </c>
      <c r="H12" s="321">
        <v>451596</v>
      </c>
      <c r="I12" s="297">
        <v>338697</v>
      </c>
      <c r="J12" s="297">
        <v>282249</v>
      </c>
      <c r="K12" s="298">
        <v>169350</v>
      </c>
      <c r="L12" s="96"/>
      <c r="M12" s="310">
        <f t="shared" si="0"/>
        <v>0.75</v>
      </c>
      <c r="N12" s="310">
        <f t="shared" si="1"/>
        <v>0.625</v>
      </c>
      <c r="O12" s="310">
        <f t="shared" si="2"/>
        <v>0.375</v>
      </c>
    </row>
    <row r="13" spans="1:15" s="70" customFormat="1" ht="14.1" customHeight="1" x14ac:dyDescent="0.2">
      <c r="A13" s="63"/>
      <c r="B13" s="80"/>
      <c r="C13" s="60">
        <v>3</v>
      </c>
      <c r="D13" s="319">
        <v>426786</v>
      </c>
      <c r="E13" s="293">
        <v>320091</v>
      </c>
      <c r="F13" s="293">
        <v>266742</v>
      </c>
      <c r="G13" s="294">
        <v>160044</v>
      </c>
      <c r="H13" s="321">
        <v>458367</v>
      </c>
      <c r="I13" s="297">
        <v>343776</v>
      </c>
      <c r="J13" s="297">
        <v>286479</v>
      </c>
      <c r="K13" s="298">
        <v>171888</v>
      </c>
      <c r="L13" s="69"/>
      <c r="M13" s="310">
        <f t="shared" ref="M13:M76" si="3">E13/D13</f>
        <v>0.75000351464199855</v>
      </c>
      <c r="N13" s="310">
        <f t="shared" ref="N13:N76" si="4">F13/D13</f>
        <v>0.62500175732099927</v>
      </c>
      <c r="O13" s="310">
        <f t="shared" ref="O13:O76" si="5">G13/D13</f>
        <v>0.37499824267900073</v>
      </c>
    </row>
    <row r="14" spans="1:15" s="70" customFormat="1" ht="14.1" customHeight="1" x14ac:dyDescent="0.2">
      <c r="A14" s="63"/>
      <c r="B14" s="80"/>
      <c r="C14" s="60">
        <v>4</v>
      </c>
      <c r="D14" s="319">
        <v>433188</v>
      </c>
      <c r="E14" s="293">
        <v>324891</v>
      </c>
      <c r="F14" s="293">
        <v>270744</v>
      </c>
      <c r="G14" s="294">
        <v>162447</v>
      </c>
      <c r="H14" s="321">
        <v>465243</v>
      </c>
      <c r="I14" s="297">
        <v>348933</v>
      </c>
      <c r="J14" s="297">
        <v>290778</v>
      </c>
      <c r="K14" s="298">
        <v>174465</v>
      </c>
      <c r="M14" s="310">
        <f t="shared" si="3"/>
        <v>0.75</v>
      </c>
      <c r="N14" s="310">
        <f t="shared" si="4"/>
        <v>0.62500346269979778</v>
      </c>
      <c r="O14" s="310">
        <f t="shared" si="5"/>
        <v>0.37500346269979778</v>
      </c>
    </row>
    <row r="15" spans="1:15" s="70" customFormat="1" ht="14.1" customHeight="1" thickBot="1" x14ac:dyDescent="0.25">
      <c r="A15" s="63"/>
      <c r="B15" s="99"/>
      <c r="C15" s="61">
        <v>5</v>
      </c>
      <c r="D15" s="319">
        <v>439686</v>
      </c>
      <c r="E15" s="293">
        <v>329766</v>
      </c>
      <c r="F15" s="293">
        <v>274803</v>
      </c>
      <c r="G15" s="294">
        <v>164883</v>
      </c>
      <c r="H15" s="320">
        <v>472224</v>
      </c>
      <c r="I15" s="295">
        <v>354168</v>
      </c>
      <c r="J15" s="295">
        <v>295140</v>
      </c>
      <c r="K15" s="296">
        <v>177084</v>
      </c>
      <c r="M15" s="310">
        <f t="shared" si="3"/>
        <v>0.75000341152549777</v>
      </c>
      <c r="N15" s="310">
        <f t="shared" si="4"/>
        <v>0.62499829423725117</v>
      </c>
      <c r="O15" s="310">
        <f t="shared" si="5"/>
        <v>0.37500170576274888</v>
      </c>
    </row>
    <row r="16" spans="1:15" s="70" customFormat="1" ht="14.1" customHeight="1" x14ac:dyDescent="0.2">
      <c r="A16" s="63">
        <v>2</v>
      </c>
      <c r="B16" s="89" t="s">
        <v>104</v>
      </c>
      <c r="C16" s="56">
        <v>1</v>
      </c>
      <c r="D16" s="318">
        <v>480768</v>
      </c>
      <c r="E16" s="291">
        <v>360576</v>
      </c>
      <c r="F16" s="291">
        <v>300480</v>
      </c>
      <c r="G16" s="292">
        <v>180288</v>
      </c>
      <c r="H16" s="321">
        <v>516345</v>
      </c>
      <c r="I16" s="297">
        <v>387258</v>
      </c>
      <c r="J16" s="297">
        <v>322716</v>
      </c>
      <c r="K16" s="298">
        <v>193629</v>
      </c>
      <c r="M16" s="310">
        <f t="shared" si="3"/>
        <v>0.75</v>
      </c>
      <c r="N16" s="310">
        <f t="shared" si="4"/>
        <v>0.625</v>
      </c>
      <c r="O16" s="310">
        <f t="shared" si="5"/>
        <v>0.375</v>
      </c>
    </row>
    <row r="17" spans="1:15" s="70" customFormat="1" ht="14.1" customHeight="1" x14ac:dyDescent="0.2">
      <c r="A17" s="63"/>
      <c r="B17" s="80" t="s">
        <v>929</v>
      </c>
      <c r="C17" s="60">
        <v>2</v>
      </c>
      <c r="D17" s="319">
        <v>487986</v>
      </c>
      <c r="E17" s="293">
        <v>365991</v>
      </c>
      <c r="F17" s="293">
        <v>304992</v>
      </c>
      <c r="G17" s="294">
        <v>182994</v>
      </c>
      <c r="H17" s="321">
        <v>524097</v>
      </c>
      <c r="I17" s="297">
        <v>393072</v>
      </c>
      <c r="J17" s="297">
        <v>327561</v>
      </c>
      <c r="K17" s="298">
        <v>196536</v>
      </c>
      <c r="M17" s="310">
        <f t="shared" si="3"/>
        <v>0.75000307385867626</v>
      </c>
      <c r="N17" s="310">
        <f t="shared" si="4"/>
        <v>0.62500153692933813</v>
      </c>
      <c r="O17" s="310">
        <f t="shared" si="5"/>
        <v>0.37499846307066187</v>
      </c>
    </row>
    <row r="18" spans="1:15" s="70" customFormat="1" ht="14.1" customHeight="1" x14ac:dyDescent="0.2">
      <c r="A18" s="63"/>
      <c r="B18" s="80"/>
      <c r="C18" s="60">
        <v>3</v>
      </c>
      <c r="D18" s="319">
        <v>495303</v>
      </c>
      <c r="E18" s="293">
        <v>371478</v>
      </c>
      <c r="F18" s="293">
        <v>309564</v>
      </c>
      <c r="G18" s="294">
        <v>185739</v>
      </c>
      <c r="H18" s="321">
        <v>531954</v>
      </c>
      <c r="I18" s="297">
        <v>398967</v>
      </c>
      <c r="J18" s="297">
        <v>332472</v>
      </c>
      <c r="K18" s="298">
        <v>199482</v>
      </c>
      <c r="M18" s="310">
        <f t="shared" si="3"/>
        <v>0.75000151422462613</v>
      </c>
      <c r="N18" s="310">
        <f t="shared" si="4"/>
        <v>0.62499924288768693</v>
      </c>
      <c r="O18" s="310">
        <f t="shared" si="5"/>
        <v>0.37500075711231307</v>
      </c>
    </row>
    <row r="19" spans="1:15" s="70" customFormat="1" ht="14.1" customHeight="1" x14ac:dyDescent="0.2">
      <c r="A19" s="63"/>
      <c r="B19" s="80"/>
      <c r="C19" s="60">
        <v>4</v>
      </c>
      <c r="D19" s="319">
        <v>502728</v>
      </c>
      <c r="E19" s="293">
        <v>377046</v>
      </c>
      <c r="F19" s="293">
        <v>314205</v>
      </c>
      <c r="G19" s="294">
        <v>188523</v>
      </c>
      <c r="H19" s="321">
        <v>539931</v>
      </c>
      <c r="I19" s="297">
        <v>404949</v>
      </c>
      <c r="J19" s="297">
        <v>337458</v>
      </c>
      <c r="K19" s="298">
        <v>202473</v>
      </c>
      <c r="M19" s="310">
        <f t="shared" si="3"/>
        <v>0.75</v>
      </c>
      <c r="N19" s="310">
        <f t="shared" si="4"/>
        <v>0.625</v>
      </c>
      <c r="O19" s="310">
        <f t="shared" si="5"/>
        <v>0.375</v>
      </c>
    </row>
    <row r="20" spans="1:15" s="70" customFormat="1" ht="14.1" customHeight="1" x14ac:dyDescent="0.2">
      <c r="A20" s="63"/>
      <c r="B20" s="80"/>
      <c r="C20" s="60">
        <v>5</v>
      </c>
      <c r="D20" s="319">
        <v>510270</v>
      </c>
      <c r="E20" s="293">
        <v>382704</v>
      </c>
      <c r="F20" s="293">
        <v>318918</v>
      </c>
      <c r="G20" s="294">
        <v>191352</v>
      </c>
      <c r="H20" s="321">
        <v>548031</v>
      </c>
      <c r="I20" s="297">
        <v>411024</v>
      </c>
      <c r="J20" s="297">
        <v>342519</v>
      </c>
      <c r="K20" s="298">
        <v>205512</v>
      </c>
      <c r="M20" s="310">
        <f t="shared" si="3"/>
        <v>0.75000293962020104</v>
      </c>
      <c r="N20" s="310">
        <f t="shared" si="4"/>
        <v>0.62499853018989948</v>
      </c>
      <c r="O20" s="310">
        <f t="shared" si="5"/>
        <v>0.37500146981010052</v>
      </c>
    </row>
    <row r="21" spans="1:15" s="70" customFormat="1" ht="14.1" customHeight="1" thickBot="1" x14ac:dyDescent="0.25">
      <c r="A21" s="63"/>
      <c r="B21" s="99"/>
      <c r="C21" s="61">
        <v>6</v>
      </c>
      <c r="D21" s="319">
        <v>517923</v>
      </c>
      <c r="E21" s="293">
        <v>388443</v>
      </c>
      <c r="F21" s="293">
        <v>323703</v>
      </c>
      <c r="G21" s="294">
        <v>194220</v>
      </c>
      <c r="H21" s="320">
        <v>556248</v>
      </c>
      <c r="I21" s="295">
        <v>417186</v>
      </c>
      <c r="J21" s="295">
        <v>347655</v>
      </c>
      <c r="K21" s="296">
        <v>208593</v>
      </c>
      <c r="M21" s="310">
        <f t="shared" si="3"/>
        <v>0.75000144809170477</v>
      </c>
      <c r="N21" s="310">
        <f t="shared" si="4"/>
        <v>0.62500217213755715</v>
      </c>
      <c r="O21" s="310">
        <f t="shared" si="5"/>
        <v>0.37499782786244285</v>
      </c>
    </row>
    <row r="22" spans="1:15" s="70" customFormat="1" ht="14.1" customHeight="1" x14ac:dyDescent="0.2">
      <c r="A22" s="63">
        <v>3</v>
      </c>
      <c r="B22" s="89" t="s">
        <v>105</v>
      </c>
      <c r="C22" s="56">
        <v>1</v>
      </c>
      <c r="D22" s="318">
        <v>547227</v>
      </c>
      <c r="E22" s="291">
        <v>410421</v>
      </c>
      <c r="F22" s="291">
        <v>342018</v>
      </c>
      <c r="G22" s="292">
        <v>205209</v>
      </c>
      <c r="H22" s="321">
        <v>587721</v>
      </c>
      <c r="I22" s="297">
        <v>440790</v>
      </c>
      <c r="J22" s="297">
        <v>367326</v>
      </c>
      <c r="K22" s="298">
        <v>220395</v>
      </c>
      <c r="M22" s="310">
        <f t="shared" si="3"/>
        <v>0.75000137054640947</v>
      </c>
      <c r="N22" s="310">
        <f t="shared" si="4"/>
        <v>0.62500205581961421</v>
      </c>
      <c r="O22" s="310">
        <f t="shared" si="5"/>
        <v>0.37499794418038584</v>
      </c>
    </row>
    <row r="23" spans="1:15" s="70" customFormat="1" ht="14.1" customHeight="1" x14ac:dyDescent="0.2">
      <c r="A23" s="63"/>
      <c r="B23" s="80" t="s">
        <v>928</v>
      </c>
      <c r="C23" s="60">
        <v>2</v>
      </c>
      <c r="D23" s="319">
        <v>555438</v>
      </c>
      <c r="E23" s="293">
        <v>416580</v>
      </c>
      <c r="F23" s="293">
        <v>347148</v>
      </c>
      <c r="G23" s="294">
        <v>208290</v>
      </c>
      <c r="H23" s="321">
        <v>596541</v>
      </c>
      <c r="I23" s="297">
        <v>447405</v>
      </c>
      <c r="J23" s="297">
        <v>372837</v>
      </c>
      <c r="K23" s="298">
        <v>223704</v>
      </c>
      <c r="M23" s="310">
        <f t="shared" si="3"/>
        <v>0.75000270057144092</v>
      </c>
      <c r="N23" s="310">
        <f t="shared" si="4"/>
        <v>0.62499864971427954</v>
      </c>
      <c r="O23" s="310">
        <f t="shared" si="5"/>
        <v>0.37500135028572046</v>
      </c>
    </row>
    <row r="24" spans="1:15" s="70" customFormat="1" ht="14.1" customHeight="1" x14ac:dyDescent="0.2">
      <c r="A24" s="63"/>
      <c r="B24" s="80"/>
      <c r="C24" s="60">
        <v>3</v>
      </c>
      <c r="D24" s="319">
        <v>563772</v>
      </c>
      <c r="E24" s="293">
        <v>422829</v>
      </c>
      <c r="F24" s="293">
        <v>352359</v>
      </c>
      <c r="G24" s="294">
        <v>211416</v>
      </c>
      <c r="H24" s="321">
        <v>605490</v>
      </c>
      <c r="I24" s="297">
        <v>454119</v>
      </c>
      <c r="J24" s="297">
        <v>378432</v>
      </c>
      <c r="K24" s="298">
        <v>227058</v>
      </c>
      <c r="M24" s="310">
        <f t="shared" si="3"/>
        <v>0.75</v>
      </c>
      <c r="N24" s="310">
        <f t="shared" si="4"/>
        <v>0.62500266065005006</v>
      </c>
      <c r="O24" s="310">
        <f t="shared" si="5"/>
        <v>0.37500266065005</v>
      </c>
    </row>
    <row r="25" spans="1:15" s="70" customFormat="1" ht="14.1" customHeight="1" x14ac:dyDescent="0.2">
      <c r="A25" s="63"/>
      <c r="B25" s="80"/>
      <c r="C25" s="60">
        <v>4</v>
      </c>
      <c r="D25" s="319">
        <v>572226</v>
      </c>
      <c r="E25" s="293">
        <v>429171</v>
      </c>
      <c r="F25" s="293">
        <v>357642</v>
      </c>
      <c r="G25" s="294">
        <v>214584</v>
      </c>
      <c r="H25" s="321">
        <v>614571</v>
      </c>
      <c r="I25" s="297">
        <v>460929</v>
      </c>
      <c r="J25" s="297">
        <v>384108</v>
      </c>
      <c r="K25" s="298">
        <v>230463</v>
      </c>
      <c r="M25" s="310">
        <f t="shared" si="3"/>
        <v>0.75000262134191731</v>
      </c>
      <c r="N25" s="310">
        <f t="shared" si="4"/>
        <v>0.62500131067095865</v>
      </c>
      <c r="O25" s="310">
        <f t="shared" si="5"/>
        <v>0.37499868932904135</v>
      </c>
    </row>
    <row r="26" spans="1:15" s="70" customFormat="1" ht="14.1" customHeight="1" x14ac:dyDescent="0.2">
      <c r="A26" s="63"/>
      <c r="B26" s="80"/>
      <c r="C26" s="60">
        <v>5</v>
      </c>
      <c r="D26" s="319">
        <v>580809</v>
      </c>
      <c r="E26" s="293">
        <v>435606</v>
      </c>
      <c r="F26" s="293">
        <v>363006</v>
      </c>
      <c r="G26" s="294">
        <v>217803</v>
      </c>
      <c r="H26" s="321">
        <v>623790</v>
      </c>
      <c r="I26" s="297">
        <v>467844</v>
      </c>
      <c r="J26" s="297">
        <v>389868</v>
      </c>
      <c r="K26" s="298">
        <v>233922</v>
      </c>
      <c r="M26" s="310">
        <f t="shared" si="3"/>
        <v>0.7499987086976958</v>
      </c>
      <c r="N26" s="310">
        <f t="shared" si="4"/>
        <v>0.6250006456511521</v>
      </c>
      <c r="O26" s="310">
        <f t="shared" si="5"/>
        <v>0.3749993543488479</v>
      </c>
    </row>
    <row r="27" spans="1:15" s="70" customFormat="1" ht="14.1" customHeight="1" thickBot="1" x14ac:dyDescent="0.25">
      <c r="A27" s="63"/>
      <c r="B27" s="99"/>
      <c r="C27" s="61">
        <v>6</v>
      </c>
      <c r="D27" s="319">
        <v>589524</v>
      </c>
      <c r="E27" s="293">
        <v>442143</v>
      </c>
      <c r="F27" s="293">
        <v>368454</v>
      </c>
      <c r="G27" s="294">
        <v>221073</v>
      </c>
      <c r="H27" s="320">
        <v>633150</v>
      </c>
      <c r="I27" s="295">
        <v>474864</v>
      </c>
      <c r="J27" s="295">
        <v>395718</v>
      </c>
      <c r="K27" s="296">
        <v>237432</v>
      </c>
      <c r="M27" s="310">
        <f t="shared" si="3"/>
        <v>0.75</v>
      </c>
      <c r="N27" s="310">
        <f t="shared" si="4"/>
        <v>0.62500254442567227</v>
      </c>
      <c r="O27" s="310">
        <f t="shared" si="5"/>
        <v>0.37500254442567221</v>
      </c>
    </row>
    <row r="28" spans="1:15" s="70" customFormat="1" ht="14.1" customHeight="1" x14ac:dyDescent="0.2">
      <c r="A28" s="63">
        <v>4</v>
      </c>
      <c r="B28" s="393" t="s">
        <v>106</v>
      </c>
      <c r="C28" s="56">
        <v>1</v>
      </c>
      <c r="D28" s="318">
        <v>625698</v>
      </c>
      <c r="E28" s="291">
        <v>469275</v>
      </c>
      <c r="F28" s="291">
        <v>391062</v>
      </c>
      <c r="G28" s="292">
        <v>234636</v>
      </c>
      <c r="H28" s="321">
        <v>672000</v>
      </c>
      <c r="I28" s="297">
        <v>504000</v>
      </c>
      <c r="J28" s="297">
        <v>420000</v>
      </c>
      <c r="K28" s="298">
        <v>252000</v>
      </c>
      <c r="M28" s="310">
        <f t="shared" si="3"/>
        <v>0.75000239732267004</v>
      </c>
      <c r="N28" s="310">
        <f t="shared" si="4"/>
        <v>0.62500119866133497</v>
      </c>
      <c r="O28" s="310">
        <f t="shared" si="5"/>
        <v>0.37499880133866498</v>
      </c>
    </row>
    <row r="29" spans="1:15" s="70" customFormat="1" ht="14.1" customHeight="1" x14ac:dyDescent="0.2">
      <c r="A29" s="63"/>
      <c r="B29" s="391"/>
      <c r="C29" s="60">
        <v>2</v>
      </c>
      <c r="D29" s="319">
        <v>635085</v>
      </c>
      <c r="E29" s="293">
        <v>476313</v>
      </c>
      <c r="F29" s="293">
        <v>396927</v>
      </c>
      <c r="G29" s="294">
        <v>238158</v>
      </c>
      <c r="H29" s="321">
        <v>682080</v>
      </c>
      <c r="I29" s="297">
        <v>511560</v>
      </c>
      <c r="J29" s="297">
        <v>426300</v>
      </c>
      <c r="K29" s="298">
        <v>255780</v>
      </c>
      <c r="M29" s="310">
        <f t="shared" si="3"/>
        <v>0.74999881905571697</v>
      </c>
      <c r="N29" s="310">
        <f t="shared" si="4"/>
        <v>0.62499822858357545</v>
      </c>
      <c r="O29" s="310">
        <f t="shared" si="5"/>
        <v>0.3750017714164246</v>
      </c>
    </row>
    <row r="30" spans="1:15" s="70" customFormat="1" ht="14.1" customHeight="1" x14ac:dyDescent="0.2">
      <c r="A30" s="63"/>
      <c r="B30" s="391"/>
      <c r="C30" s="60">
        <v>3</v>
      </c>
      <c r="D30" s="319">
        <v>644607</v>
      </c>
      <c r="E30" s="293">
        <v>483456</v>
      </c>
      <c r="F30" s="293">
        <v>402879</v>
      </c>
      <c r="G30" s="294">
        <v>241728</v>
      </c>
      <c r="H30" s="321">
        <v>692307</v>
      </c>
      <c r="I30" s="297">
        <v>519231</v>
      </c>
      <c r="J30" s="297">
        <v>432693</v>
      </c>
      <c r="K30" s="298">
        <v>259614</v>
      </c>
      <c r="M30" s="310">
        <f t="shared" si="3"/>
        <v>0.75000116349962065</v>
      </c>
      <c r="N30" s="310">
        <f t="shared" si="4"/>
        <v>0.62499941825018968</v>
      </c>
      <c r="O30" s="310">
        <f t="shared" si="5"/>
        <v>0.37500058174981032</v>
      </c>
    </row>
    <row r="31" spans="1:15" s="70" customFormat="1" ht="14.1" customHeight="1" x14ac:dyDescent="0.2">
      <c r="A31" s="63"/>
      <c r="B31" s="391"/>
      <c r="C31" s="60">
        <v>4</v>
      </c>
      <c r="D31" s="319">
        <v>654276</v>
      </c>
      <c r="E31" s="293">
        <v>490707</v>
      </c>
      <c r="F31" s="293">
        <v>408924</v>
      </c>
      <c r="G31" s="294">
        <v>245355</v>
      </c>
      <c r="H31" s="321">
        <v>702693</v>
      </c>
      <c r="I31" s="297">
        <v>527019</v>
      </c>
      <c r="J31" s="297">
        <v>439182</v>
      </c>
      <c r="K31" s="298">
        <v>263511</v>
      </c>
      <c r="M31" s="310">
        <f t="shared" si="3"/>
        <v>0.75</v>
      </c>
      <c r="N31" s="310">
        <f t="shared" si="4"/>
        <v>0.62500229261045792</v>
      </c>
      <c r="O31" s="310">
        <f t="shared" si="5"/>
        <v>0.37500229261045798</v>
      </c>
    </row>
    <row r="32" spans="1:15" s="70" customFormat="1" ht="14.1" customHeight="1" x14ac:dyDescent="0.2">
      <c r="A32" s="63"/>
      <c r="B32" s="391"/>
      <c r="C32" s="60">
        <v>5</v>
      </c>
      <c r="D32" s="319">
        <v>664089</v>
      </c>
      <c r="E32" s="293">
        <v>498066</v>
      </c>
      <c r="F32" s="293">
        <v>415056</v>
      </c>
      <c r="G32" s="294">
        <v>249033</v>
      </c>
      <c r="H32" s="321">
        <v>713232</v>
      </c>
      <c r="I32" s="297">
        <v>534924</v>
      </c>
      <c r="J32" s="297">
        <v>445770</v>
      </c>
      <c r="K32" s="298">
        <v>267462</v>
      </c>
      <c r="M32" s="310">
        <f t="shared" si="3"/>
        <v>0.74999887063330362</v>
      </c>
      <c r="N32" s="310">
        <f t="shared" si="4"/>
        <v>0.62500056468334819</v>
      </c>
      <c r="O32" s="310">
        <f t="shared" si="5"/>
        <v>0.37499943531665181</v>
      </c>
    </row>
    <row r="33" spans="1:15" s="70" customFormat="1" ht="14.1" customHeight="1" x14ac:dyDescent="0.2">
      <c r="A33" s="63"/>
      <c r="B33" s="391"/>
      <c r="C33" s="60">
        <v>6</v>
      </c>
      <c r="D33" s="319">
        <v>674055</v>
      </c>
      <c r="E33" s="293">
        <v>505542</v>
      </c>
      <c r="F33" s="293">
        <v>421284</v>
      </c>
      <c r="G33" s="294">
        <v>252771</v>
      </c>
      <c r="H33" s="321">
        <v>723936</v>
      </c>
      <c r="I33" s="297">
        <v>542952</v>
      </c>
      <c r="J33" s="297">
        <v>452460</v>
      </c>
      <c r="K33" s="298">
        <v>271476</v>
      </c>
      <c r="M33" s="310">
        <f t="shared" si="3"/>
        <v>0.7500011126688475</v>
      </c>
      <c r="N33" s="310">
        <f t="shared" si="4"/>
        <v>0.62499944366557625</v>
      </c>
      <c r="O33" s="310">
        <f t="shared" si="5"/>
        <v>0.37500055633442375</v>
      </c>
    </row>
    <row r="34" spans="1:15" s="70" customFormat="1" ht="14.1" customHeight="1" x14ac:dyDescent="0.2">
      <c r="A34" s="63"/>
      <c r="B34" s="391"/>
      <c r="C34" s="60">
        <v>7</v>
      </c>
      <c r="D34" s="319">
        <v>684168</v>
      </c>
      <c r="E34" s="293">
        <v>513126</v>
      </c>
      <c r="F34" s="293">
        <v>427605</v>
      </c>
      <c r="G34" s="294">
        <v>256563</v>
      </c>
      <c r="H34" s="321">
        <v>734796</v>
      </c>
      <c r="I34" s="297">
        <v>551097</v>
      </c>
      <c r="J34" s="297">
        <v>459249</v>
      </c>
      <c r="K34" s="298">
        <v>275550</v>
      </c>
      <c r="M34" s="310">
        <f t="shared" si="3"/>
        <v>0.75</v>
      </c>
      <c r="N34" s="310">
        <f t="shared" si="4"/>
        <v>0.625</v>
      </c>
      <c r="O34" s="310">
        <f t="shared" si="5"/>
        <v>0.375</v>
      </c>
    </row>
    <row r="35" spans="1:15" s="70" customFormat="1" ht="14.1" customHeight="1" x14ac:dyDescent="0.2">
      <c r="A35" s="63"/>
      <c r="B35" s="391"/>
      <c r="C35" s="60">
        <v>8</v>
      </c>
      <c r="D35" s="319">
        <v>694428</v>
      </c>
      <c r="E35" s="293">
        <v>520821</v>
      </c>
      <c r="F35" s="293">
        <v>434019</v>
      </c>
      <c r="G35" s="294">
        <v>260412</v>
      </c>
      <c r="H35" s="321">
        <v>745815</v>
      </c>
      <c r="I35" s="297">
        <v>559362</v>
      </c>
      <c r="J35" s="297">
        <v>466134</v>
      </c>
      <c r="K35" s="298">
        <v>279681</v>
      </c>
      <c r="M35" s="310">
        <f t="shared" si="3"/>
        <v>0.75</v>
      </c>
      <c r="N35" s="310">
        <f t="shared" si="4"/>
        <v>0.62500216005115006</v>
      </c>
      <c r="O35" s="310">
        <f t="shared" si="5"/>
        <v>0.37500216005115</v>
      </c>
    </row>
    <row r="36" spans="1:15" s="70" customFormat="1" ht="14.1" customHeight="1" x14ac:dyDescent="0.2">
      <c r="A36" s="63"/>
      <c r="B36" s="391"/>
      <c r="C36" s="60">
        <v>9</v>
      </c>
      <c r="D36" s="319">
        <v>704841</v>
      </c>
      <c r="E36" s="293">
        <v>528630</v>
      </c>
      <c r="F36" s="293">
        <v>440526</v>
      </c>
      <c r="G36" s="294">
        <v>264315</v>
      </c>
      <c r="H36" s="321">
        <v>756999</v>
      </c>
      <c r="I36" s="297">
        <v>567750</v>
      </c>
      <c r="J36" s="297">
        <v>473124</v>
      </c>
      <c r="K36" s="298">
        <v>283875</v>
      </c>
      <c r="M36" s="310">
        <f t="shared" si="3"/>
        <v>0.74999893593023104</v>
      </c>
      <c r="N36" s="310">
        <f t="shared" si="4"/>
        <v>0.62500053203488448</v>
      </c>
      <c r="O36" s="310">
        <f t="shared" si="5"/>
        <v>0.37499946796511552</v>
      </c>
    </row>
    <row r="37" spans="1:15" s="70" customFormat="1" ht="14.1" customHeight="1" x14ac:dyDescent="0.2">
      <c r="A37" s="63"/>
      <c r="B37" s="391"/>
      <c r="C37" s="60">
        <v>10</v>
      </c>
      <c r="D37" s="319">
        <v>715422</v>
      </c>
      <c r="E37" s="293">
        <v>536568</v>
      </c>
      <c r="F37" s="293">
        <v>447138</v>
      </c>
      <c r="G37" s="294">
        <v>268284</v>
      </c>
      <c r="H37" s="321">
        <v>768363</v>
      </c>
      <c r="I37" s="297">
        <v>576273</v>
      </c>
      <c r="J37" s="297">
        <v>480228</v>
      </c>
      <c r="K37" s="298">
        <v>288135</v>
      </c>
      <c r="M37" s="310">
        <f t="shared" si="3"/>
        <v>0.75000209666462592</v>
      </c>
      <c r="N37" s="310">
        <f t="shared" si="4"/>
        <v>0.62499895166768704</v>
      </c>
      <c r="O37" s="310">
        <f t="shared" si="5"/>
        <v>0.37500104833231296</v>
      </c>
    </row>
    <row r="38" spans="1:15" s="70" customFormat="1" ht="14.1" customHeight="1" x14ac:dyDescent="0.2">
      <c r="A38" s="63"/>
      <c r="B38" s="391"/>
      <c r="C38" s="60">
        <v>11</v>
      </c>
      <c r="D38" s="319">
        <v>726147</v>
      </c>
      <c r="E38" s="293">
        <v>544611</v>
      </c>
      <c r="F38" s="293">
        <v>453843</v>
      </c>
      <c r="G38" s="294">
        <v>272304</v>
      </c>
      <c r="H38" s="321">
        <v>779883</v>
      </c>
      <c r="I38" s="297">
        <v>584913</v>
      </c>
      <c r="J38" s="297">
        <v>487428</v>
      </c>
      <c r="K38" s="298">
        <v>292455</v>
      </c>
      <c r="M38" s="310">
        <f t="shared" si="3"/>
        <v>0.75000103284872066</v>
      </c>
      <c r="N38" s="310">
        <f t="shared" si="4"/>
        <v>0.62500154927308105</v>
      </c>
      <c r="O38" s="310">
        <f t="shared" si="5"/>
        <v>0.37499845072691895</v>
      </c>
    </row>
    <row r="39" spans="1:15" s="70" customFormat="1" ht="14.1" customHeight="1" thickBot="1" x14ac:dyDescent="0.25">
      <c r="A39" s="63"/>
      <c r="B39" s="392"/>
      <c r="C39" s="61">
        <v>12</v>
      </c>
      <c r="D39" s="319">
        <v>737034</v>
      </c>
      <c r="E39" s="293">
        <v>552777</v>
      </c>
      <c r="F39" s="293">
        <v>460647</v>
      </c>
      <c r="G39" s="294">
        <v>276387</v>
      </c>
      <c r="H39" s="320">
        <v>791574</v>
      </c>
      <c r="I39" s="295">
        <v>593682</v>
      </c>
      <c r="J39" s="295">
        <v>494733</v>
      </c>
      <c r="K39" s="296">
        <v>296841</v>
      </c>
      <c r="M39" s="310">
        <f t="shared" si="3"/>
        <v>0.75000203518426556</v>
      </c>
      <c r="N39" s="310">
        <f t="shared" si="4"/>
        <v>0.62500101759213278</v>
      </c>
      <c r="O39" s="310">
        <f t="shared" si="5"/>
        <v>0.37499898240786722</v>
      </c>
    </row>
    <row r="40" spans="1:15" s="70" customFormat="1" ht="14.1" customHeight="1" x14ac:dyDescent="0.2">
      <c r="A40" s="63">
        <v>5</v>
      </c>
      <c r="B40" s="393" t="s">
        <v>927</v>
      </c>
      <c r="C40" s="56">
        <v>1</v>
      </c>
      <c r="D40" s="318">
        <v>704841</v>
      </c>
      <c r="E40" s="291">
        <v>528630</v>
      </c>
      <c r="F40" s="291">
        <v>440526</v>
      </c>
      <c r="G40" s="292">
        <v>264315</v>
      </c>
      <c r="H40" s="321">
        <v>756999</v>
      </c>
      <c r="I40" s="297">
        <v>567750</v>
      </c>
      <c r="J40" s="297">
        <v>473124</v>
      </c>
      <c r="K40" s="298">
        <v>283875</v>
      </c>
      <c r="M40" s="310">
        <f t="shared" si="3"/>
        <v>0.74999893593023104</v>
      </c>
      <c r="N40" s="310">
        <f t="shared" si="4"/>
        <v>0.62500053203488448</v>
      </c>
      <c r="O40" s="310">
        <f t="shared" si="5"/>
        <v>0.37499946796511552</v>
      </c>
    </row>
    <row r="41" spans="1:15" s="70" customFormat="1" ht="14.1" customHeight="1" x14ac:dyDescent="0.2">
      <c r="A41" s="63"/>
      <c r="B41" s="391"/>
      <c r="C41" s="60">
        <v>2</v>
      </c>
      <c r="D41" s="319">
        <v>715422</v>
      </c>
      <c r="E41" s="293">
        <v>536568</v>
      </c>
      <c r="F41" s="293">
        <v>447138</v>
      </c>
      <c r="G41" s="294">
        <v>268284</v>
      </c>
      <c r="H41" s="321">
        <v>768363</v>
      </c>
      <c r="I41" s="297">
        <v>576273</v>
      </c>
      <c r="J41" s="297">
        <v>480228</v>
      </c>
      <c r="K41" s="298">
        <v>288135</v>
      </c>
      <c r="M41" s="310">
        <f t="shared" si="3"/>
        <v>0.75000209666462592</v>
      </c>
      <c r="N41" s="310">
        <f t="shared" si="4"/>
        <v>0.62499895166768704</v>
      </c>
      <c r="O41" s="310">
        <f t="shared" si="5"/>
        <v>0.37500104833231296</v>
      </c>
    </row>
    <row r="42" spans="1:15" s="70" customFormat="1" ht="14.1" customHeight="1" x14ac:dyDescent="0.2">
      <c r="A42" s="63"/>
      <c r="B42" s="391"/>
      <c r="C42" s="60">
        <v>3</v>
      </c>
      <c r="D42" s="319">
        <v>726147</v>
      </c>
      <c r="E42" s="293">
        <v>544611</v>
      </c>
      <c r="F42" s="293">
        <v>453843</v>
      </c>
      <c r="G42" s="294">
        <v>272304</v>
      </c>
      <c r="H42" s="321">
        <v>779883</v>
      </c>
      <c r="I42" s="297">
        <v>584913</v>
      </c>
      <c r="J42" s="297">
        <v>487428</v>
      </c>
      <c r="K42" s="298">
        <v>292455</v>
      </c>
      <c r="M42" s="310">
        <f t="shared" si="3"/>
        <v>0.75000103284872066</v>
      </c>
      <c r="N42" s="310">
        <f t="shared" si="4"/>
        <v>0.62500154927308105</v>
      </c>
      <c r="O42" s="310">
        <f t="shared" si="5"/>
        <v>0.37499845072691895</v>
      </c>
    </row>
    <row r="43" spans="1:15" s="70" customFormat="1" ht="14.1" customHeight="1" x14ac:dyDescent="0.2">
      <c r="A43" s="63"/>
      <c r="B43" s="391"/>
      <c r="C43" s="60">
        <v>4</v>
      </c>
      <c r="D43" s="319">
        <v>737034</v>
      </c>
      <c r="E43" s="293">
        <v>552777</v>
      </c>
      <c r="F43" s="293">
        <v>460647</v>
      </c>
      <c r="G43" s="294">
        <v>276387</v>
      </c>
      <c r="H43" s="321">
        <v>791574</v>
      </c>
      <c r="I43" s="297">
        <v>593682</v>
      </c>
      <c r="J43" s="297">
        <v>494733</v>
      </c>
      <c r="K43" s="298">
        <v>296841</v>
      </c>
      <c r="M43" s="310">
        <f t="shared" si="3"/>
        <v>0.75000203518426556</v>
      </c>
      <c r="N43" s="310">
        <f t="shared" si="4"/>
        <v>0.62500101759213278</v>
      </c>
      <c r="O43" s="310">
        <f t="shared" si="5"/>
        <v>0.37499898240786722</v>
      </c>
    </row>
    <row r="44" spans="1:15" s="70" customFormat="1" ht="14.1" customHeight="1" x14ac:dyDescent="0.2">
      <c r="A44" s="63"/>
      <c r="B44" s="391"/>
      <c r="C44" s="60">
        <v>5</v>
      </c>
      <c r="D44" s="319">
        <v>748098</v>
      </c>
      <c r="E44" s="293">
        <v>561075</v>
      </c>
      <c r="F44" s="293">
        <v>467562</v>
      </c>
      <c r="G44" s="294">
        <v>280536</v>
      </c>
      <c r="H44" s="321">
        <v>803457</v>
      </c>
      <c r="I44" s="297">
        <v>602592</v>
      </c>
      <c r="J44" s="297">
        <v>502161</v>
      </c>
      <c r="K44" s="298">
        <v>301296</v>
      </c>
      <c r="M44" s="310">
        <f t="shared" si="3"/>
        <v>0.75000200508489534</v>
      </c>
      <c r="N44" s="310">
        <f t="shared" si="4"/>
        <v>0.62500100254244761</v>
      </c>
      <c r="O44" s="310">
        <f t="shared" si="5"/>
        <v>0.37499899745755233</v>
      </c>
    </row>
    <row r="45" spans="1:15" s="70" customFormat="1" ht="14.1" customHeight="1" x14ac:dyDescent="0.2">
      <c r="A45" s="63"/>
      <c r="B45" s="391"/>
      <c r="C45" s="60">
        <v>6</v>
      </c>
      <c r="D45" s="319">
        <v>759321</v>
      </c>
      <c r="E45" s="293">
        <v>569490</v>
      </c>
      <c r="F45" s="293">
        <v>474576</v>
      </c>
      <c r="G45" s="294">
        <v>284745</v>
      </c>
      <c r="H45" s="321">
        <v>815511</v>
      </c>
      <c r="I45" s="297">
        <v>611634</v>
      </c>
      <c r="J45" s="297">
        <v>509694</v>
      </c>
      <c r="K45" s="298">
        <v>305817</v>
      </c>
      <c r="M45" s="310">
        <f t="shared" si="3"/>
        <v>0.74999901227544086</v>
      </c>
      <c r="N45" s="310">
        <f t="shared" si="4"/>
        <v>0.62500049386227963</v>
      </c>
      <c r="O45" s="310">
        <f t="shared" si="5"/>
        <v>0.37499950613772043</v>
      </c>
    </row>
    <row r="46" spans="1:15" s="70" customFormat="1" ht="14.1" customHeight="1" x14ac:dyDescent="0.2">
      <c r="A46" s="63"/>
      <c r="B46" s="391"/>
      <c r="C46" s="60">
        <v>7</v>
      </c>
      <c r="D46" s="319">
        <v>770709</v>
      </c>
      <c r="E46" s="293">
        <v>578031</v>
      </c>
      <c r="F46" s="293">
        <v>481692</v>
      </c>
      <c r="G46" s="294">
        <v>289017</v>
      </c>
      <c r="H46" s="321">
        <v>827742</v>
      </c>
      <c r="I46" s="297">
        <v>620808</v>
      </c>
      <c r="J46" s="297">
        <v>517338</v>
      </c>
      <c r="K46" s="298">
        <v>310404</v>
      </c>
      <c r="M46" s="310">
        <f t="shared" si="3"/>
        <v>0.74999902687006381</v>
      </c>
      <c r="N46" s="310">
        <f t="shared" si="4"/>
        <v>0.62499854030509572</v>
      </c>
      <c r="O46" s="310">
        <f t="shared" si="5"/>
        <v>0.37500145969490428</v>
      </c>
    </row>
    <row r="47" spans="1:15" s="70" customFormat="1" ht="14.1" customHeight="1" x14ac:dyDescent="0.2">
      <c r="A47" s="63"/>
      <c r="B47" s="391"/>
      <c r="C47" s="60">
        <v>8</v>
      </c>
      <c r="D47" s="319">
        <v>782277</v>
      </c>
      <c r="E47" s="293">
        <v>586707</v>
      </c>
      <c r="F47" s="293">
        <v>488922</v>
      </c>
      <c r="G47" s="294">
        <v>293355</v>
      </c>
      <c r="H47" s="321">
        <v>840165</v>
      </c>
      <c r="I47" s="297">
        <v>630123</v>
      </c>
      <c r="J47" s="297">
        <v>525102</v>
      </c>
      <c r="K47" s="298">
        <v>315063</v>
      </c>
      <c r="M47" s="310">
        <f t="shared" si="3"/>
        <v>0.7499990412603208</v>
      </c>
      <c r="N47" s="310">
        <f t="shared" si="4"/>
        <v>0.6249985618904812</v>
      </c>
      <c r="O47" s="310">
        <f t="shared" si="5"/>
        <v>0.37500143810951875</v>
      </c>
    </row>
    <row r="48" spans="1:15" s="70" customFormat="1" ht="14.1" customHeight="1" x14ac:dyDescent="0.2">
      <c r="A48" s="63"/>
      <c r="B48" s="391"/>
      <c r="C48" s="60">
        <v>9</v>
      </c>
      <c r="D48" s="319">
        <v>794007</v>
      </c>
      <c r="E48" s="293">
        <v>595506</v>
      </c>
      <c r="F48" s="293">
        <v>496254</v>
      </c>
      <c r="G48" s="294">
        <v>297753</v>
      </c>
      <c r="H48" s="321">
        <v>852765</v>
      </c>
      <c r="I48" s="297">
        <v>639573</v>
      </c>
      <c r="J48" s="297">
        <v>532977</v>
      </c>
      <c r="K48" s="298">
        <v>319788</v>
      </c>
      <c r="M48" s="310">
        <f t="shared" si="3"/>
        <v>0.75000094457605537</v>
      </c>
      <c r="N48" s="310">
        <f t="shared" si="4"/>
        <v>0.62499952771197231</v>
      </c>
      <c r="O48" s="310">
        <f t="shared" si="5"/>
        <v>0.37500047228802769</v>
      </c>
    </row>
    <row r="49" spans="1:15" s="70" customFormat="1" ht="14.1" customHeight="1" thickBot="1" x14ac:dyDescent="0.25">
      <c r="A49" s="63"/>
      <c r="B49" s="392"/>
      <c r="C49" s="61">
        <v>10</v>
      </c>
      <c r="D49" s="319">
        <v>805914</v>
      </c>
      <c r="E49" s="293">
        <v>604437</v>
      </c>
      <c r="F49" s="293">
        <v>503697</v>
      </c>
      <c r="G49" s="294">
        <v>302217</v>
      </c>
      <c r="H49" s="320">
        <v>865551</v>
      </c>
      <c r="I49" s="295">
        <v>649164</v>
      </c>
      <c r="J49" s="295">
        <v>540969</v>
      </c>
      <c r="K49" s="296">
        <v>324582</v>
      </c>
      <c r="M49" s="310">
        <f t="shared" si="3"/>
        <v>0.7500018612407775</v>
      </c>
      <c r="N49" s="310">
        <f t="shared" si="4"/>
        <v>0.62500093062038875</v>
      </c>
      <c r="O49" s="310">
        <f t="shared" si="5"/>
        <v>0.37499906937961125</v>
      </c>
    </row>
    <row r="50" spans="1:15" s="70" customFormat="1" ht="14.1" customHeight="1" x14ac:dyDescent="0.2">
      <c r="A50" s="63">
        <v>6</v>
      </c>
      <c r="B50" s="393" t="s">
        <v>926</v>
      </c>
      <c r="C50" s="56">
        <v>1</v>
      </c>
      <c r="D50" s="318">
        <v>855372</v>
      </c>
      <c r="E50" s="291">
        <v>641529</v>
      </c>
      <c r="F50" s="291">
        <v>534609</v>
      </c>
      <c r="G50" s="292">
        <v>320766</v>
      </c>
      <c r="H50" s="321">
        <v>918669</v>
      </c>
      <c r="I50" s="297">
        <v>689001</v>
      </c>
      <c r="J50" s="297">
        <v>574167</v>
      </c>
      <c r="K50" s="298">
        <v>344502</v>
      </c>
      <c r="M50" s="310">
        <f t="shared" si="3"/>
        <v>0.75</v>
      </c>
      <c r="N50" s="310">
        <f t="shared" si="4"/>
        <v>0.62500175362298505</v>
      </c>
      <c r="O50" s="310">
        <f t="shared" si="5"/>
        <v>0.3750017536229851</v>
      </c>
    </row>
    <row r="51" spans="1:15" s="70" customFormat="1" ht="14.1" customHeight="1" x14ac:dyDescent="0.2">
      <c r="A51" s="63"/>
      <c r="B51" s="391"/>
      <c r="C51" s="60">
        <v>2</v>
      </c>
      <c r="D51" s="319">
        <v>868203</v>
      </c>
      <c r="E51" s="293">
        <v>651153</v>
      </c>
      <c r="F51" s="293">
        <v>542628</v>
      </c>
      <c r="G51" s="294">
        <v>325575</v>
      </c>
      <c r="H51" s="321">
        <v>932451</v>
      </c>
      <c r="I51" s="297">
        <v>699339</v>
      </c>
      <c r="J51" s="297">
        <v>582783</v>
      </c>
      <c r="K51" s="298">
        <v>349668</v>
      </c>
      <c r="M51" s="310">
        <f t="shared" si="3"/>
        <v>0.75000086385326936</v>
      </c>
      <c r="N51" s="310">
        <f t="shared" si="4"/>
        <v>0.62500129577990404</v>
      </c>
      <c r="O51" s="310">
        <f t="shared" si="5"/>
        <v>0.37499870422009601</v>
      </c>
    </row>
    <row r="52" spans="1:15" s="70" customFormat="1" ht="14.1" customHeight="1" x14ac:dyDescent="0.2">
      <c r="A52" s="63"/>
      <c r="B52" s="391"/>
      <c r="C52" s="60">
        <v>3</v>
      </c>
      <c r="D52" s="319">
        <v>881226</v>
      </c>
      <c r="E52" s="293">
        <v>660921</v>
      </c>
      <c r="F52" s="293">
        <v>550767</v>
      </c>
      <c r="G52" s="294">
        <v>330459</v>
      </c>
      <c r="H52" s="321">
        <v>946437</v>
      </c>
      <c r="I52" s="297">
        <v>709827</v>
      </c>
      <c r="J52" s="297">
        <v>591522</v>
      </c>
      <c r="K52" s="298">
        <v>354915</v>
      </c>
      <c r="M52" s="310">
        <f t="shared" si="3"/>
        <v>0.75000170217401663</v>
      </c>
      <c r="N52" s="310">
        <f t="shared" si="4"/>
        <v>0.62500085108700831</v>
      </c>
      <c r="O52" s="310">
        <f t="shared" si="5"/>
        <v>0.37499914891299169</v>
      </c>
    </row>
    <row r="53" spans="1:15" s="70" customFormat="1" ht="14.1" customHeight="1" x14ac:dyDescent="0.2">
      <c r="A53" s="63"/>
      <c r="B53" s="391"/>
      <c r="C53" s="60">
        <v>4</v>
      </c>
      <c r="D53" s="319">
        <v>894435</v>
      </c>
      <c r="E53" s="293">
        <v>670827</v>
      </c>
      <c r="F53" s="293">
        <v>559023</v>
      </c>
      <c r="G53" s="294">
        <v>335412</v>
      </c>
      <c r="H53" s="321">
        <v>960624</v>
      </c>
      <c r="I53" s="297">
        <v>720468</v>
      </c>
      <c r="J53" s="297">
        <v>600390</v>
      </c>
      <c r="K53" s="298">
        <v>360234</v>
      </c>
      <c r="M53" s="310">
        <f t="shared" si="3"/>
        <v>0.75000083851817068</v>
      </c>
      <c r="N53" s="310">
        <f t="shared" si="4"/>
        <v>0.62500125777725601</v>
      </c>
      <c r="O53" s="310">
        <f t="shared" si="5"/>
        <v>0.37499874222274399</v>
      </c>
    </row>
    <row r="54" spans="1:15" s="70" customFormat="1" ht="14.1" customHeight="1" x14ac:dyDescent="0.2">
      <c r="A54" s="63"/>
      <c r="B54" s="391"/>
      <c r="C54" s="60">
        <v>5</v>
      </c>
      <c r="D54" s="319">
        <v>907857</v>
      </c>
      <c r="E54" s="293">
        <v>680892</v>
      </c>
      <c r="F54" s="293">
        <v>567411</v>
      </c>
      <c r="G54" s="294">
        <v>340446</v>
      </c>
      <c r="H54" s="321">
        <v>975039</v>
      </c>
      <c r="I54" s="297">
        <v>731280</v>
      </c>
      <c r="J54" s="297">
        <v>609399</v>
      </c>
      <c r="K54" s="298">
        <v>365640</v>
      </c>
      <c r="M54" s="310">
        <f t="shared" si="3"/>
        <v>0.74999917387870552</v>
      </c>
      <c r="N54" s="310">
        <f t="shared" si="4"/>
        <v>0.62500041306064724</v>
      </c>
      <c r="O54" s="310">
        <f t="shared" si="5"/>
        <v>0.37499958693935276</v>
      </c>
    </row>
    <row r="55" spans="1:15" s="70" customFormat="1" ht="14.1" customHeight="1" x14ac:dyDescent="0.2">
      <c r="A55" s="63"/>
      <c r="B55" s="391"/>
      <c r="C55" s="60">
        <v>6</v>
      </c>
      <c r="D55" s="319">
        <v>921471</v>
      </c>
      <c r="E55" s="293">
        <v>691104</v>
      </c>
      <c r="F55" s="293">
        <v>575919</v>
      </c>
      <c r="G55" s="294">
        <v>345552</v>
      </c>
      <c r="H55" s="321">
        <v>989661</v>
      </c>
      <c r="I55" s="297">
        <v>742245</v>
      </c>
      <c r="J55" s="297">
        <v>618537</v>
      </c>
      <c r="K55" s="298">
        <v>371124</v>
      </c>
      <c r="M55" s="310">
        <f t="shared" si="3"/>
        <v>0.75000081391601037</v>
      </c>
      <c r="N55" s="310">
        <f t="shared" si="4"/>
        <v>0.62499959304199482</v>
      </c>
      <c r="O55" s="310">
        <f t="shared" si="5"/>
        <v>0.37500040695800518</v>
      </c>
    </row>
    <row r="56" spans="1:15" s="70" customFormat="1" ht="14.1" customHeight="1" x14ac:dyDescent="0.2">
      <c r="A56" s="63"/>
      <c r="B56" s="391"/>
      <c r="C56" s="60">
        <v>7</v>
      </c>
      <c r="D56" s="319">
        <v>935298</v>
      </c>
      <c r="E56" s="293">
        <v>701475</v>
      </c>
      <c r="F56" s="293">
        <v>584562</v>
      </c>
      <c r="G56" s="294">
        <v>350736</v>
      </c>
      <c r="H56" s="321">
        <v>1004511</v>
      </c>
      <c r="I56" s="297">
        <v>753384</v>
      </c>
      <c r="J56" s="297">
        <v>627819</v>
      </c>
      <c r="K56" s="298">
        <v>376692</v>
      </c>
      <c r="M56" s="310">
        <f t="shared" si="3"/>
        <v>0.7500016037669277</v>
      </c>
      <c r="N56" s="310">
        <f t="shared" si="4"/>
        <v>0.62500080188346385</v>
      </c>
      <c r="O56" s="310">
        <f t="shared" si="5"/>
        <v>0.37499919811653615</v>
      </c>
    </row>
    <row r="57" spans="1:15" s="70" customFormat="1" ht="14.1" customHeight="1" x14ac:dyDescent="0.2">
      <c r="A57" s="63"/>
      <c r="B57" s="391"/>
      <c r="C57" s="60">
        <v>8</v>
      </c>
      <c r="D57" s="319">
        <v>949329</v>
      </c>
      <c r="E57" s="293">
        <v>711996</v>
      </c>
      <c r="F57" s="293">
        <v>593331</v>
      </c>
      <c r="G57" s="294">
        <v>355998</v>
      </c>
      <c r="H57" s="321">
        <v>1019580</v>
      </c>
      <c r="I57" s="297">
        <v>764685</v>
      </c>
      <c r="J57" s="297">
        <v>637239</v>
      </c>
      <c r="K57" s="298">
        <v>382344</v>
      </c>
      <c r="M57" s="310">
        <f t="shared" si="3"/>
        <v>0.74999920996830394</v>
      </c>
      <c r="N57" s="310">
        <f t="shared" si="4"/>
        <v>0.62500039501584803</v>
      </c>
      <c r="O57" s="310">
        <f t="shared" si="5"/>
        <v>0.37499960498415197</v>
      </c>
    </row>
    <row r="58" spans="1:15" s="70" customFormat="1" ht="14.1" customHeight="1" x14ac:dyDescent="0.2">
      <c r="A58" s="63"/>
      <c r="B58" s="391"/>
      <c r="C58" s="60">
        <v>9</v>
      </c>
      <c r="D58" s="319">
        <v>963567</v>
      </c>
      <c r="E58" s="293">
        <v>722676</v>
      </c>
      <c r="F58" s="293">
        <v>602229</v>
      </c>
      <c r="G58" s="294">
        <v>361338</v>
      </c>
      <c r="H58" s="321">
        <v>1034871</v>
      </c>
      <c r="I58" s="297">
        <v>776154</v>
      </c>
      <c r="J58" s="297">
        <v>646794</v>
      </c>
      <c r="K58" s="298">
        <v>388077</v>
      </c>
      <c r="M58" s="310">
        <f t="shared" si="3"/>
        <v>0.7500007783579139</v>
      </c>
      <c r="N58" s="310">
        <f t="shared" si="4"/>
        <v>0.62499961082104305</v>
      </c>
      <c r="O58" s="310">
        <f t="shared" si="5"/>
        <v>0.37500038917895695</v>
      </c>
    </row>
    <row r="59" spans="1:15" s="70" customFormat="1" ht="14.1" customHeight="1" x14ac:dyDescent="0.2">
      <c r="A59" s="63"/>
      <c r="B59" s="391"/>
      <c r="C59" s="60">
        <v>10</v>
      </c>
      <c r="D59" s="319">
        <v>978024</v>
      </c>
      <c r="E59" s="293">
        <v>733518</v>
      </c>
      <c r="F59" s="293">
        <v>611265</v>
      </c>
      <c r="G59" s="294">
        <v>366759</v>
      </c>
      <c r="H59" s="321">
        <v>1050399</v>
      </c>
      <c r="I59" s="297">
        <v>787800</v>
      </c>
      <c r="J59" s="297">
        <v>656499</v>
      </c>
      <c r="K59" s="298">
        <v>393900</v>
      </c>
      <c r="M59" s="310">
        <f t="shared" si="3"/>
        <v>0.75</v>
      </c>
      <c r="N59" s="310">
        <f t="shared" si="4"/>
        <v>0.625</v>
      </c>
      <c r="O59" s="310">
        <f t="shared" si="5"/>
        <v>0.375</v>
      </c>
    </row>
    <row r="60" spans="1:15" s="70" customFormat="1" ht="14.1" customHeight="1" x14ac:dyDescent="0.2">
      <c r="A60" s="63"/>
      <c r="B60" s="391"/>
      <c r="C60" s="60">
        <v>11</v>
      </c>
      <c r="D60" s="319">
        <v>992691</v>
      </c>
      <c r="E60" s="293">
        <v>744519</v>
      </c>
      <c r="F60" s="293">
        <v>620433</v>
      </c>
      <c r="G60" s="294">
        <v>372258</v>
      </c>
      <c r="H60" s="321">
        <v>1066149</v>
      </c>
      <c r="I60" s="297">
        <v>799611</v>
      </c>
      <c r="J60" s="297">
        <v>666342</v>
      </c>
      <c r="K60" s="298">
        <v>399807</v>
      </c>
      <c r="M60" s="310">
        <f t="shared" si="3"/>
        <v>0.7500007555221111</v>
      </c>
      <c r="N60" s="310">
        <f t="shared" si="4"/>
        <v>0.62500113328316664</v>
      </c>
      <c r="O60" s="310">
        <f t="shared" si="5"/>
        <v>0.37499886671683336</v>
      </c>
    </row>
    <row r="61" spans="1:15" s="70" customFormat="1" ht="14.1" customHeight="1" x14ac:dyDescent="0.2">
      <c r="A61" s="63"/>
      <c r="B61" s="391"/>
      <c r="C61" s="60">
        <v>12</v>
      </c>
      <c r="D61" s="319">
        <v>1007583</v>
      </c>
      <c r="E61" s="293">
        <v>755688</v>
      </c>
      <c r="F61" s="293">
        <v>629739</v>
      </c>
      <c r="G61" s="294">
        <v>377844</v>
      </c>
      <c r="H61" s="321">
        <v>1082145</v>
      </c>
      <c r="I61" s="297">
        <v>811608</v>
      </c>
      <c r="J61" s="297">
        <v>676341</v>
      </c>
      <c r="K61" s="298">
        <v>405804</v>
      </c>
      <c r="M61" s="310">
        <f t="shared" si="3"/>
        <v>0.75000074435555186</v>
      </c>
      <c r="N61" s="310">
        <f t="shared" si="4"/>
        <v>0.62499962782222407</v>
      </c>
      <c r="O61" s="310">
        <f t="shared" si="5"/>
        <v>0.37500037217777593</v>
      </c>
    </row>
    <row r="62" spans="1:15" s="70" customFormat="1" ht="14.1" customHeight="1" x14ac:dyDescent="0.2">
      <c r="A62" s="63"/>
      <c r="B62" s="391"/>
      <c r="C62" s="60">
        <v>13</v>
      </c>
      <c r="D62" s="319">
        <v>1022694</v>
      </c>
      <c r="E62" s="293">
        <v>767022</v>
      </c>
      <c r="F62" s="293">
        <v>639183</v>
      </c>
      <c r="G62" s="294">
        <v>383511</v>
      </c>
      <c r="H62" s="321">
        <v>1098372</v>
      </c>
      <c r="I62" s="297">
        <v>823779</v>
      </c>
      <c r="J62" s="297">
        <v>686484</v>
      </c>
      <c r="K62" s="298">
        <v>411891</v>
      </c>
      <c r="M62" s="310">
        <f t="shared" si="3"/>
        <v>0.75000146671438372</v>
      </c>
      <c r="N62" s="310">
        <f t="shared" si="4"/>
        <v>0.62499926664280814</v>
      </c>
      <c r="O62" s="310">
        <f t="shared" si="5"/>
        <v>0.37500073335719186</v>
      </c>
    </row>
    <row r="63" spans="1:15" s="70" customFormat="1" ht="14.1" customHeight="1" x14ac:dyDescent="0.2">
      <c r="A63" s="63"/>
      <c r="B63" s="391"/>
      <c r="C63" s="60">
        <v>14</v>
      </c>
      <c r="D63" s="319">
        <v>1038039</v>
      </c>
      <c r="E63" s="293">
        <v>778530</v>
      </c>
      <c r="F63" s="293">
        <v>648774</v>
      </c>
      <c r="G63" s="294">
        <v>389265</v>
      </c>
      <c r="H63" s="321">
        <v>1114854</v>
      </c>
      <c r="I63" s="297">
        <v>836142</v>
      </c>
      <c r="J63" s="297">
        <v>696783</v>
      </c>
      <c r="K63" s="298">
        <v>418071</v>
      </c>
      <c r="M63" s="310">
        <f t="shared" si="3"/>
        <v>0.75000072251620609</v>
      </c>
      <c r="N63" s="310">
        <f t="shared" si="4"/>
        <v>0.62499963874189701</v>
      </c>
      <c r="O63" s="310">
        <f t="shared" si="5"/>
        <v>0.37500036125810304</v>
      </c>
    </row>
    <row r="64" spans="1:15" s="70" customFormat="1" ht="14.1" customHeight="1" x14ac:dyDescent="0.2">
      <c r="A64" s="63"/>
      <c r="B64" s="391"/>
      <c r="C64" s="60">
        <v>15</v>
      </c>
      <c r="D64" s="319">
        <v>1053606</v>
      </c>
      <c r="E64" s="293">
        <v>790206</v>
      </c>
      <c r="F64" s="293">
        <v>658503</v>
      </c>
      <c r="G64" s="294">
        <v>395103</v>
      </c>
      <c r="H64" s="321">
        <v>1131573</v>
      </c>
      <c r="I64" s="297">
        <v>848679</v>
      </c>
      <c r="J64" s="297">
        <v>707232</v>
      </c>
      <c r="K64" s="298">
        <v>424341</v>
      </c>
      <c r="M64" s="310">
        <f t="shared" si="3"/>
        <v>0.75000142368209743</v>
      </c>
      <c r="N64" s="310">
        <f t="shared" si="4"/>
        <v>0.62499928815895123</v>
      </c>
      <c r="O64" s="310">
        <f t="shared" si="5"/>
        <v>0.37500071184104872</v>
      </c>
    </row>
    <row r="65" spans="1:15" s="70" customFormat="1" ht="14.1" customHeight="1" x14ac:dyDescent="0.2">
      <c r="A65" s="63"/>
      <c r="B65" s="391"/>
      <c r="C65" s="60">
        <v>16</v>
      </c>
      <c r="D65" s="319">
        <v>1069413</v>
      </c>
      <c r="E65" s="293">
        <v>802059</v>
      </c>
      <c r="F65" s="293">
        <v>668382</v>
      </c>
      <c r="G65" s="294">
        <v>401031</v>
      </c>
      <c r="H65" s="321">
        <v>1148550</v>
      </c>
      <c r="I65" s="297">
        <v>861414</v>
      </c>
      <c r="J65" s="297">
        <v>717843</v>
      </c>
      <c r="K65" s="298">
        <v>430707</v>
      </c>
      <c r="M65" s="310">
        <f t="shared" si="3"/>
        <v>0.74999929868067805</v>
      </c>
      <c r="N65" s="310">
        <f t="shared" si="4"/>
        <v>0.62499894802101719</v>
      </c>
      <c r="O65" s="310">
        <f t="shared" si="5"/>
        <v>0.37500105197898287</v>
      </c>
    </row>
    <row r="66" spans="1:15" s="70" customFormat="1" ht="14.1" customHeight="1" x14ac:dyDescent="0.2">
      <c r="A66" s="63"/>
      <c r="B66" s="391"/>
      <c r="C66" s="60">
        <v>17</v>
      </c>
      <c r="D66" s="319">
        <v>1085448</v>
      </c>
      <c r="E66" s="293">
        <v>814086</v>
      </c>
      <c r="F66" s="293">
        <v>678405</v>
      </c>
      <c r="G66" s="294">
        <v>407043</v>
      </c>
      <c r="H66" s="321">
        <v>1165770</v>
      </c>
      <c r="I66" s="297">
        <v>874329</v>
      </c>
      <c r="J66" s="297">
        <v>728607</v>
      </c>
      <c r="K66" s="298">
        <v>437163</v>
      </c>
      <c r="M66" s="310">
        <f t="shared" si="3"/>
        <v>0.75</v>
      </c>
      <c r="N66" s="310">
        <f t="shared" si="4"/>
        <v>0.625</v>
      </c>
      <c r="O66" s="310">
        <f t="shared" si="5"/>
        <v>0.375</v>
      </c>
    </row>
    <row r="67" spans="1:15" s="70" customFormat="1" ht="14.1" customHeight="1" x14ac:dyDescent="0.2">
      <c r="A67" s="63"/>
      <c r="B67" s="391"/>
      <c r="C67" s="60">
        <v>18</v>
      </c>
      <c r="D67" s="319">
        <v>1101729</v>
      </c>
      <c r="E67" s="293">
        <v>826296</v>
      </c>
      <c r="F67" s="293">
        <v>688581</v>
      </c>
      <c r="G67" s="294">
        <v>413148</v>
      </c>
      <c r="H67" s="321">
        <v>1183257</v>
      </c>
      <c r="I67" s="297">
        <v>887442</v>
      </c>
      <c r="J67" s="297">
        <v>739536</v>
      </c>
      <c r="K67" s="298">
        <v>443721</v>
      </c>
      <c r="M67" s="310">
        <f t="shared" si="3"/>
        <v>0.7499993192518305</v>
      </c>
      <c r="N67" s="310">
        <f t="shared" si="4"/>
        <v>0.6250003403740847</v>
      </c>
      <c r="O67" s="310">
        <f t="shared" si="5"/>
        <v>0.37499965962591525</v>
      </c>
    </row>
    <row r="68" spans="1:15" s="70" customFormat="1" ht="14.1" customHeight="1" x14ac:dyDescent="0.2">
      <c r="A68" s="63"/>
      <c r="B68" s="391"/>
      <c r="C68" s="60">
        <v>19</v>
      </c>
      <c r="D68" s="319">
        <v>1118256</v>
      </c>
      <c r="E68" s="293">
        <v>838692</v>
      </c>
      <c r="F68" s="293">
        <v>698910</v>
      </c>
      <c r="G68" s="294">
        <v>419346</v>
      </c>
      <c r="H68" s="321">
        <v>1201008</v>
      </c>
      <c r="I68" s="297">
        <v>900756</v>
      </c>
      <c r="J68" s="297">
        <v>750630</v>
      </c>
      <c r="K68" s="298">
        <v>450378</v>
      </c>
      <c r="M68" s="310">
        <f t="shared" si="3"/>
        <v>0.75</v>
      </c>
      <c r="N68" s="310">
        <f t="shared" si="4"/>
        <v>0.625</v>
      </c>
      <c r="O68" s="310">
        <f t="shared" si="5"/>
        <v>0.375</v>
      </c>
    </row>
    <row r="69" spans="1:15" s="70" customFormat="1" ht="14.1" customHeight="1" x14ac:dyDescent="0.2">
      <c r="A69" s="63"/>
      <c r="B69" s="391"/>
      <c r="C69" s="60">
        <v>20</v>
      </c>
      <c r="D69" s="319">
        <v>1135029</v>
      </c>
      <c r="E69" s="293">
        <v>851271</v>
      </c>
      <c r="F69" s="293">
        <v>709392</v>
      </c>
      <c r="G69" s="294">
        <v>425637</v>
      </c>
      <c r="H69" s="321">
        <v>1219020</v>
      </c>
      <c r="I69" s="297">
        <v>914265</v>
      </c>
      <c r="J69" s="297">
        <v>761889</v>
      </c>
      <c r="K69" s="298">
        <v>457134</v>
      </c>
      <c r="M69" s="310">
        <f t="shared" si="3"/>
        <v>0.74999933922393169</v>
      </c>
      <c r="N69" s="310">
        <f t="shared" si="4"/>
        <v>0.62499900883589754</v>
      </c>
      <c r="O69" s="310">
        <f t="shared" si="5"/>
        <v>0.3750009911641024</v>
      </c>
    </row>
    <row r="70" spans="1:15" s="70" customFormat="1" ht="14.1" customHeight="1" x14ac:dyDescent="0.2">
      <c r="A70" s="63"/>
      <c r="B70" s="391"/>
      <c r="C70" s="60">
        <v>21</v>
      </c>
      <c r="D70" s="319">
        <v>1152054</v>
      </c>
      <c r="E70" s="293">
        <v>864042</v>
      </c>
      <c r="F70" s="293">
        <v>720033</v>
      </c>
      <c r="G70" s="294">
        <v>432021</v>
      </c>
      <c r="H70" s="321">
        <v>1237305</v>
      </c>
      <c r="I70" s="297">
        <v>927978</v>
      </c>
      <c r="J70" s="297">
        <v>773316</v>
      </c>
      <c r="K70" s="298">
        <v>463989</v>
      </c>
      <c r="M70" s="310">
        <f t="shared" si="3"/>
        <v>0.75000130202230109</v>
      </c>
      <c r="N70" s="310">
        <f t="shared" si="4"/>
        <v>0.62499934898884946</v>
      </c>
      <c r="O70" s="310">
        <f t="shared" si="5"/>
        <v>0.37500065101115054</v>
      </c>
    </row>
    <row r="71" spans="1:15" s="70" customFormat="1" ht="14.1" customHeight="1" x14ac:dyDescent="0.2">
      <c r="A71" s="63"/>
      <c r="B71" s="391"/>
      <c r="C71" s="60">
        <v>22</v>
      </c>
      <c r="D71" s="319">
        <v>1169340</v>
      </c>
      <c r="E71" s="293">
        <v>877005</v>
      </c>
      <c r="F71" s="293">
        <v>730839</v>
      </c>
      <c r="G71" s="294">
        <v>438504</v>
      </c>
      <c r="H71" s="321">
        <v>1255872</v>
      </c>
      <c r="I71" s="297">
        <v>941904</v>
      </c>
      <c r="J71" s="297">
        <v>784920</v>
      </c>
      <c r="K71" s="298">
        <v>470952</v>
      </c>
      <c r="M71" s="310">
        <f t="shared" si="3"/>
        <v>0.75</v>
      </c>
      <c r="N71" s="310">
        <f t="shared" si="4"/>
        <v>0.62500128277489864</v>
      </c>
      <c r="O71" s="310">
        <f t="shared" si="5"/>
        <v>0.37500128277489864</v>
      </c>
    </row>
    <row r="72" spans="1:15" s="70" customFormat="1" ht="14.1" customHeight="1" x14ac:dyDescent="0.2">
      <c r="A72" s="63"/>
      <c r="B72" s="391"/>
      <c r="C72" s="60">
        <v>23</v>
      </c>
      <c r="D72" s="319">
        <v>1186875</v>
      </c>
      <c r="E72" s="293">
        <v>890157</v>
      </c>
      <c r="F72" s="293">
        <v>741798</v>
      </c>
      <c r="G72" s="294">
        <v>445077</v>
      </c>
      <c r="H72" s="321">
        <v>1274703</v>
      </c>
      <c r="I72" s="297">
        <v>956028</v>
      </c>
      <c r="J72" s="297">
        <v>796689</v>
      </c>
      <c r="K72" s="298">
        <v>478014</v>
      </c>
      <c r="M72" s="310">
        <f t="shared" si="3"/>
        <v>0.75000063191153243</v>
      </c>
      <c r="N72" s="310">
        <f t="shared" si="4"/>
        <v>0.62500094786729854</v>
      </c>
      <c r="O72" s="310">
        <f t="shared" si="5"/>
        <v>0.3749990521327014</v>
      </c>
    </row>
    <row r="73" spans="1:15" s="70" customFormat="1" ht="14.1" customHeight="1" x14ac:dyDescent="0.2">
      <c r="A73" s="63"/>
      <c r="B73" s="391"/>
      <c r="C73" s="60">
        <v>24</v>
      </c>
      <c r="D73" s="319">
        <v>1204677</v>
      </c>
      <c r="E73" s="293">
        <v>903507</v>
      </c>
      <c r="F73" s="293">
        <v>752922</v>
      </c>
      <c r="G73" s="294">
        <v>451755</v>
      </c>
      <c r="H73" s="321">
        <v>1293822</v>
      </c>
      <c r="I73" s="297">
        <v>970368</v>
      </c>
      <c r="J73" s="297">
        <v>808638</v>
      </c>
      <c r="K73" s="298">
        <v>485184</v>
      </c>
      <c r="M73" s="310">
        <f t="shared" si="3"/>
        <v>0.74999937742648026</v>
      </c>
      <c r="N73" s="310">
        <f t="shared" si="4"/>
        <v>0.62499906613972045</v>
      </c>
      <c r="O73" s="310">
        <f t="shared" si="5"/>
        <v>0.37500093386027955</v>
      </c>
    </row>
    <row r="74" spans="1:15" s="70" customFormat="1" ht="14.1" customHeight="1" x14ac:dyDescent="0.2">
      <c r="A74" s="63"/>
      <c r="B74" s="391"/>
      <c r="C74" s="60">
        <v>25</v>
      </c>
      <c r="D74" s="319">
        <v>1222755</v>
      </c>
      <c r="E74" s="293">
        <v>917067</v>
      </c>
      <c r="F74" s="293">
        <v>764223</v>
      </c>
      <c r="G74" s="294">
        <v>458532</v>
      </c>
      <c r="H74" s="321">
        <v>1313238</v>
      </c>
      <c r="I74" s="297">
        <v>984930</v>
      </c>
      <c r="J74" s="297">
        <v>820773</v>
      </c>
      <c r="K74" s="298">
        <v>492465</v>
      </c>
      <c r="M74" s="310">
        <f t="shared" si="3"/>
        <v>0.75000061336899049</v>
      </c>
      <c r="N74" s="310">
        <f t="shared" si="4"/>
        <v>0.62500092005348573</v>
      </c>
      <c r="O74" s="310">
        <f t="shared" si="5"/>
        <v>0.37499907994651421</v>
      </c>
    </row>
    <row r="75" spans="1:15" s="70" customFormat="1" ht="14.1" customHeight="1" x14ac:dyDescent="0.2">
      <c r="A75" s="63"/>
      <c r="B75" s="391"/>
      <c r="C75" s="60">
        <v>26</v>
      </c>
      <c r="D75" s="319">
        <v>1241094</v>
      </c>
      <c r="E75" s="293">
        <v>930822</v>
      </c>
      <c r="F75" s="293">
        <v>775683</v>
      </c>
      <c r="G75" s="294">
        <v>465411</v>
      </c>
      <c r="H75" s="321">
        <v>1332936</v>
      </c>
      <c r="I75" s="297">
        <v>999702</v>
      </c>
      <c r="J75" s="297">
        <v>833085</v>
      </c>
      <c r="K75" s="298">
        <v>499851</v>
      </c>
      <c r="M75" s="310">
        <f t="shared" si="3"/>
        <v>0.75000120861111241</v>
      </c>
      <c r="N75" s="310">
        <f t="shared" si="4"/>
        <v>0.62499939569444374</v>
      </c>
      <c r="O75" s="310">
        <f t="shared" si="5"/>
        <v>0.37500060430555621</v>
      </c>
    </row>
    <row r="76" spans="1:15" s="70" customFormat="1" ht="14.1" customHeight="1" x14ac:dyDescent="0.2">
      <c r="A76" s="63"/>
      <c r="B76" s="391"/>
      <c r="C76" s="60">
        <v>27</v>
      </c>
      <c r="D76" s="319">
        <v>1259706</v>
      </c>
      <c r="E76" s="293">
        <v>944781</v>
      </c>
      <c r="F76" s="293">
        <v>787317</v>
      </c>
      <c r="G76" s="294">
        <v>472389</v>
      </c>
      <c r="H76" s="321">
        <v>1352925</v>
      </c>
      <c r="I76" s="297">
        <v>1014693</v>
      </c>
      <c r="J76" s="297">
        <v>845577</v>
      </c>
      <c r="K76" s="298">
        <v>507348</v>
      </c>
      <c r="M76" s="310">
        <f t="shared" si="3"/>
        <v>0.75000119075403304</v>
      </c>
      <c r="N76" s="310">
        <f t="shared" si="4"/>
        <v>0.62500059537701658</v>
      </c>
      <c r="O76" s="310">
        <f t="shared" si="5"/>
        <v>0.37499940462298348</v>
      </c>
    </row>
    <row r="77" spans="1:15" s="70" customFormat="1" ht="14.1" customHeight="1" x14ac:dyDescent="0.2">
      <c r="A77" s="63"/>
      <c r="B77" s="391"/>
      <c r="C77" s="60">
        <v>28</v>
      </c>
      <c r="D77" s="319">
        <v>1278603</v>
      </c>
      <c r="E77" s="293">
        <v>958953</v>
      </c>
      <c r="F77" s="293">
        <v>799128</v>
      </c>
      <c r="G77" s="294">
        <v>479475</v>
      </c>
      <c r="H77" s="321">
        <v>1373220</v>
      </c>
      <c r="I77" s="297">
        <v>1029915</v>
      </c>
      <c r="J77" s="297">
        <v>858264</v>
      </c>
      <c r="K77" s="298">
        <v>514959</v>
      </c>
      <c r="M77" s="310">
        <f t="shared" ref="M77:M140" si="6">E77/D77</f>
        <v>0.75000058657769453</v>
      </c>
      <c r="N77" s="310">
        <f t="shared" ref="N77:N140" si="7">F77/D77</f>
        <v>0.62500087986654185</v>
      </c>
      <c r="O77" s="310">
        <f t="shared" ref="O77:O140" si="8">G77/D77</f>
        <v>0.37499912013345815</v>
      </c>
    </row>
    <row r="78" spans="1:15" s="70" customFormat="1" ht="14.1" customHeight="1" x14ac:dyDescent="0.2">
      <c r="A78" s="63"/>
      <c r="B78" s="391"/>
      <c r="C78" s="60">
        <v>29</v>
      </c>
      <c r="D78" s="319">
        <v>1297788</v>
      </c>
      <c r="E78" s="293">
        <v>973341</v>
      </c>
      <c r="F78" s="293">
        <v>811119</v>
      </c>
      <c r="G78" s="294">
        <v>486672</v>
      </c>
      <c r="H78" s="321">
        <v>1393824</v>
      </c>
      <c r="I78" s="297">
        <v>1045368</v>
      </c>
      <c r="J78" s="297">
        <v>871140</v>
      </c>
      <c r="K78" s="298">
        <v>522684</v>
      </c>
      <c r="M78" s="310">
        <f t="shared" si="6"/>
        <v>0.75</v>
      </c>
      <c r="N78" s="310">
        <f t="shared" si="7"/>
        <v>0.62500115581281379</v>
      </c>
      <c r="O78" s="310">
        <f t="shared" si="8"/>
        <v>0.37500115581281379</v>
      </c>
    </row>
    <row r="79" spans="1:15" s="70" customFormat="1" ht="14.1" customHeight="1" x14ac:dyDescent="0.2">
      <c r="A79" s="63"/>
      <c r="B79" s="391"/>
      <c r="C79" s="60">
        <v>30</v>
      </c>
      <c r="D79" s="319">
        <v>1317249</v>
      </c>
      <c r="E79" s="293">
        <v>987936</v>
      </c>
      <c r="F79" s="293">
        <v>823281</v>
      </c>
      <c r="G79" s="294">
        <v>493968</v>
      </c>
      <c r="H79" s="321">
        <v>1414725</v>
      </c>
      <c r="I79" s="297">
        <v>1061043</v>
      </c>
      <c r="J79" s="297">
        <v>884202</v>
      </c>
      <c r="K79" s="298">
        <v>530523</v>
      </c>
      <c r="M79" s="310">
        <f t="shared" si="6"/>
        <v>0.74999943063156627</v>
      </c>
      <c r="N79" s="310">
        <f t="shared" si="7"/>
        <v>0.62500028468421687</v>
      </c>
      <c r="O79" s="310">
        <f t="shared" si="8"/>
        <v>0.37499971531578313</v>
      </c>
    </row>
    <row r="80" spans="1:15" s="70" customFormat="1" ht="14.1" customHeight="1" thickBot="1" x14ac:dyDescent="0.25">
      <c r="A80" s="63"/>
      <c r="B80" s="392"/>
      <c r="C80" s="61">
        <v>31</v>
      </c>
      <c r="D80" s="319">
        <v>1337013</v>
      </c>
      <c r="E80" s="293">
        <v>1002759</v>
      </c>
      <c r="F80" s="293">
        <v>835632</v>
      </c>
      <c r="G80" s="294">
        <v>501381</v>
      </c>
      <c r="H80" s="320">
        <v>1435953</v>
      </c>
      <c r="I80" s="295">
        <v>1076964</v>
      </c>
      <c r="J80" s="295">
        <v>897471</v>
      </c>
      <c r="K80" s="296">
        <v>538482</v>
      </c>
      <c r="M80" s="310">
        <f t="shared" si="6"/>
        <v>0.74999943904808708</v>
      </c>
      <c r="N80" s="310">
        <f t="shared" si="7"/>
        <v>0.62499915857213051</v>
      </c>
      <c r="O80" s="310">
        <f t="shared" si="8"/>
        <v>0.37500084142786944</v>
      </c>
    </row>
    <row r="81" spans="1:15" s="70" customFormat="1" ht="14.1" customHeight="1" x14ac:dyDescent="0.2">
      <c r="A81" s="63">
        <v>7</v>
      </c>
      <c r="B81" s="393" t="s">
        <v>107</v>
      </c>
      <c r="C81" s="56">
        <v>1</v>
      </c>
      <c r="D81" s="318">
        <v>1038039</v>
      </c>
      <c r="E81" s="291">
        <v>778530</v>
      </c>
      <c r="F81" s="291">
        <v>648774</v>
      </c>
      <c r="G81" s="292">
        <v>389265</v>
      </c>
      <c r="H81" s="321">
        <v>1114854</v>
      </c>
      <c r="I81" s="297">
        <v>836142</v>
      </c>
      <c r="J81" s="297">
        <v>696783</v>
      </c>
      <c r="K81" s="298">
        <v>418071</v>
      </c>
      <c r="M81" s="310">
        <f t="shared" si="6"/>
        <v>0.75000072251620609</v>
      </c>
      <c r="N81" s="310">
        <f t="shared" si="7"/>
        <v>0.62499963874189701</v>
      </c>
      <c r="O81" s="310">
        <f t="shared" si="8"/>
        <v>0.37500036125810304</v>
      </c>
    </row>
    <row r="82" spans="1:15" s="70" customFormat="1" ht="14.1" customHeight="1" x14ac:dyDescent="0.2">
      <c r="A82" s="63"/>
      <c r="B82" s="391"/>
      <c r="C82" s="60">
        <v>2</v>
      </c>
      <c r="D82" s="319">
        <v>1053606</v>
      </c>
      <c r="E82" s="293">
        <v>790206</v>
      </c>
      <c r="F82" s="293">
        <v>658503</v>
      </c>
      <c r="G82" s="294">
        <v>395103</v>
      </c>
      <c r="H82" s="321">
        <v>1131573</v>
      </c>
      <c r="I82" s="297">
        <v>848679</v>
      </c>
      <c r="J82" s="297">
        <v>707232</v>
      </c>
      <c r="K82" s="298">
        <v>424341</v>
      </c>
      <c r="M82" s="310">
        <f t="shared" si="6"/>
        <v>0.75000142368209743</v>
      </c>
      <c r="N82" s="310">
        <f t="shared" si="7"/>
        <v>0.62499928815895123</v>
      </c>
      <c r="O82" s="310">
        <f t="shared" si="8"/>
        <v>0.37500071184104872</v>
      </c>
    </row>
    <row r="83" spans="1:15" s="70" customFormat="1" ht="14.1" customHeight="1" x14ac:dyDescent="0.2">
      <c r="A83" s="63"/>
      <c r="B83" s="391"/>
      <c r="C83" s="60">
        <v>3</v>
      </c>
      <c r="D83" s="319">
        <v>1069413</v>
      </c>
      <c r="E83" s="293">
        <v>802059</v>
      </c>
      <c r="F83" s="293">
        <v>668382</v>
      </c>
      <c r="G83" s="294">
        <v>401031</v>
      </c>
      <c r="H83" s="321">
        <v>1148550</v>
      </c>
      <c r="I83" s="297">
        <v>861414</v>
      </c>
      <c r="J83" s="297">
        <v>717843</v>
      </c>
      <c r="K83" s="298">
        <v>430707</v>
      </c>
      <c r="M83" s="310">
        <f t="shared" si="6"/>
        <v>0.74999929868067805</v>
      </c>
      <c r="N83" s="310">
        <f t="shared" si="7"/>
        <v>0.62499894802101719</v>
      </c>
      <c r="O83" s="310">
        <f t="shared" si="8"/>
        <v>0.37500105197898287</v>
      </c>
    </row>
    <row r="84" spans="1:15" s="70" customFormat="1" ht="14.1" customHeight="1" x14ac:dyDescent="0.2">
      <c r="A84" s="63"/>
      <c r="B84" s="391"/>
      <c r="C84" s="60">
        <v>4</v>
      </c>
      <c r="D84" s="319">
        <v>1085448</v>
      </c>
      <c r="E84" s="293">
        <v>814086</v>
      </c>
      <c r="F84" s="293">
        <v>678405</v>
      </c>
      <c r="G84" s="294">
        <v>407043</v>
      </c>
      <c r="H84" s="321">
        <v>1165770</v>
      </c>
      <c r="I84" s="297">
        <v>874329</v>
      </c>
      <c r="J84" s="297">
        <v>728607</v>
      </c>
      <c r="K84" s="298">
        <v>437163</v>
      </c>
      <c r="M84" s="310">
        <f t="shared" si="6"/>
        <v>0.75</v>
      </c>
      <c r="N84" s="310">
        <f t="shared" si="7"/>
        <v>0.625</v>
      </c>
      <c r="O84" s="310">
        <f t="shared" si="8"/>
        <v>0.375</v>
      </c>
    </row>
    <row r="85" spans="1:15" s="70" customFormat="1" ht="14.1" customHeight="1" x14ac:dyDescent="0.2">
      <c r="A85" s="63"/>
      <c r="B85" s="391"/>
      <c r="C85" s="60">
        <v>5</v>
      </c>
      <c r="D85" s="319">
        <v>1101729</v>
      </c>
      <c r="E85" s="293">
        <v>826296</v>
      </c>
      <c r="F85" s="293">
        <v>688581</v>
      </c>
      <c r="G85" s="294">
        <v>413148</v>
      </c>
      <c r="H85" s="321">
        <v>1183257</v>
      </c>
      <c r="I85" s="297">
        <v>887442</v>
      </c>
      <c r="J85" s="297">
        <v>739536</v>
      </c>
      <c r="K85" s="298">
        <v>443721</v>
      </c>
      <c r="M85" s="310">
        <f t="shared" si="6"/>
        <v>0.7499993192518305</v>
      </c>
      <c r="N85" s="310">
        <f t="shared" si="7"/>
        <v>0.6250003403740847</v>
      </c>
      <c r="O85" s="310">
        <f t="shared" si="8"/>
        <v>0.37499965962591525</v>
      </c>
    </row>
    <row r="86" spans="1:15" s="70" customFormat="1" ht="14.1" customHeight="1" x14ac:dyDescent="0.2">
      <c r="A86" s="63"/>
      <c r="B86" s="391"/>
      <c r="C86" s="60">
        <v>6</v>
      </c>
      <c r="D86" s="319">
        <v>1118256</v>
      </c>
      <c r="E86" s="293">
        <v>838692</v>
      </c>
      <c r="F86" s="293">
        <v>698910</v>
      </c>
      <c r="G86" s="294">
        <v>419346</v>
      </c>
      <c r="H86" s="321">
        <v>1201008</v>
      </c>
      <c r="I86" s="297">
        <v>900756</v>
      </c>
      <c r="J86" s="297">
        <v>750630</v>
      </c>
      <c r="K86" s="298">
        <v>450378</v>
      </c>
      <c r="M86" s="310">
        <f t="shared" si="6"/>
        <v>0.75</v>
      </c>
      <c r="N86" s="310">
        <f t="shared" si="7"/>
        <v>0.625</v>
      </c>
      <c r="O86" s="310">
        <f t="shared" si="8"/>
        <v>0.375</v>
      </c>
    </row>
    <row r="87" spans="1:15" s="70" customFormat="1" ht="14.1" customHeight="1" x14ac:dyDescent="0.2">
      <c r="A87" s="63"/>
      <c r="B87" s="391"/>
      <c r="C87" s="60">
        <v>7</v>
      </c>
      <c r="D87" s="319">
        <v>1135029</v>
      </c>
      <c r="E87" s="293">
        <v>851271</v>
      </c>
      <c r="F87" s="293">
        <v>709392</v>
      </c>
      <c r="G87" s="294">
        <v>425637</v>
      </c>
      <c r="H87" s="321">
        <v>1219020</v>
      </c>
      <c r="I87" s="297">
        <v>914265</v>
      </c>
      <c r="J87" s="297">
        <v>761889</v>
      </c>
      <c r="K87" s="298">
        <v>457134</v>
      </c>
      <c r="M87" s="310">
        <f t="shared" si="6"/>
        <v>0.74999933922393169</v>
      </c>
      <c r="N87" s="310">
        <f t="shared" si="7"/>
        <v>0.62499900883589754</v>
      </c>
      <c r="O87" s="310">
        <f t="shared" si="8"/>
        <v>0.3750009911641024</v>
      </c>
    </row>
    <row r="88" spans="1:15" s="70" customFormat="1" ht="14.1" customHeight="1" x14ac:dyDescent="0.2">
      <c r="A88" s="63"/>
      <c r="B88" s="391"/>
      <c r="C88" s="60">
        <v>8</v>
      </c>
      <c r="D88" s="319">
        <v>1152054</v>
      </c>
      <c r="E88" s="293">
        <v>864042</v>
      </c>
      <c r="F88" s="293">
        <v>720033</v>
      </c>
      <c r="G88" s="294">
        <v>432021</v>
      </c>
      <c r="H88" s="321">
        <v>1237305</v>
      </c>
      <c r="I88" s="297">
        <v>927978</v>
      </c>
      <c r="J88" s="297">
        <v>773316</v>
      </c>
      <c r="K88" s="298">
        <v>463989</v>
      </c>
      <c r="M88" s="310">
        <f t="shared" si="6"/>
        <v>0.75000130202230109</v>
      </c>
      <c r="N88" s="310">
        <f t="shared" si="7"/>
        <v>0.62499934898884946</v>
      </c>
      <c r="O88" s="310">
        <f t="shared" si="8"/>
        <v>0.37500065101115054</v>
      </c>
    </row>
    <row r="89" spans="1:15" s="70" customFormat="1" ht="14.1" customHeight="1" x14ac:dyDescent="0.2">
      <c r="A89" s="63"/>
      <c r="B89" s="391"/>
      <c r="C89" s="60">
        <v>9</v>
      </c>
      <c r="D89" s="319">
        <v>1169340</v>
      </c>
      <c r="E89" s="293">
        <v>877005</v>
      </c>
      <c r="F89" s="293">
        <v>730839</v>
      </c>
      <c r="G89" s="294">
        <v>438504</v>
      </c>
      <c r="H89" s="321">
        <v>1255872</v>
      </c>
      <c r="I89" s="297">
        <v>941904</v>
      </c>
      <c r="J89" s="297">
        <v>784920</v>
      </c>
      <c r="K89" s="298">
        <v>470952</v>
      </c>
      <c r="M89" s="310">
        <f t="shared" si="6"/>
        <v>0.75</v>
      </c>
      <c r="N89" s="310">
        <f t="shared" si="7"/>
        <v>0.62500128277489864</v>
      </c>
      <c r="O89" s="310">
        <f t="shared" si="8"/>
        <v>0.37500128277489864</v>
      </c>
    </row>
    <row r="90" spans="1:15" s="70" customFormat="1" ht="14.1" customHeight="1" x14ac:dyDescent="0.2">
      <c r="A90" s="63"/>
      <c r="B90" s="391"/>
      <c r="C90" s="60">
        <v>10</v>
      </c>
      <c r="D90" s="319">
        <v>1186875</v>
      </c>
      <c r="E90" s="293">
        <v>890157</v>
      </c>
      <c r="F90" s="293">
        <v>741798</v>
      </c>
      <c r="G90" s="294">
        <v>445077</v>
      </c>
      <c r="H90" s="321">
        <v>1274703</v>
      </c>
      <c r="I90" s="297">
        <v>956028</v>
      </c>
      <c r="J90" s="297">
        <v>796689</v>
      </c>
      <c r="K90" s="298">
        <v>478014</v>
      </c>
      <c r="M90" s="310">
        <f t="shared" si="6"/>
        <v>0.75000063191153243</v>
      </c>
      <c r="N90" s="310">
        <f t="shared" si="7"/>
        <v>0.62500094786729854</v>
      </c>
      <c r="O90" s="310">
        <f t="shared" si="8"/>
        <v>0.3749990521327014</v>
      </c>
    </row>
    <row r="91" spans="1:15" s="70" customFormat="1" ht="14.1" customHeight="1" x14ac:dyDescent="0.2">
      <c r="A91" s="63"/>
      <c r="B91" s="391"/>
      <c r="C91" s="60">
        <v>11</v>
      </c>
      <c r="D91" s="319">
        <v>1204677</v>
      </c>
      <c r="E91" s="293">
        <v>903507</v>
      </c>
      <c r="F91" s="293">
        <v>752922</v>
      </c>
      <c r="G91" s="294">
        <v>451755</v>
      </c>
      <c r="H91" s="321">
        <v>1293822</v>
      </c>
      <c r="I91" s="297">
        <v>970368</v>
      </c>
      <c r="J91" s="297">
        <v>808638</v>
      </c>
      <c r="K91" s="298">
        <v>485184</v>
      </c>
      <c r="M91" s="310">
        <f t="shared" si="6"/>
        <v>0.74999937742648026</v>
      </c>
      <c r="N91" s="310">
        <f t="shared" si="7"/>
        <v>0.62499906613972045</v>
      </c>
      <c r="O91" s="310">
        <f t="shared" si="8"/>
        <v>0.37500093386027955</v>
      </c>
    </row>
    <row r="92" spans="1:15" s="70" customFormat="1" ht="14.1" customHeight="1" x14ac:dyDescent="0.2">
      <c r="A92" s="63"/>
      <c r="B92" s="391"/>
      <c r="C92" s="60">
        <v>12</v>
      </c>
      <c r="D92" s="319">
        <v>1222755</v>
      </c>
      <c r="E92" s="293">
        <v>917067</v>
      </c>
      <c r="F92" s="293">
        <v>764223</v>
      </c>
      <c r="G92" s="294">
        <v>458532</v>
      </c>
      <c r="H92" s="321">
        <v>1313238</v>
      </c>
      <c r="I92" s="297">
        <v>984930</v>
      </c>
      <c r="J92" s="297">
        <v>820773</v>
      </c>
      <c r="K92" s="298">
        <v>492465</v>
      </c>
      <c r="M92" s="310">
        <f t="shared" si="6"/>
        <v>0.75000061336899049</v>
      </c>
      <c r="N92" s="310">
        <f t="shared" si="7"/>
        <v>0.62500092005348573</v>
      </c>
      <c r="O92" s="310">
        <f t="shared" si="8"/>
        <v>0.37499907994651421</v>
      </c>
    </row>
    <row r="93" spans="1:15" s="70" customFormat="1" ht="14.1" customHeight="1" x14ac:dyDescent="0.2">
      <c r="A93" s="63"/>
      <c r="B93" s="391"/>
      <c r="C93" s="60">
        <v>13</v>
      </c>
      <c r="D93" s="319">
        <v>1241094</v>
      </c>
      <c r="E93" s="293">
        <v>930822</v>
      </c>
      <c r="F93" s="293">
        <v>775683</v>
      </c>
      <c r="G93" s="294">
        <v>465411</v>
      </c>
      <c r="H93" s="321">
        <v>1332936</v>
      </c>
      <c r="I93" s="297">
        <v>999702</v>
      </c>
      <c r="J93" s="297">
        <v>833085</v>
      </c>
      <c r="K93" s="298">
        <v>499851</v>
      </c>
      <c r="M93" s="310">
        <f t="shared" si="6"/>
        <v>0.75000120861111241</v>
      </c>
      <c r="N93" s="310">
        <f t="shared" si="7"/>
        <v>0.62499939569444374</v>
      </c>
      <c r="O93" s="310">
        <f t="shared" si="8"/>
        <v>0.37500060430555621</v>
      </c>
    </row>
    <row r="94" spans="1:15" s="70" customFormat="1" ht="14.1" customHeight="1" x14ac:dyDescent="0.2">
      <c r="A94" s="63"/>
      <c r="B94" s="391"/>
      <c r="C94" s="60">
        <v>14</v>
      </c>
      <c r="D94" s="319">
        <v>1259706</v>
      </c>
      <c r="E94" s="293">
        <v>944781</v>
      </c>
      <c r="F94" s="293">
        <v>787317</v>
      </c>
      <c r="G94" s="294">
        <v>472389</v>
      </c>
      <c r="H94" s="321">
        <v>1352925</v>
      </c>
      <c r="I94" s="297">
        <v>1014693</v>
      </c>
      <c r="J94" s="297">
        <v>845577</v>
      </c>
      <c r="K94" s="298">
        <v>507348</v>
      </c>
      <c r="M94" s="310">
        <f t="shared" si="6"/>
        <v>0.75000119075403304</v>
      </c>
      <c r="N94" s="310">
        <f t="shared" si="7"/>
        <v>0.62500059537701658</v>
      </c>
      <c r="O94" s="310">
        <f t="shared" si="8"/>
        <v>0.37499940462298348</v>
      </c>
    </row>
    <row r="95" spans="1:15" s="70" customFormat="1" ht="14.1" customHeight="1" x14ac:dyDescent="0.2">
      <c r="A95" s="63"/>
      <c r="B95" s="391"/>
      <c r="C95" s="60">
        <v>15</v>
      </c>
      <c r="D95" s="319">
        <v>1278603</v>
      </c>
      <c r="E95" s="293">
        <v>958953</v>
      </c>
      <c r="F95" s="293">
        <v>799128</v>
      </c>
      <c r="G95" s="294">
        <v>479475</v>
      </c>
      <c r="H95" s="321">
        <v>1373220</v>
      </c>
      <c r="I95" s="297">
        <v>1029915</v>
      </c>
      <c r="J95" s="297">
        <v>858264</v>
      </c>
      <c r="K95" s="298">
        <v>514959</v>
      </c>
      <c r="M95" s="310">
        <f t="shared" si="6"/>
        <v>0.75000058657769453</v>
      </c>
      <c r="N95" s="310">
        <f t="shared" si="7"/>
        <v>0.62500087986654185</v>
      </c>
      <c r="O95" s="310">
        <f t="shared" si="8"/>
        <v>0.37499912013345815</v>
      </c>
    </row>
    <row r="96" spans="1:15" s="70" customFormat="1" ht="14.1" customHeight="1" x14ac:dyDescent="0.2">
      <c r="A96" s="63"/>
      <c r="B96" s="391"/>
      <c r="C96" s="60">
        <v>16</v>
      </c>
      <c r="D96" s="319">
        <v>1297788</v>
      </c>
      <c r="E96" s="293">
        <v>973341</v>
      </c>
      <c r="F96" s="293">
        <v>811119</v>
      </c>
      <c r="G96" s="294">
        <v>486672</v>
      </c>
      <c r="H96" s="321">
        <v>1393824</v>
      </c>
      <c r="I96" s="297">
        <v>1045368</v>
      </c>
      <c r="J96" s="297">
        <v>871140</v>
      </c>
      <c r="K96" s="298">
        <v>522684</v>
      </c>
      <c r="M96" s="310">
        <f t="shared" si="6"/>
        <v>0.75</v>
      </c>
      <c r="N96" s="310">
        <f t="shared" si="7"/>
        <v>0.62500115581281379</v>
      </c>
      <c r="O96" s="310">
        <f t="shared" si="8"/>
        <v>0.37500115581281379</v>
      </c>
    </row>
    <row r="97" spans="1:15" s="70" customFormat="1" ht="14.1" customHeight="1" x14ac:dyDescent="0.2">
      <c r="A97" s="63"/>
      <c r="B97" s="391"/>
      <c r="C97" s="60">
        <v>17</v>
      </c>
      <c r="D97" s="319">
        <v>1317249</v>
      </c>
      <c r="E97" s="293">
        <v>987936</v>
      </c>
      <c r="F97" s="293">
        <v>823281</v>
      </c>
      <c r="G97" s="294">
        <v>493968</v>
      </c>
      <c r="H97" s="321">
        <v>1414725</v>
      </c>
      <c r="I97" s="297">
        <v>1061043</v>
      </c>
      <c r="J97" s="297">
        <v>884202</v>
      </c>
      <c r="K97" s="298">
        <v>530523</v>
      </c>
      <c r="M97" s="310">
        <f t="shared" si="6"/>
        <v>0.74999943063156627</v>
      </c>
      <c r="N97" s="310">
        <f t="shared" si="7"/>
        <v>0.62500028468421687</v>
      </c>
      <c r="O97" s="310">
        <f t="shared" si="8"/>
        <v>0.37499971531578313</v>
      </c>
    </row>
    <row r="98" spans="1:15" s="70" customFormat="1" ht="14.1" customHeight="1" x14ac:dyDescent="0.2">
      <c r="A98" s="63"/>
      <c r="B98" s="391"/>
      <c r="C98" s="60">
        <v>18</v>
      </c>
      <c r="D98" s="319">
        <v>1337013</v>
      </c>
      <c r="E98" s="293">
        <v>1002759</v>
      </c>
      <c r="F98" s="293">
        <v>835632</v>
      </c>
      <c r="G98" s="294">
        <v>501381</v>
      </c>
      <c r="H98" s="321">
        <v>1435953</v>
      </c>
      <c r="I98" s="297">
        <v>1076964</v>
      </c>
      <c r="J98" s="297">
        <v>897471</v>
      </c>
      <c r="K98" s="298">
        <v>538482</v>
      </c>
      <c r="M98" s="310">
        <f t="shared" si="6"/>
        <v>0.74999943904808708</v>
      </c>
      <c r="N98" s="310">
        <f t="shared" si="7"/>
        <v>0.62499915857213051</v>
      </c>
      <c r="O98" s="310">
        <f t="shared" si="8"/>
        <v>0.37500084142786944</v>
      </c>
    </row>
    <row r="99" spans="1:15" s="70" customFormat="1" ht="14.1" customHeight="1" x14ac:dyDescent="0.2">
      <c r="A99" s="63"/>
      <c r="B99" s="391"/>
      <c r="C99" s="60">
        <v>19</v>
      </c>
      <c r="D99" s="319">
        <v>1357068</v>
      </c>
      <c r="E99" s="293">
        <v>1017801</v>
      </c>
      <c r="F99" s="293">
        <v>848169</v>
      </c>
      <c r="G99" s="294">
        <v>508902</v>
      </c>
      <c r="H99" s="321">
        <v>1457490</v>
      </c>
      <c r="I99" s="297">
        <v>1093119</v>
      </c>
      <c r="J99" s="297">
        <v>910932</v>
      </c>
      <c r="K99" s="298">
        <v>546558</v>
      </c>
      <c r="M99" s="310">
        <f t="shared" si="6"/>
        <v>0.75</v>
      </c>
      <c r="N99" s="310">
        <f t="shared" si="7"/>
        <v>0.62500110532412523</v>
      </c>
      <c r="O99" s="310">
        <f t="shared" si="8"/>
        <v>0.37500110532412523</v>
      </c>
    </row>
    <row r="100" spans="1:15" s="70" customFormat="1" ht="14.1" customHeight="1" x14ac:dyDescent="0.2">
      <c r="A100" s="63"/>
      <c r="B100" s="391"/>
      <c r="C100" s="60">
        <v>20</v>
      </c>
      <c r="D100" s="319">
        <v>1377426</v>
      </c>
      <c r="E100" s="293">
        <v>1033071</v>
      </c>
      <c r="F100" s="293">
        <v>860892</v>
      </c>
      <c r="G100" s="294">
        <v>516534</v>
      </c>
      <c r="H100" s="321">
        <v>1479357</v>
      </c>
      <c r="I100" s="297">
        <v>1109517</v>
      </c>
      <c r="J100" s="297">
        <v>924597</v>
      </c>
      <c r="K100" s="298">
        <v>554760</v>
      </c>
      <c r="M100" s="310">
        <f t="shared" si="6"/>
        <v>0.75000108898772055</v>
      </c>
      <c r="N100" s="310">
        <f t="shared" si="7"/>
        <v>0.62500054449386033</v>
      </c>
      <c r="O100" s="310">
        <f t="shared" si="8"/>
        <v>0.37499945550613972</v>
      </c>
    </row>
    <row r="101" spans="1:15" s="70" customFormat="1" ht="14.1" customHeight="1" x14ac:dyDescent="0.2">
      <c r="A101" s="63"/>
      <c r="B101" s="391"/>
      <c r="C101" s="60">
        <v>21</v>
      </c>
      <c r="D101" s="319">
        <v>1398087</v>
      </c>
      <c r="E101" s="293">
        <v>1048566</v>
      </c>
      <c r="F101" s="293">
        <v>873804</v>
      </c>
      <c r="G101" s="294">
        <v>524283</v>
      </c>
      <c r="H101" s="321">
        <v>1501545</v>
      </c>
      <c r="I101" s="297">
        <v>1126158</v>
      </c>
      <c r="J101" s="297">
        <v>938466</v>
      </c>
      <c r="K101" s="298">
        <v>563079</v>
      </c>
      <c r="M101" s="310">
        <f t="shared" si="6"/>
        <v>0.75000053644730269</v>
      </c>
      <c r="N101" s="310">
        <f t="shared" si="7"/>
        <v>0.62499973177634871</v>
      </c>
      <c r="O101" s="310">
        <f t="shared" si="8"/>
        <v>0.37500026822365135</v>
      </c>
    </row>
    <row r="102" spans="1:15" s="70" customFormat="1" ht="14.1" customHeight="1" x14ac:dyDescent="0.2">
      <c r="A102" s="63"/>
      <c r="B102" s="391"/>
      <c r="C102" s="60">
        <v>22</v>
      </c>
      <c r="D102" s="319">
        <v>1419054</v>
      </c>
      <c r="E102" s="293">
        <v>1064292</v>
      </c>
      <c r="F102" s="293">
        <v>886908</v>
      </c>
      <c r="G102" s="294">
        <v>532146</v>
      </c>
      <c r="H102" s="321">
        <v>1524063</v>
      </c>
      <c r="I102" s="297">
        <v>1143048</v>
      </c>
      <c r="J102" s="297">
        <v>952539</v>
      </c>
      <c r="K102" s="298">
        <v>571524</v>
      </c>
      <c r="M102" s="310">
        <f t="shared" si="6"/>
        <v>0.75000105704222675</v>
      </c>
      <c r="N102" s="310">
        <f t="shared" si="7"/>
        <v>0.62499947147888668</v>
      </c>
      <c r="O102" s="310">
        <f t="shared" si="8"/>
        <v>0.37500052852111337</v>
      </c>
    </row>
    <row r="103" spans="1:15" s="70" customFormat="1" ht="14.1" customHeight="1" x14ac:dyDescent="0.2">
      <c r="A103" s="63"/>
      <c r="B103" s="391"/>
      <c r="C103" s="60">
        <v>23</v>
      </c>
      <c r="D103" s="319">
        <v>1440345</v>
      </c>
      <c r="E103" s="293">
        <v>1080258</v>
      </c>
      <c r="F103" s="293">
        <v>900216</v>
      </c>
      <c r="G103" s="294">
        <v>540129</v>
      </c>
      <c r="H103" s="321">
        <v>1546932</v>
      </c>
      <c r="I103" s="297">
        <v>1160199</v>
      </c>
      <c r="J103" s="297">
        <v>966834</v>
      </c>
      <c r="K103" s="298">
        <v>580101</v>
      </c>
      <c r="M103" s="310">
        <f t="shared" si="6"/>
        <v>0.74999947929141975</v>
      </c>
      <c r="N103" s="310">
        <f t="shared" si="7"/>
        <v>0.62500026035429013</v>
      </c>
      <c r="O103" s="310">
        <f t="shared" si="8"/>
        <v>0.37499973964570987</v>
      </c>
    </row>
    <row r="104" spans="1:15" s="70" customFormat="1" ht="14.1" customHeight="1" x14ac:dyDescent="0.2">
      <c r="A104" s="63"/>
      <c r="B104" s="391"/>
      <c r="C104" s="60">
        <v>24</v>
      </c>
      <c r="D104" s="319">
        <v>1461957</v>
      </c>
      <c r="E104" s="293">
        <v>1096467</v>
      </c>
      <c r="F104" s="293">
        <v>913722</v>
      </c>
      <c r="G104" s="294">
        <v>548235</v>
      </c>
      <c r="H104" s="321">
        <v>1570143</v>
      </c>
      <c r="I104" s="297">
        <v>1177608</v>
      </c>
      <c r="J104" s="297">
        <v>981339</v>
      </c>
      <c r="K104" s="298">
        <v>588804</v>
      </c>
      <c r="M104" s="310">
        <f t="shared" si="6"/>
        <v>0.74999948698901542</v>
      </c>
      <c r="N104" s="310">
        <f t="shared" si="7"/>
        <v>0.62499923048352313</v>
      </c>
      <c r="O104" s="310">
        <f t="shared" si="8"/>
        <v>0.37500076951647687</v>
      </c>
    </row>
    <row r="105" spans="1:15" s="70" customFormat="1" ht="14.1" customHeight="1" thickBot="1" x14ac:dyDescent="0.25">
      <c r="A105" s="63"/>
      <c r="B105" s="392"/>
      <c r="C105" s="61">
        <v>25</v>
      </c>
      <c r="D105" s="319">
        <v>1483875</v>
      </c>
      <c r="E105" s="293">
        <v>1112907</v>
      </c>
      <c r="F105" s="293">
        <v>927423</v>
      </c>
      <c r="G105" s="294">
        <v>556452</v>
      </c>
      <c r="H105" s="320">
        <v>1593681</v>
      </c>
      <c r="I105" s="295">
        <v>1195260</v>
      </c>
      <c r="J105" s="295">
        <v>996051</v>
      </c>
      <c r="K105" s="296">
        <v>597630</v>
      </c>
      <c r="M105" s="310">
        <f t="shared" si="6"/>
        <v>0.75000050543340913</v>
      </c>
      <c r="N105" s="310">
        <f t="shared" si="7"/>
        <v>0.62500075815011369</v>
      </c>
      <c r="O105" s="310">
        <f t="shared" si="8"/>
        <v>0.37499924184988626</v>
      </c>
    </row>
    <row r="106" spans="1:15" ht="24.75" customHeight="1" thickBot="1" x14ac:dyDescent="0.25">
      <c r="A106" s="271"/>
      <c r="B106" s="415" t="s">
        <v>108</v>
      </c>
      <c r="C106" s="416"/>
      <c r="D106" s="416"/>
      <c r="E106" s="416"/>
      <c r="F106" s="416"/>
      <c r="G106" s="416"/>
      <c r="H106" s="416"/>
      <c r="I106" s="416"/>
      <c r="J106" s="416"/>
      <c r="K106" s="475"/>
      <c r="M106" s="310"/>
      <c r="N106" s="310"/>
      <c r="O106" s="310"/>
    </row>
    <row r="107" spans="1:15" ht="17.45" customHeight="1" thickBot="1" x14ac:dyDescent="0.25">
      <c r="A107" s="271"/>
      <c r="B107" s="393" t="s">
        <v>933</v>
      </c>
      <c r="C107" s="23"/>
      <c r="D107" s="447" t="s">
        <v>984</v>
      </c>
      <c r="E107" s="448"/>
      <c r="F107" s="448"/>
      <c r="G107" s="449"/>
      <c r="H107" s="447" t="s">
        <v>984</v>
      </c>
      <c r="I107" s="448"/>
      <c r="J107" s="448"/>
      <c r="K107" s="449"/>
      <c r="M107" s="310"/>
      <c r="N107" s="310"/>
      <c r="O107" s="310"/>
    </row>
    <row r="108" spans="1:15" s="42" customFormat="1" ht="14.1" customHeight="1" x14ac:dyDescent="0.2">
      <c r="A108" s="134">
        <v>1</v>
      </c>
      <c r="B108" s="391"/>
      <c r="C108" s="260">
        <v>1</v>
      </c>
      <c r="D108" s="318">
        <v>414264</v>
      </c>
      <c r="E108" s="291">
        <v>310698</v>
      </c>
      <c r="F108" s="291">
        <v>258915</v>
      </c>
      <c r="G108" s="292">
        <v>155349</v>
      </c>
      <c r="H108" s="321">
        <v>444921</v>
      </c>
      <c r="I108" s="297">
        <v>333690</v>
      </c>
      <c r="J108" s="297">
        <v>278076</v>
      </c>
      <c r="K108" s="298">
        <v>166845</v>
      </c>
      <c r="M108" s="310">
        <f t="shared" si="6"/>
        <v>0.75</v>
      </c>
      <c r="N108" s="310">
        <f t="shared" si="7"/>
        <v>0.625</v>
      </c>
      <c r="O108" s="310">
        <f t="shared" si="8"/>
        <v>0.375</v>
      </c>
    </row>
    <row r="109" spans="1:15" s="42" customFormat="1" ht="14.1" customHeight="1" x14ac:dyDescent="0.2">
      <c r="A109" s="134"/>
      <c r="B109" s="391"/>
      <c r="C109" s="83">
        <v>2</v>
      </c>
      <c r="D109" s="319">
        <v>420480</v>
      </c>
      <c r="E109" s="293">
        <v>315360</v>
      </c>
      <c r="F109" s="293">
        <v>262800</v>
      </c>
      <c r="G109" s="294">
        <v>157680</v>
      </c>
      <c r="H109" s="321">
        <v>451596</v>
      </c>
      <c r="I109" s="297">
        <v>338697</v>
      </c>
      <c r="J109" s="297">
        <v>282249</v>
      </c>
      <c r="K109" s="298">
        <v>169350</v>
      </c>
      <c r="M109" s="310">
        <f t="shared" si="6"/>
        <v>0.75</v>
      </c>
      <c r="N109" s="310">
        <f t="shared" si="7"/>
        <v>0.625</v>
      </c>
      <c r="O109" s="310">
        <f t="shared" si="8"/>
        <v>0.375</v>
      </c>
    </row>
    <row r="110" spans="1:15" s="42" customFormat="1" ht="14.1" customHeight="1" x14ac:dyDescent="0.2">
      <c r="A110" s="134"/>
      <c r="B110" s="391"/>
      <c r="C110" s="83">
        <v>3</v>
      </c>
      <c r="D110" s="319">
        <v>426786</v>
      </c>
      <c r="E110" s="293">
        <v>320091</v>
      </c>
      <c r="F110" s="293">
        <v>266742</v>
      </c>
      <c r="G110" s="294">
        <v>160044</v>
      </c>
      <c r="H110" s="321">
        <v>458367</v>
      </c>
      <c r="I110" s="297">
        <v>343776</v>
      </c>
      <c r="J110" s="297">
        <v>286479</v>
      </c>
      <c r="K110" s="298">
        <v>171888</v>
      </c>
      <c r="M110" s="310">
        <f t="shared" si="6"/>
        <v>0.75000351464199855</v>
      </c>
      <c r="N110" s="310">
        <f t="shared" si="7"/>
        <v>0.62500175732099927</v>
      </c>
      <c r="O110" s="310">
        <f t="shared" si="8"/>
        <v>0.37499824267900073</v>
      </c>
    </row>
    <row r="111" spans="1:15" s="42" customFormat="1" ht="14.1" customHeight="1" x14ac:dyDescent="0.2">
      <c r="A111" s="134"/>
      <c r="B111" s="391"/>
      <c r="C111" s="83">
        <v>4</v>
      </c>
      <c r="D111" s="319">
        <v>433188</v>
      </c>
      <c r="E111" s="293">
        <v>324891</v>
      </c>
      <c r="F111" s="293">
        <v>270744</v>
      </c>
      <c r="G111" s="294">
        <v>162447</v>
      </c>
      <c r="H111" s="321">
        <v>465243</v>
      </c>
      <c r="I111" s="297">
        <v>348933</v>
      </c>
      <c r="J111" s="297">
        <v>290778</v>
      </c>
      <c r="K111" s="298">
        <v>174465</v>
      </c>
      <c r="M111" s="310">
        <f t="shared" si="6"/>
        <v>0.75</v>
      </c>
      <c r="N111" s="310">
        <f t="shared" si="7"/>
        <v>0.62500346269979778</v>
      </c>
      <c r="O111" s="310">
        <f t="shared" si="8"/>
        <v>0.37500346269979778</v>
      </c>
    </row>
    <row r="112" spans="1:15" s="42" customFormat="1" ht="14.1" customHeight="1" thickBot="1" x14ac:dyDescent="0.25">
      <c r="A112" s="134"/>
      <c r="B112" s="392"/>
      <c r="C112" s="84">
        <v>5</v>
      </c>
      <c r="D112" s="319">
        <v>439686</v>
      </c>
      <c r="E112" s="293">
        <v>329766</v>
      </c>
      <c r="F112" s="293">
        <v>274803</v>
      </c>
      <c r="G112" s="294">
        <v>164883</v>
      </c>
      <c r="H112" s="320">
        <v>472224</v>
      </c>
      <c r="I112" s="295">
        <v>354168</v>
      </c>
      <c r="J112" s="295">
        <v>295140</v>
      </c>
      <c r="K112" s="296">
        <v>177084</v>
      </c>
      <c r="M112" s="310">
        <f t="shared" si="6"/>
        <v>0.75000341152549777</v>
      </c>
      <c r="N112" s="310">
        <f t="shared" si="7"/>
        <v>0.62499829423725117</v>
      </c>
      <c r="O112" s="310">
        <f t="shared" si="8"/>
        <v>0.37500170576274888</v>
      </c>
    </row>
    <row r="113" spans="1:15" s="42" customFormat="1" ht="14.1" customHeight="1" x14ac:dyDescent="0.2">
      <c r="A113" s="134">
        <v>2</v>
      </c>
      <c r="B113" s="393" t="s">
        <v>934</v>
      </c>
      <c r="C113" s="56">
        <v>1</v>
      </c>
      <c r="D113" s="318">
        <v>480768</v>
      </c>
      <c r="E113" s="291">
        <v>360576</v>
      </c>
      <c r="F113" s="291">
        <v>300480</v>
      </c>
      <c r="G113" s="292">
        <v>180288</v>
      </c>
      <c r="H113" s="321">
        <v>516345</v>
      </c>
      <c r="I113" s="297">
        <v>387258</v>
      </c>
      <c r="J113" s="297">
        <v>322716</v>
      </c>
      <c r="K113" s="298">
        <v>193629</v>
      </c>
      <c r="M113" s="310">
        <f t="shared" si="6"/>
        <v>0.75</v>
      </c>
      <c r="N113" s="310">
        <f t="shared" si="7"/>
        <v>0.625</v>
      </c>
      <c r="O113" s="310">
        <f t="shared" si="8"/>
        <v>0.375</v>
      </c>
    </row>
    <row r="114" spans="1:15" s="42" customFormat="1" ht="14.1" customHeight="1" x14ac:dyDescent="0.2">
      <c r="A114" s="134"/>
      <c r="B114" s="391"/>
      <c r="C114" s="60">
        <v>2</v>
      </c>
      <c r="D114" s="319">
        <v>487986</v>
      </c>
      <c r="E114" s="293">
        <v>365991</v>
      </c>
      <c r="F114" s="293">
        <v>304992</v>
      </c>
      <c r="G114" s="294">
        <v>182994</v>
      </c>
      <c r="H114" s="321">
        <v>524097</v>
      </c>
      <c r="I114" s="297">
        <v>393072</v>
      </c>
      <c r="J114" s="297">
        <v>327561</v>
      </c>
      <c r="K114" s="298">
        <v>196536</v>
      </c>
      <c r="M114" s="310">
        <f t="shared" si="6"/>
        <v>0.75000307385867626</v>
      </c>
      <c r="N114" s="310">
        <f t="shared" si="7"/>
        <v>0.62500153692933813</v>
      </c>
      <c r="O114" s="310">
        <f t="shared" si="8"/>
        <v>0.37499846307066187</v>
      </c>
    </row>
    <row r="115" spans="1:15" s="42" customFormat="1" ht="14.1" customHeight="1" x14ac:dyDescent="0.2">
      <c r="A115" s="134"/>
      <c r="B115" s="391"/>
      <c r="C115" s="60">
        <v>3</v>
      </c>
      <c r="D115" s="319">
        <v>495303</v>
      </c>
      <c r="E115" s="293">
        <v>371478</v>
      </c>
      <c r="F115" s="293">
        <v>309564</v>
      </c>
      <c r="G115" s="294">
        <v>185739</v>
      </c>
      <c r="H115" s="321">
        <v>531954</v>
      </c>
      <c r="I115" s="297">
        <v>398967</v>
      </c>
      <c r="J115" s="297">
        <v>332472</v>
      </c>
      <c r="K115" s="298">
        <v>199482</v>
      </c>
      <c r="M115" s="310">
        <f t="shared" si="6"/>
        <v>0.75000151422462613</v>
      </c>
      <c r="N115" s="310">
        <f t="shared" si="7"/>
        <v>0.62499924288768693</v>
      </c>
      <c r="O115" s="310">
        <f t="shared" si="8"/>
        <v>0.37500075711231307</v>
      </c>
    </row>
    <row r="116" spans="1:15" s="42" customFormat="1" ht="14.1" customHeight="1" x14ac:dyDescent="0.2">
      <c r="A116" s="134"/>
      <c r="B116" s="391"/>
      <c r="C116" s="60">
        <v>4</v>
      </c>
      <c r="D116" s="319">
        <v>502728</v>
      </c>
      <c r="E116" s="293">
        <v>377046</v>
      </c>
      <c r="F116" s="293">
        <v>314205</v>
      </c>
      <c r="G116" s="294">
        <v>188523</v>
      </c>
      <c r="H116" s="321">
        <v>539931</v>
      </c>
      <c r="I116" s="297">
        <v>404949</v>
      </c>
      <c r="J116" s="297">
        <v>337458</v>
      </c>
      <c r="K116" s="298">
        <v>202473</v>
      </c>
      <c r="M116" s="310">
        <f t="shared" si="6"/>
        <v>0.75</v>
      </c>
      <c r="N116" s="310">
        <f t="shared" si="7"/>
        <v>0.625</v>
      </c>
      <c r="O116" s="310">
        <f t="shared" si="8"/>
        <v>0.375</v>
      </c>
    </row>
    <row r="117" spans="1:15" s="42" customFormat="1" ht="14.1" customHeight="1" x14ac:dyDescent="0.2">
      <c r="A117" s="134"/>
      <c r="B117" s="391"/>
      <c r="C117" s="60">
        <v>5</v>
      </c>
      <c r="D117" s="319">
        <v>510270</v>
      </c>
      <c r="E117" s="293">
        <v>382704</v>
      </c>
      <c r="F117" s="293">
        <v>318918</v>
      </c>
      <c r="G117" s="294">
        <v>191352</v>
      </c>
      <c r="H117" s="321">
        <v>548031</v>
      </c>
      <c r="I117" s="297">
        <v>411024</v>
      </c>
      <c r="J117" s="297">
        <v>342519</v>
      </c>
      <c r="K117" s="298">
        <v>205512</v>
      </c>
      <c r="M117" s="310">
        <f t="shared" si="6"/>
        <v>0.75000293962020104</v>
      </c>
      <c r="N117" s="310">
        <f t="shared" si="7"/>
        <v>0.62499853018989948</v>
      </c>
      <c r="O117" s="310">
        <f t="shared" si="8"/>
        <v>0.37500146981010052</v>
      </c>
    </row>
    <row r="118" spans="1:15" s="42" customFormat="1" ht="14.1" customHeight="1" thickBot="1" x14ac:dyDescent="0.25">
      <c r="A118" s="134"/>
      <c r="B118" s="392"/>
      <c r="C118" s="61">
        <v>6</v>
      </c>
      <c r="D118" s="319">
        <v>517923</v>
      </c>
      <c r="E118" s="293">
        <v>388443</v>
      </c>
      <c r="F118" s="293">
        <v>323703</v>
      </c>
      <c r="G118" s="294">
        <v>194220</v>
      </c>
      <c r="H118" s="320">
        <v>556248</v>
      </c>
      <c r="I118" s="295">
        <v>417186</v>
      </c>
      <c r="J118" s="295">
        <v>347655</v>
      </c>
      <c r="K118" s="296">
        <v>208593</v>
      </c>
      <c r="M118" s="310">
        <f t="shared" si="6"/>
        <v>0.75000144809170477</v>
      </c>
      <c r="N118" s="310">
        <f t="shared" si="7"/>
        <v>0.62500217213755715</v>
      </c>
      <c r="O118" s="310">
        <f t="shared" si="8"/>
        <v>0.37499782786244285</v>
      </c>
    </row>
    <row r="119" spans="1:15" s="42" customFormat="1" ht="14.1" customHeight="1" x14ac:dyDescent="0.2">
      <c r="A119" s="134">
        <v>3</v>
      </c>
      <c r="B119" s="393" t="s">
        <v>935</v>
      </c>
      <c r="C119" s="56">
        <v>1</v>
      </c>
      <c r="D119" s="318">
        <v>547227</v>
      </c>
      <c r="E119" s="291">
        <v>410421</v>
      </c>
      <c r="F119" s="291">
        <v>342018</v>
      </c>
      <c r="G119" s="292">
        <v>205209</v>
      </c>
      <c r="H119" s="321">
        <v>587721</v>
      </c>
      <c r="I119" s="297">
        <v>440790</v>
      </c>
      <c r="J119" s="297">
        <v>367326</v>
      </c>
      <c r="K119" s="298">
        <v>220395</v>
      </c>
      <c r="M119" s="310">
        <f t="shared" si="6"/>
        <v>0.75000137054640947</v>
      </c>
      <c r="N119" s="310">
        <f t="shared" si="7"/>
        <v>0.62500205581961421</v>
      </c>
      <c r="O119" s="310">
        <f t="shared" si="8"/>
        <v>0.37499794418038584</v>
      </c>
    </row>
    <row r="120" spans="1:15" s="42" customFormat="1" ht="14.1" customHeight="1" x14ac:dyDescent="0.2">
      <c r="A120" s="134"/>
      <c r="B120" s="391"/>
      <c r="C120" s="60">
        <v>2</v>
      </c>
      <c r="D120" s="319">
        <v>555438</v>
      </c>
      <c r="E120" s="293">
        <v>416580</v>
      </c>
      <c r="F120" s="293">
        <v>347148</v>
      </c>
      <c r="G120" s="294">
        <v>208290</v>
      </c>
      <c r="H120" s="321">
        <v>596541</v>
      </c>
      <c r="I120" s="297">
        <v>447405</v>
      </c>
      <c r="J120" s="297">
        <v>372837</v>
      </c>
      <c r="K120" s="298">
        <v>223704</v>
      </c>
      <c r="M120" s="310">
        <f t="shared" si="6"/>
        <v>0.75000270057144092</v>
      </c>
      <c r="N120" s="310">
        <f t="shared" si="7"/>
        <v>0.62499864971427954</v>
      </c>
      <c r="O120" s="310">
        <f t="shared" si="8"/>
        <v>0.37500135028572046</v>
      </c>
    </row>
    <row r="121" spans="1:15" s="42" customFormat="1" ht="14.1" customHeight="1" x14ac:dyDescent="0.2">
      <c r="A121" s="134"/>
      <c r="B121" s="391"/>
      <c r="C121" s="60">
        <v>3</v>
      </c>
      <c r="D121" s="319">
        <v>563772</v>
      </c>
      <c r="E121" s="293">
        <v>422829</v>
      </c>
      <c r="F121" s="293">
        <v>352359</v>
      </c>
      <c r="G121" s="294">
        <v>211416</v>
      </c>
      <c r="H121" s="321">
        <v>605490</v>
      </c>
      <c r="I121" s="297">
        <v>454119</v>
      </c>
      <c r="J121" s="297">
        <v>378432</v>
      </c>
      <c r="K121" s="298">
        <v>227058</v>
      </c>
      <c r="M121" s="310">
        <f t="shared" si="6"/>
        <v>0.75</v>
      </c>
      <c r="N121" s="310">
        <f t="shared" si="7"/>
        <v>0.62500266065005006</v>
      </c>
      <c r="O121" s="310">
        <f t="shared" si="8"/>
        <v>0.37500266065005</v>
      </c>
    </row>
    <row r="122" spans="1:15" s="42" customFormat="1" ht="14.1" customHeight="1" x14ac:dyDescent="0.2">
      <c r="A122" s="134"/>
      <c r="B122" s="391"/>
      <c r="C122" s="60">
        <v>4</v>
      </c>
      <c r="D122" s="319">
        <v>572226</v>
      </c>
      <c r="E122" s="293">
        <v>429171</v>
      </c>
      <c r="F122" s="293">
        <v>357642</v>
      </c>
      <c r="G122" s="294">
        <v>214584</v>
      </c>
      <c r="H122" s="321">
        <v>614571</v>
      </c>
      <c r="I122" s="297">
        <v>460929</v>
      </c>
      <c r="J122" s="297">
        <v>384108</v>
      </c>
      <c r="K122" s="298">
        <v>230463</v>
      </c>
      <c r="M122" s="310">
        <f t="shared" si="6"/>
        <v>0.75000262134191731</v>
      </c>
      <c r="N122" s="310">
        <f t="shared" si="7"/>
        <v>0.62500131067095865</v>
      </c>
      <c r="O122" s="310">
        <f t="shared" si="8"/>
        <v>0.37499868932904135</v>
      </c>
    </row>
    <row r="123" spans="1:15" s="42" customFormat="1" ht="14.1" customHeight="1" x14ac:dyDescent="0.2">
      <c r="A123" s="134"/>
      <c r="B123" s="391"/>
      <c r="C123" s="60">
        <v>5</v>
      </c>
      <c r="D123" s="319">
        <v>580809</v>
      </c>
      <c r="E123" s="293">
        <v>435606</v>
      </c>
      <c r="F123" s="293">
        <v>363006</v>
      </c>
      <c r="G123" s="294">
        <v>217803</v>
      </c>
      <c r="H123" s="321">
        <v>623790</v>
      </c>
      <c r="I123" s="297">
        <v>467844</v>
      </c>
      <c r="J123" s="297">
        <v>389868</v>
      </c>
      <c r="K123" s="298">
        <v>233922</v>
      </c>
      <c r="M123" s="310">
        <f t="shared" si="6"/>
        <v>0.7499987086976958</v>
      </c>
      <c r="N123" s="310">
        <f t="shared" si="7"/>
        <v>0.6250006456511521</v>
      </c>
      <c r="O123" s="310">
        <f t="shared" si="8"/>
        <v>0.3749993543488479</v>
      </c>
    </row>
    <row r="124" spans="1:15" s="42" customFormat="1" ht="14.1" customHeight="1" thickBot="1" x14ac:dyDescent="0.25">
      <c r="A124" s="134"/>
      <c r="B124" s="392"/>
      <c r="C124" s="61">
        <v>6</v>
      </c>
      <c r="D124" s="319">
        <v>589524</v>
      </c>
      <c r="E124" s="293">
        <v>442143</v>
      </c>
      <c r="F124" s="293">
        <v>368454</v>
      </c>
      <c r="G124" s="294">
        <v>221073</v>
      </c>
      <c r="H124" s="320">
        <v>633150</v>
      </c>
      <c r="I124" s="295">
        <v>474864</v>
      </c>
      <c r="J124" s="295">
        <v>395718</v>
      </c>
      <c r="K124" s="296">
        <v>237432</v>
      </c>
      <c r="M124" s="310">
        <f t="shared" si="6"/>
        <v>0.75</v>
      </c>
      <c r="N124" s="310">
        <f t="shared" si="7"/>
        <v>0.62500254442567227</v>
      </c>
      <c r="O124" s="310">
        <f t="shared" si="8"/>
        <v>0.37500254442567221</v>
      </c>
    </row>
    <row r="125" spans="1:15" s="42" customFormat="1" ht="14.1" customHeight="1" x14ac:dyDescent="0.2">
      <c r="A125" s="134">
        <v>4</v>
      </c>
      <c r="B125" s="393" t="s">
        <v>936</v>
      </c>
      <c r="C125" s="56">
        <v>1</v>
      </c>
      <c r="D125" s="318">
        <v>625698</v>
      </c>
      <c r="E125" s="291">
        <v>469275</v>
      </c>
      <c r="F125" s="291">
        <v>391062</v>
      </c>
      <c r="G125" s="292">
        <v>234636</v>
      </c>
      <c r="H125" s="321">
        <v>672000</v>
      </c>
      <c r="I125" s="297">
        <v>504000</v>
      </c>
      <c r="J125" s="297">
        <v>420000</v>
      </c>
      <c r="K125" s="298">
        <v>252000</v>
      </c>
      <c r="M125" s="310">
        <f t="shared" si="6"/>
        <v>0.75000239732267004</v>
      </c>
      <c r="N125" s="310">
        <f t="shared" si="7"/>
        <v>0.62500119866133497</v>
      </c>
      <c r="O125" s="310">
        <f t="shared" si="8"/>
        <v>0.37499880133866498</v>
      </c>
    </row>
    <row r="126" spans="1:15" s="42" customFormat="1" ht="14.1" customHeight="1" x14ac:dyDescent="0.2">
      <c r="A126" s="134"/>
      <c r="B126" s="391"/>
      <c r="C126" s="60">
        <v>2</v>
      </c>
      <c r="D126" s="319">
        <v>635085</v>
      </c>
      <c r="E126" s="293">
        <v>476313</v>
      </c>
      <c r="F126" s="293">
        <v>396927</v>
      </c>
      <c r="G126" s="294">
        <v>238158</v>
      </c>
      <c r="H126" s="321">
        <v>682080</v>
      </c>
      <c r="I126" s="297">
        <v>511560</v>
      </c>
      <c r="J126" s="297">
        <v>426300</v>
      </c>
      <c r="K126" s="298">
        <v>255780</v>
      </c>
      <c r="M126" s="310">
        <f t="shared" si="6"/>
        <v>0.74999881905571697</v>
      </c>
      <c r="N126" s="310">
        <f t="shared" si="7"/>
        <v>0.62499822858357545</v>
      </c>
      <c r="O126" s="310">
        <f t="shared" si="8"/>
        <v>0.3750017714164246</v>
      </c>
    </row>
    <row r="127" spans="1:15" s="42" customFormat="1" ht="14.1" customHeight="1" x14ac:dyDescent="0.2">
      <c r="A127" s="134"/>
      <c r="B127" s="391"/>
      <c r="C127" s="60">
        <v>3</v>
      </c>
      <c r="D127" s="319">
        <v>644607</v>
      </c>
      <c r="E127" s="293">
        <v>483456</v>
      </c>
      <c r="F127" s="293">
        <v>402879</v>
      </c>
      <c r="G127" s="294">
        <v>241728</v>
      </c>
      <c r="H127" s="321">
        <v>692307</v>
      </c>
      <c r="I127" s="297">
        <v>519231</v>
      </c>
      <c r="J127" s="297">
        <v>432693</v>
      </c>
      <c r="K127" s="298">
        <v>259614</v>
      </c>
      <c r="M127" s="310">
        <f t="shared" si="6"/>
        <v>0.75000116349962065</v>
      </c>
      <c r="N127" s="310">
        <f t="shared" si="7"/>
        <v>0.62499941825018968</v>
      </c>
      <c r="O127" s="310">
        <f t="shared" si="8"/>
        <v>0.37500058174981032</v>
      </c>
    </row>
    <row r="128" spans="1:15" s="42" customFormat="1" ht="14.1" customHeight="1" x14ac:dyDescent="0.2">
      <c r="A128" s="134"/>
      <c r="B128" s="391"/>
      <c r="C128" s="60">
        <v>4</v>
      </c>
      <c r="D128" s="319">
        <v>654276</v>
      </c>
      <c r="E128" s="293">
        <v>490707</v>
      </c>
      <c r="F128" s="293">
        <v>408924</v>
      </c>
      <c r="G128" s="294">
        <v>245355</v>
      </c>
      <c r="H128" s="321">
        <v>702693</v>
      </c>
      <c r="I128" s="297">
        <v>527019</v>
      </c>
      <c r="J128" s="297">
        <v>439182</v>
      </c>
      <c r="K128" s="298">
        <v>263511</v>
      </c>
      <c r="M128" s="310">
        <f t="shared" si="6"/>
        <v>0.75</v>
      </c>
      <c r="N128" s="310">
        <f t="shared" si="7"/>
        <v>0.62500229261045792</v>
      </c>
      <c r="O128" s="310">
        <f t="shared" si="8"/>
        <v>0.37500229261045798</v>
      </c>
    </row>
    <row r="129" spans="1:15" s="42" customFormat="1" ht="14.1" customHeight="1" x14ac:dyDescent="0.2">
      <c r="A129" s="134"/>
      <c r="B129" s="391"/>
      <c r="C129" s="60">
        <v>5</v>
      </c>
      <c r="D129" s="319">
        <v>664089</v>
      </c>
      <c r="E129" s="293">
        <v>498066</v>
      </c>
      <c r="F129" s="293">
        <v>415056</v>
      </c>
      <c r="G129" s="294">
        <v>249033</v>
      </c>
      <c r="H129" s="321">
        <v>713232</v>
      </c>
      <c r="I129" s="297">
        <v>534924</v>
      </c>
      <c r="J129" s="297">
        <v>445770</v>
      </c>
      <c r="K129" s="298">
        <v>267462</v>
      </c>
      <c r="M129" s="310">
        <f t="shared" si="6"/>
        <v>0.74999887063330362</v>
      </c>
      <c r="N129" s="310">
        <f t="shared" si="7"/>
        <v>0.62500056468334819</v>
      </c>
      <c r="O129" s="310">
        <f t="shared" si="8"/>
        <v>0.37499943531665181</v>
      </c>
    </row>
    <row r="130" spans="1:15" s="42" customFormat="1" ht="14.1" customHeight="1" x14ac:dyDescent="0.2">
      <c r="A130" s="134"/>
      <c r="B130" s="391"/>
      <c r="C130" s="60">
        <v>6</v>
      </c>
      <c r="D130" s="319">
        <v>674055</v>
      </c>
      <c r="E130" s="293">
        <v>505542</v>
      </c>
      <c r="F130" s="293">
        <v>421284</v>
      </c>
      <c r="G130" s="294">
        <v>252771</v>
      </c>
      <c r="H130" s="321">
        <v>723936</v>
      </c>
      <c r="I130" s="297">
        <v>542952</v>
      </c>
      <c r="J130" s="297">
        <v>452460</v>
      </c>
      <c r="K130" s="298">
        <v>271476</v>
      </c>
      <c r="M130" s="310">
        <f t="shared" si="6"/>
        <v>0.7500011126688475</v>
      </c>
      <c r="N130" s="310">
        <f t="shared" si="7"/>
        <v>0.62499944366557625</v>
      </c>
      <c r="O130" s="310">
        <f t="shared" si="8"/>
        <v>0.37500055633442375</v>
      </c>
    </row>
    <row r="131" spans="1:15" s="42" customFormat="1" ht="14.1" customHeight="1" x14ac:dyDescent="0.2">
      <c r="A131" s="134"/>
      <c r="B131" s="391"/>
      <c r="C131" s="60">
        <v>7</v>
      </c>
      <c r="D131" s="319">
        <v>684168</v>
      </c>
      <c r="E131" s="293">
        <v>513126</v>
      </c>
      <c r="F131" s="293">
        <v>427605</v>
      </c>
      <c r="G131" s="294">
        <v>256563</v>
      </c>
      <c r="H131" s="321">
        <v>734796</v>
      </c>
      <c r="I131" s="297">
        <v>551097</v>
      </c>
      <c r="J131" s="297">
        <v>459249</v>
      </c>
      <c r="K131" s="298">
        <v>275550</v>
      </c>
      <c r="M131" s="310">
        <f t="shared" si="6"/>
        <v>0.75</v>
      </c>
      <c r="N131" s="310">
        <f t="shared" si="7"/>
        <v>0.625</v>
      </c>
      <c r="O131" s="310">
        <f t="shared" si="8"/>
        <v>0.375</v>
      </c>
    </row>
    <row r="132" spans="1:15" s="42" customFormat="1" ht="14.1" customHeight="1" x14ac:dyDescent="0.2">
      <c r="A132" s="134"/>
      <c r="B132" s="391"/>
      <c r="C132" s="60">
        <v>8</v>
      </c>
      <c r="D132" s="319">
        <v>694428</v>
      </c>
      <c r="E132" s="293">
        <v>520821</v>
      </c>
      <c r="F132" s="293">
        <v>434019</v>
      </c>
      <c r="G132" s="294">
        <v>260412</v>
      </c>
      <c r="H132" s="321">
        <v>745815</v>
      </c>
      <c r="I132" s="297">
        <v>559362</v>
      </c>
      <c r="J132" s="297">
        <v>466134</v>
      </c>
      <c r="K132" s="298">
        <v>279681</v>
      </c>
      <c r="M132" s="310">
        <f t="shared" si="6"/>
        <v>0.75</v>
      </c>
      <c r="N132" s="310">
        <f t="shared" si="7"/>
        <v>0.62500216005115006</v>
      </c>
      <c r="O132" s="310">
        <f t="shared" si="8"/>
        <v>0.37500216005115</v>
      </c>
    </row>
    <row r="133" spans="1:15" s="42" customFormat="1" ht="14.1" customHeight="1" x14ac:dyDescent="0.2">
      <c r="A133" s="134"/>
      <c r="B133" s="391"/>
      <c r="C133" s="60">
        <v>9</v>
      </c>
      <c r="D133" s="319">
        <v>704841</v>
      </c>
      <c r="E133" s="293">
        <v>528630</v>
      </c>
      <c r="F133" s="293">
        <v>440526</v>
      </c>
      <c r="G133" s="294">
        <v>264315</v>
      </c>
      <c r="H133" s="321">
        <v>756999</v>
      </c>
      <c r="I133" s="297">
        <v>567750</v>
      </c>
      <c r="J133" s="297">
        <v>473124</v>
      </c>
      <c r="K133" s="298">
        <v>283875</v>
      </c>
      <c r="M133" s="310">
        <f t="shared" si="6"/>
        <v>0.74999893593023104</v>
      </c>
      <c r="N133" s="310">
        <f t="shared" si="7"/>
        <v>0.62500053203488448</v>
      </c>
      <c r="O133" s="310">
        <f t="shared" si="8"/>
        <v>0.37499946796511552</v>
      </c>
    </row>
    <row r="134" spans="1:15" s="42" customFormat="1" ht="14.1" customHeight="1" x14ac:dyDescent="0.2">
      <c r="A134" s="134"/>
      <c r="B134" s="391"/>
      <c r="C134" s="60">
        <v>10</v>
      </c>
      <c r="D134" s="319">
        <v>715422</v>
      </c>
      <c r="E134" s="293">
        <v>536568</v>
      </c>
      <c r="F134" s="293">
        <v>447138</v>
      </c>
      <c r="G134" s="294">
        <v>268284</v>
      </c>
      <c r="H134" s="321">
        <v>768363</v>
      </c>
      <c r="I134" s="297">
        <v>576273</v>
      </c>
      <c r="J134" s="297">
        <v>480228</v>
      </c>
      <c r="K134" s="298">
        <v>288135</v>
      </c>
      <c r="M134" s="310">
        <f t="shared" si="6"/>
        <v>0.75000209666462592</v>
      </c>
      <c r="N134" s="310">
        <f t="shared" si="7"/>
        <v>0.62499895166768704</v>
      </c>
      <c r="O134" s="310">
        <f t="shared" si="8"/>
        <v>0.37500104833231296</v>
      </c>
    </row>
    <row r="135" spans="1:15" s="42" customFormat="1" ht="14.1" customHeight="1" x14ac:dyDescent="0.2">
      <c r="A135" s="134"/>
      <c r="B135" s="391"/>
      <c r="C135" s="60">
        <v>11</v>
      </c>
      <c r="D135" s="319">
        <v>726147</v>
      </c>
      <c r="E135" s="293">
        <v>544611</v>
      </c>
      <c r="F135" s="293">
        <v>453843</v>
      </c>
      <c r="G135" s="294">
        <v>272304</v>
      </c>
      <c r="H135" s="321">
        <v>779883</v>
      </c>
      <c r="I135" s="297">
        <v>584913</v>
      </c>
      <c r="J135" s="297">
        <v>487428</v>
      </c>
      <c r="K135" s="298">
        <v>292455</v>
      </c>
      <c r="M135" s="310">
        <f t="shared" si="6"/>
        <v>0.75000103284872066</v>
      </c>
      <c r="N135" s="310">
        <f t="shared" si="7"/>
        <v>0.62500154927308105</v>
      </c>
      <c r="O135" s="310">
        <f t="shared" si="8"/>
        <v>0.37499845072691895</v>
      </c>
    </row>
    <row r="136" spans="1:15" s="42" customFormat="1" ht="14.1" customHeight="1" thickBot="1" x14ac:dyDescent="0.25">
      <c r="A136" s="134"/>
      <c r="B136" s="392"/>
      <c r="C136" s="61">
        <v>12</v>
      </c>
      <c r="D136" s="319">
        <v>737034</v>
      </c>
      <c r="E136" s="293">
        <v>552777</v>
      </c>
      <c r="F136" s="293">
        <v>460647</v>
      </c>
      <c r="G136" s="294">
        <v>276387</v>
      </c>
      <c r="H136" s="320">
        <v>791574</v>
      </c>
      <c r="I136" s="295">
        <v>593682</v>
      </c>
      <c r="J136" s="295">
        <v>494733</v>
      </c>
      <c r="K136" s="296">
        <v>296841</v>
      </c>
      <c r="M136" s="310">
        <f t="shared" si="6"/>
        <v>0.75000203518426556</v>
      </c>
      <c r="N136" s="310">
        <f t="shared" si="7"/>
        <v>0.62500101759213278</v>
      </c>
      <c r="O136" s="310">
        <f t="shared" si="8"/>
        <v>0.37499898240786722</v>
      </c>
    </row>
    <row r="137" spans="1:15" s="42" customFormat="1" ht="14.1" customHeight="1" x14ac:dyDescent="0.2">
      <c r="A137" s="134">
        <v>5</v>
      </c>
      <c r="B137" s="393" t="s">
        <v>937</v>
      </c>
      <c r="C137" s="56">
        <v>1</v>
      </c>
      <c r="D137" s="318">
        <v>704841</v>
      </c>
      <c r="E137" s="291">
        <v>528630</v>
      </c>
      <c r="F137" s="291">
        <v>440526</v>
      </c>
      <c r="G137" s="292">
        <v>264315</v>
      </c>
      <c r="H137" s="321">
        <v>756999</v>
      </c>
      <c r="I137" s="297">
        <v>567750</v>
      </c>
      <c r="J137" s="297">
        <v>473124</v>
      </c>
      <c r="K137" s="298">
        <v>283875</v>
      </c>
      <c r="M137" s="310">
        <f t="shared" si="6"/>
        <v>0.74999893593023104</v>
      </c>
      <c r="N137" s="310">
        <f t="shared" si="7"/>
        <v>0.62500053203488448</v>
      </c>
      <c r="O137" s="310">
        <f t="shared" si="8"/>
        <v>0.37499946796511552</v>
      </c>
    </row>
    <row r="138" spans="1:15" s="42" customFormat="1" ht="14.1" customHeight="1" x14ac:dyDescent="0.2">
      <c r="A138" s="134"/>
      <c r="B138" s="391"/>
      <c r="C138" s="60">
        <v>2</v>
      </c>
      <c r="D138" s="319">
        <v>715422</v>
      </c>
      <c r="E138" s="293">
        <v>536568</v>
      </c>
      <c r="F138" s="293">
        <v>447138</v>
      </c>
      <c r="G138" s="294">
        <v>268284</v>
      </c>
      <c r="H138" s="321">
        <v>768363</v>
      </c>
      <c r="I138" s="297">
        <v>576273</v>
      </c>
      <c r="J138" s="297">
        <v>480228</v>
      </c>
      <c r="K138" s="298">
        <v>288135</v>
      </c>
      <c r="M138" s="310">
        <f t="shared" si="6"/>
        <v>0.75000209666462592</v>
      </c>
      <c r="N138" s="310">
        <f t="shared" si="7"/>
        <v>0.62499895166768704</v>
      </c>
      <c r="O138" s="310">
        <f t="shared" si="8"/>
        <v>0.37500104833231296</v>
      </c>
    </row>
    <row r="139" spans="1:15" s="42" customFormat="1" ht="14.1" customHeight="1" x14ac:dyDescent="0.2">
      <c r="A139" s="134"/>
      <c r="B139" s="391"/>
      <c r="C139" s="60">
        <v>3</v>
      </c>
      <c r="D139" s="319">
        <v>726147</v>
      </c>
      <c r="E139" s="293">
        <v>544611</v>
      </c>
      <c r="F139" s="293">
        <v>453843</v>
      </c>
      <c r="G139" s="294">
        <v>272304</v>
      </c>
      <c r="H139" s="321">
        <v>779883</v>
      </c>
      <c r="I139" s="297">
        <v>584913</v>
      </c>
      <c r="J139" s="297">
        <v>487428</v>
      </c>
      <c r="K139" s="298">
        <v>292455</v>
      </c>
      <c r="M139" s="310">
        <f t="shared" si="6"/>
        <v>0.75000103284872066</v>
      </c>
      <c r="N139" s="310">
        <f t="shared" si="7"/>
        <v>0.62500154927308105</v>
      </c>
      <c r="O139" s="310">
        <f t="shared" si="8"/>
        <v>0.37499845072691895</v>
      </c>
    </row>
    <row r="140" spans="1:15" s="42" customFormat="1" ht="14.1" customHeight="1" x14ac:dyDescent="0.2">
      <c r="A140" s="134"/>
      <c r="B140" s="391"/>
      <c r="C140" s="60">
        <v>4</v>
      </c>
      <c r="D140" s="319">
        <v>737034</v>
      </c>
      <c r="E140" s="293">
        <v>552777</v>
      </c>
      <c r="F140" s="293">
        <v>460647</v>
      </c>
      <c r="G140" s="294">
        <v>276387</v>
      </c>
      <c r="H140" s="321">
        <v>791574</v>
      </c>
      <c r="I140" s="297">
        <v>593682</v>
      </c>
      <c r="J140" s="297">
        <v>494733</v>
      </c>
      <c r="K140" s="298">
        <v>296841</v>
      </c>
      <c r="M140" s="310">
        <f t="shared" si="6"/>
        <v>0.75000203518426556</v>
      </c>
      <c r="N140" s="310">
        <f t="shared" si="7"/>
        <v>0.62500101759213278</v>
      </c>
      <c r="O140" s="310">
        <f t="shared" si="8"/>
        <v>0.37499898240786722</v>
      </c>
    </row>
    <row r="141" spans="1:15" s="42" customFormat="1" ht="14.1" customHeight="1" x14ac:dyDescent="0.2">
      <c r="A141" s="134"/>
      <c r="B141" s="391"/>
      <c r="C141" s="60">
        <v>5</v>
      </c>
      <c r="D141" s="319">
        <v>748098</v>
      </c>
      <c r="E141" s="293">
        <v>561075</v>
      </c>
      <c r="F141" s="293">
        <v>467562</v>
      </c>
      <c r="G141" s="294">
        <v>280536</v>
      </c>
      <c r="H141" s="321">
        <v>803457</v>
      </c>
      <c r="I141" s="297">
        <v>602592</v>
      </c>
      <c r="J141" s="297">
        <v>502161</v>
      </c>
      <c r="K141" s="298">
        <v>301296</v>
      </c>
      <c r="M141" s="310">
        <f t="shared" ref="M141:M204" si="9">E141/D141</f>
        <v>0.75000200508489534</v>
      </c>
      <c r="N141" s="310">
        <f t="shared" ref="N141:N204" si="10">F141/D141</f>
        <v>0.62500100254244761</v>
      </c>
      <c r="O141" s="310">
        <f t="shared" ref="O141:O204" si="11">G141/D141</f>
        <v>0.37499899745755233</v>
      </c>
    </row>
    <row r="142" spans="1:15" s="42" customFormat="1" ht="14.1" customHeight="1" x14ac:dyDescent="0.2">
      <c r="A142" s="134"/>
      <c r="B142" s="391"/>
      <c r="C142" s="60">
        <v>6</v>
      </c>
      <c r="D142" s="319">
        <v>759321</v>
      </c>
      <c r="E142" s="293">
        <v>569490</v>
      </c>
      <c r="F142" s="293">
        <v>474576</v>
      </c>
      <c r="G142" s="294">
        <v>284745</v>
      </c>
      <c r="H142" s="321">
        <v>815511</v>
      </c>
      <c r="I142" s="297">
        <v>611634</v>
      </c>
      <c r="J142" s="297">
        <v>509694</v>
      </c>
      <c r="K142" s="298">
        <v>305817</v>
      </c>
      <c r="M142" s="310">
        <f t="shared" si="9"/>
        <v>0.74999901227544086</v>
      </c>
      <c r="N142" s="310">
        <f t="shared" si="10"/>
        <v>0.62500049386227963</v>
      </c>
      <c r="O142" s="310">
        <f t="shared" si="11"/>
        <v>0.37499950613772043</v>
      </c>
    </row>
    <row r="143" spans="1:15" s="42" customFormat="1" ht="14.1" customHeight="1" x14ac:dyDescent="0.2">
      <c r="A143" s="134"/>
      <c r="B143" s="391"/>
      <c r="C143" s="60">
        <v>7</v>
      </c>
      <c r="D143" s="319">
        <v>770709</v>
      </c>
      <c r="E143" s="293">
        <v>578031</v>
      </c>
      <c r="F143" s="293">
        <v>481692</v>
      </c>
      <c r="G143" s="294">
        <v>289017</v>
      </c>
      <c r="H143" s="321">
        <v>827742</v>
      </c>
      <c r="I143" s="297">
        <v>620808</v>
      </c>
      <c r="J143" s="297">
        <v>517338</v>
      </c>
      <c r="K143" s="298">
        <v>310404</v>
      </c>
      <c r="M143" s="310">
        <f t="shared" si="9"/>
        <v>0.74999902687006381</v>
      </c>
      <c r="N143" s="310">
        <f t="shared" si="10"/>
        <v>0.62499854030509572</v>
      </c>
      <c r="O143" s="310">
        <f t="shared" si="11"/>
        <v>0.37500145969490428</v>
      </c>
    </row>
    <row r="144" spans="1:15" s="42" customFormat="1" ht="14.1" customHeight="1" x14ac:dyDescent="0.2">
      <c r="A144" s="134"/>
      <c r="B144" s="391"/>
      <c r="C144" s="60">
        <v>8</v>
      </c>
      <c r="D144" s="319">
        <v>782277</v>
      </c>
      <c r="E144" s="293">
        <v>586707</v>
      </c>
      <c r="F144" s="293">
        <v>488922</v>
      </c>
      <c r="G144" s="294">
        <v>293355</v>
      </c>
      <c r="H144" s="321">
        <v>840165</v>
      </c>
      <c r="I144" s="297">
        <v>630123</v>
      </c>
      <c r="J144" s="297">
        <v>525102</v>
      </c>
      <c r="K144" s="298">
        <v>315063</v>
      </c>
      <c r="M144" s="310">
        <f t="shared" si="9"/>
        <v>0.7499990412603208</v>
      </c>
      <c r="N144" s="310">
        <f t="shared" si="10"/>
        <v>0.6249985618904812</v>
      </c>
      <c r="O144" s="310">
        <f t="shared" si="11"/>
        <v>0.37500143810951875</v>
      </c>
    </row>
    <row r="145" spans="1:15" s="42" customFormat="1" ht="14.1" customHeight="1" x14ac:dyDescent="0.2">
      <c r="A145" s="134"/>
      <c r="B145" s="391"/>
      <c r="C145" s="60">
        <v>9</v>
      </c>
      <c r="D145" s="319">
        <v>794007</v>
      </c>
      <c r="E145" s="293">
        <v>595506</v>
      </c>
      <c r="F145" s="293">
        <v>496254</v>
      </c>
      <c r="G145" s="294">
        <v>297753</v>
      </c>
      <c r="H145" s="321">
        <v>852765</v>
      </c>
      <c r="I145" s="297">
        <v>639573</v>
      </c>
      <c r="J145" s="297">
        <v>532977</v>
      </c>
      <c r="K145" s="298">
        <v>319788</v>
      </c>
      <c r="M145" s="310">
        <f t="shared" si="9"/>
        <v>0.75000094457605537</v>
      </c>
      <c r="N145" s="310">
        <f t="shared" si="10"/>
        <v>0.62499952771197231</v>
      </c>
      <c r="O145" s="310">
        <f t="shared" si="11"/>
        <v>0.37500047228802769</v>
      </c>
    </row>
    <row r="146" spans="1:15" s="42" customFormat="1" ht="14.1" customHeight="1" thickBot="1" x14ac:dyDescent="0.25">
      <c r="A146" s="134"/>
      <c r="B146" s="392"/>
      <c r="C146" s="61">
        <v>10</v>
      </c>
      <c r="D146" s="319">
        <v>805914</v>
      </c>
      <c r="E146" s="293">
        <v>604437</v>
      </c>
      <c r="F146" s="293">
        <v>503697</v>
      </c>
      <c r="G146" s="294">
        <v>302217</v>
      </c>
      <c r="H146" s="320">
        <v>865551</v>
      </c>
      <c r="I146" s="295">
        <v>649164</v>
      </c>
      <c r="J146" s="295">
        <v>540969</v>
      </c>
      <c r="K146" s="296">
        <v>324582</v>
      </c>
      <c r="M146" s="310">
        <f t="shared" si="9"/>
        <v>0.7500018612407775</v>
      </c>
      <c r="N146" s="310">
        <f t="shared" si="10"/>
        <v>0.62500093062038875</v>
      </c>
      <c r="O146" s="310">
        <f t="shared" si="11"/>
        <v>0.37499906937961125</v>
      </c>
    </row>
    <row r="147" spans="1:15" s="42" customFormat="1" ht="14.1" customHeight="1" x14ac:dyDescent="0.2">
      <c r="A147" s="134">
        <v>6</v>
      </c>
      <c r="B147" s="393" t="s">
        <v>938</v>
      </c>
      <c r="C147" s="56">
        <v>1</v>
      </c>
      <c r="D147" s="318">
        <v>855372</v>
      </c>
      <c r="E147" s="291">
        <v>641529</v>
      </c>
      <c r="F147" s="291">
        <v>534609</v>
      </c>
      <c r="G147" s="292">
        <v>320766</v>
      </c>
      <c r="H147" s="321">
        <v>918669</v>
      </c>
      <c r="I147" s="297">
        <v>689001</v>
      </c>
      <c r="J147" s="297">
        <v>574167</v>
      </c>
      <c r="K147" s="298">
        <v>344502</v>
      </c>
      <c r="M147" s="310">
        <f t="shared" si="9"/>
        <v>0.75</v>
      </c>
      <c r="N147" s="310">
        <f t="shared" si="10"/>
        <v>0.62500175362298505</v>
      </c>
      <c r="O147" s="310">
        <f t="shared" si="11"/>
        <v>0.3750017536229851</v>
      </c>
    </row>
    <row r="148" spans="1:15" s="42" customFormat="1" ht="14.1" customHeight="1" x14ac:dyDescent="0.2">
      <c r="A148" s="134"/>
      <c r="B148" s="391"/>
      <c r="C148" s="60">
        <v>2</v>
      </c>
      <c r="D148" s="319">
        <v>868203</v>
      </c>
      <c r="E148" s="293">
        <v>651153</v>
      </c>
      <c r="F148" s="293">
        <v>542628</v>
      </c>
      <c r="G148" s="294">
        <v>325575</v>
      </c>
      <c r="H148" s="321">
        <v>932451</v>
      </c>
      <c r="I148" s="297">
        <v>699339</v>
      </c>
      <c r="J148" s="297">
        <v>582783</v>
      </c>
      <c r="K148" s="298">
        <v>349668</v>
      </c>
      <c r="M148" s="310">
        <f t="shared" si="9"/>
        <v>0.75000086385326936</v>
      </c>
      <c r="N148" s="310">
        <f t="shared" si="10"/>
        <v>0.62500129577990404</v>
      </c>
      <c r="O148" s="310">
        <f t="shared" si="11"/>
        <v>0.37499870422009601</v>
      </c>
    </row>
    <row r="149" spans="1:15" s="42" customFormat="1" ht="14.1" customHeight="1" x14ac:dyDescent="0.2">
      <c r="A149" s="134"/>
      <c r="B149" s="391"/>
      <c r="C149" s="60">
        <v>3</v>
      </c>
      <c r="D149" s="319">
        <v>881226</v>
      </c>
      <c r="E149" s="293">
        <v>660921</v>
      </c>
      <c r="F149" s="293">
        <v>550767</v>
      </c>
      <c r="G149" s="294">
        <v>330459</v>
      </c>
      <c r="H149" s="321">
        <v>946437</v>
      </c>
      <c r="I149" s="297">
        <v>709827</v>
      </c>
      <c r="J149" s="297">
        <v>591522</v>
      </c>
      <c r="K149" s="298">
        <v>354915</v>
      </c>
      <c r="M149" s="310">
        <f t="shared" si="9"/>
        <v>0.75000170217401663</v>
      </c>
      <c r="N149" s="310">
        <f t="shared" si="10"/>
        <v>0.62500085108700831</v>
      </c>
      <c r="O149" s="310">
        <f t="shared" si="11"/>
        <v>0.37499914891299169</v>
      </c>
    </row>
    <row r="150" spans="1:15" s="42" customFormat="1" ht="14.1" customHeight="1" x14ac:dyDescent="0.2">
      <c r="A150" s="134"/>
      <c r="B150" s="391"/>
      <c r="C150" s="60">
        <v>4</v>
      </c>
      <c r="D150" s="319">
        <v>894435</v>
      </c>
      <c r="E150" s="293">
        <v>670827</v>
      </c>
      <c r="F150" s="293">
        <v>559023</v>
      </c>
      <c r="G150" s="294">
        <v>335412</v>
      </c>
      <c r="H150" s="321">
        <v>960624</v>
      </c>
      <c r="I150" s="297">
        <v>720468</v>
      </c>
      <c r="J150" s="297">
        <v>600390</v>
      </c>
      <c r="K150" s="298">
        <v>360234</v>
      </c>
      <c r="M150" s="310">
        <f t="shared" si="9"/>
        <v>0.75000083851817068</v>
      </c>
      <c r="N150" s="310">
        <f t="shared" si="10"/>
        <v>0.62500125777725601</v>
      </c>
      <c r="O150" s="310">
        <f t="shared" si="11"/>
        <v>0.37499874222274399</v>
      </c>
    </row>
    <row r="151" spans="1:15" s="42" customFormat="1" ht="14.1" customHeight="1" x14ac:dyDescent="0.2">
      <c r="A151" s="134"/>
      <c r="B151" s="391"/>
      <c r="C151" s="60">
        <v>5</v>
      </c>
      <c r="D151" s="319">
        <v>907857</v>
      </c>
      <c r="E151" s="293">
        <v>680892</v>
      </c>
      <c r="F151" s="293">
        <v>567411</v>
      </c>
      <c r="G151" s="294">
        <v>340446</v>
      </c>
      <c r="H151" s="321">
        <v>975039</v>
      </c>
      <c r="I151" s="297">
        <v>731280</v>
      </c>
      <c r="J151" s="297">
        <v>609399</v>
      </c>
      <c r="K151" s="298">
        <v>365640</v>
      </c>
      <c r="M151" s="310">
        <f t="shared" si="9"/>
        <v>0.74999917387870552</v>
      </c>
      <c r="N151" s="310">
        <f t="shared" si="10"/>
        <v>0.62500041306064724</v>
      </c>
      <c r="O151" s="310">
        <f t="shared" si="11"/>
        <v>0.37499958693935276</v>
      </c>
    </row>
    <row r="152" spans="1:15" s="42" customFormat="1" ht="14.1" customHeight="1" x14ac:dyDescent="0.2">
      <c r="A152" s="134"/>
      <c r="B152" s="391"/>
      <c r="C152" s="60">
        <v>6</v>
      </c>
      <c r="D152" s="319">
        <v>921471</v>
      </c>
      <c r="E152" s="293">
        <v>691104</v>
      </c>
      <c r="F152" s="293">
        <v>575919</v>
      </c>
      <c r="G152" s="294">
        <v>345552</v>
      </c>
      <c r="H152" s="321">
        <v>989661</v>
      </c>
      <c r="I152" s="297">
        <v>742245</v>
      </c>
      <c r="J152" s="297">
        <v>618537</v>
      </c>
      <c r="K152" s="298">
        <v>371124</v>
      </c>
      <c r="M152" s="310">
        <f t="shared" si="9"/>
        <v>0.75000081391601037</v>
      </c>
      <c r="N152" s="310">
        <f t="shared" si="10"/>
        <v>0.62499959304199482</v>
      </c>
      <c r="O152" s="310">
        <f t="shared" si="11"/>
        <v>0.37500040695800518</v>
      </c>
    </row>
    <row r="153" spans="1:15" s="42" customFormat="1" ht="14.1" customHeight="1" x14ac:dyDescent="0.2">
      <c r="A153" s="134"/>
      <c r="B153" s="391"/>
      <c r="C153" s="60">
        <v>7</v>
      </c>
      <c r="D153" s="319">
        <v>935298</v>
      </c>
      <c r="E153" s="293">
        <v>701475</v>
      </c>
      <c r="F153" s="293">
        <v>584562</v>
      </c>
      <c r="G153" s="294">
        <v>350736</v>
      </c>
      <c r="H153" s="321">
        <v>1004511</v>
      </c>
      <c r="I153" s="297">
        <v>753384</v>
      </c>
      <c r="J153" s="297">
        <v>627819</v>
      </c>
      <c r="K153" s="298">
        <v>376692</v>
      </c>
      <c r="M153" s="310">
        <f t="shared" si="9"/>
        <v>0.7500016037669277</v>
      </c>
      <c r="N153" s="310">
        <f t="shared" si="10"/>
        <v>0.62500080188346385</v>
      </c>
      <c r="O153" s="310">
        <f t="shared" si="11"/>
        <v>0.37499919811653615</v>
      </c>
    </row>
    <row r="154" spans="1:15" s="42" customFormat="1" ht="14.1" customHeight="1" x14ac:dyDescent="0.2">
      <c r="A154" s="134"/>
      <c r="B154" s="391"/>
      <c r="C154" s="60">
        <v>8</v>
      </c>
      <c r="D154" s="319">
        <v>949329</v>
      </c>
      <c r="E154" s="293">
        <v>711996</v>
      </c>
      <c r="F154" s="293">
        <v>593331</v>
      </c>
      <c r="G154" s="294">
        <v>355998</v>
      </c>
      <c r="H154" s="321">
        <v>1019580</v>
      </c>
      <c r="I154" s="297">
        <v>764685</v>
      </c>
      <c r="J154" s="297">
        <v>637239</v>
      </c>
      <c r="K154" s="298">
        <v>382344</v>
      </c>
      <c r="M154" s="310">
        <f t="shared" si="9"/>
        <v>0.74999920996830394</v>
      </c>
      <c r="N154" s="310">
        <f t="shared" si="10"/>
        <v>0.62500039501584803</v>
      </c>
      <c r="O154" s="310">
        <f t="shared" si="11"/>
        <v>0.37499960498415197</v>
      </c>
    </row>
    <row r="155" spans="1:15" s="42" customFormat="1" ht="14.1" customHeight="1" x14ac:dyDescent="0.2">
      <c r="A155" s="134"/>
      <c r="B155" s="391"/>
      <c r="C155" s="60">
        <v>9</v>
      </c>
      <c r="D155" s="319">
        <v>963567</v>
      </c>
      <c r="E155" s="293">
        <v>722676</v>
      </c>
      <c r="F155" s="293">
        <v>602229</v>
      </c>
      <c r="G155" s="294">
        <v>361338</v>
      </c>
      <c r="H155" s="321">
        <v>1034871</v>
      </c>
      <c r="I155" s="297">
        <v>776154</v>
      </c>
      <c r="J155" s="297">
        <v>646794</v>
      </c>
      <c r="K155" s="298">
        <v>388077</v>
      </c>
      <c r="M155" s="310">
        <f t="shared" si="9"/>
        <v>0.7500007783579139</v>
      </c>
      <c r="N155" s="310">
        <f t="shared" si="10"/>
        <v>0.62499961082104305</v>
      </c>
      <c r="O155" s="310">
        <f t="shared" si="11"/>
        <v>0.37500038917895695</v>
      </c>
    </row>
    <row r="156" spans="1:15" s="42" customFormat="1" ht="14.1" customHeight="1" x14ac:dyDescent="0.2">
      <c r="A156" s="134"/>
      <c r="B156" s="391"/>
      <c r="C156" s="60">
        <v>10</v>
      </c>
      <c r="D156" s="319">
        <v>978024</v>
      </c>
      <c r="E156" s="293">
        <v>733518</v>
      </c>
      <c r="F156" s="293">
        <v>611265</v>
      </c>
      <c r="G156" s="294">
        <v>366759</v>
      </c>
      <c r="H156" s="321">
        <v>1050399</v>
      </c>
      <c r="I156" s="297">
        <v>787800</v>
      </c>
      <c r="J156" s="297">
        <v>656499</v>
      </c>
      <c r="K156" s="298">
        <v>393900</v>
      </c>
      <c r="M156" s="310">
        <f t="shared" si="9"/>
        <v>0.75</v>
      </c>
      <c r="N156" s="310">
        <f t="shared" si="10"/>
        <v>0.625</v>
      </c>
      <c r="O156" s="310">
        <f t="shared" si="11"/>
        <v>0.375</v>
      </c>
    </row>
    <row r="157" spans="1:15" s="42" customFormat="1" ht="14.1" customHeight="1" x14ac:dyDescent="0.2">
      <c r="A157" s="134"/>
      <c r="B157" s="391"/>
      <c r="C157" s="60">
        <v>11</v>
      </c>
      <c r="D157" s="319">
        <v>992691</v>
      </c>
      <c r="E157" s="293">
        <v>744519</v>
      </c>
      <c r="F157" s="293">
        <v>620433</v>
      </c>
      <c r="G157" s="294">
        <v>372258</v>
      </c>
      <c r="H157" s="321">
        <v>1066149</v>
      </c>
      <c r="I157" s="297">
        <v>799611</v>
      </c>
      <c r="J157" s="297">
        <v>666342</v>
      </c>
      <c r="K157" s="298">
        <v>399807</v>
      </c>
      <c r="M157" s="310">
        <f t="shared" si="9"/>
        <v>0.7500007555221111</v>
      </c>
      <c r="N157" s="310">
        <f t="shared" si="10"/>
        <v>0.62500113328316664</v>
      </c>
      <c r="O157" s="310">
        <f t="shared" si="11"/>
        <v>0.37499886671683336</v>
      </c>
    </row>
    <row r="158" spans="1:15" s="42" customFormat="1" ht="14.1" customHeight="1" x14ac:dyDescent="0.2">
      <c r="A158" s="134"/>
      <c r="B158" s="391"/>
      <c r="C158" s="60">
        <v>12</v>
      </c>
      <c r="D158" s="319">
        <v>1007583</v>
      </c>
      <c r="E158" s="293">
        <v>755688</v>
      </c>
      <c r="F158" s="293">
        <v>629739</v>
      </c>
      <c r="G158" s="294">
        <v>377844</v>
      </c>
      <c r="H158" s="321">
        <v>1082145</v>
      </c>
      <c r="I158" s="297">
        <v>811608</v>
      </c>
      <c r="J158" s="297">
        <v>676341</v>
      </c>
      <c r="K158" s="298">
        <v>405804</v>
      </c>
      <c r="M158" s="310">
        <f t="shared" si="9"/>
        <v>0.75000074435555186</v>
      </c>
      <c r="N158" s="310">
        <f t="shared" si="10"/>
        <v>0.62499962782222407</v>
      </c>
      <c r="O158" s="310">
        <f t="shared" si="11"/>
        <v>0.37500037217777593</v>
      </c>
    </row>
    <row r="159" spans="1:15" s="42" customFormat="1" ht="14.1" customHeight="1" x14ac:dyDescent="0.2">
      <c r="A159" s="134"/>
      <c r="B159" s="391"/>
      <c r="C159" s="60">
        <v>13</v>
      </c>
      <c r="D159" s="319">
        <v>1022694</v>
      </c>
      <c r="E159" s="293">
        <v>767022</v>
      </c>
      <c r="F159" s="293">
        <v>639183</v>
      </c>
      <c r="G159" s="294">
        <v>383511</v>
      </c>
      <c r="H159" s="321">
        <v>1098372</v>
      </c>
      <c r="I159" s="297">
        <v>823779</v>
      </c>
      <c r="J159" s="297">
        <v>686484</v>
      </c>
      <c r="K159" s="298">
        <v>411891</v>
      </c>
      <c r="M159" s="310">
        <f t="shared" si="9"/>
        <v>0.75000146671438372</v>
      </c>
      <c r="N159" s="310">
        <f t="shared" si="10"/>
        <v>0.62499926664280814</v>
      </c>
      <c r="O159" s="310">
        <f t="shared" si="11"/>
        <v>0.37500073335719186</v>
      </c>
    </row>
    <row r="160" spans="1:15" s="42" customFormat="1" ht="14.1" customHeight="1" x14ac:dyDescent="0.2">
      <c r="A160" s="134"/>
      <c r="B160" s="391"/>
      <c r="C160" s="60">
        <v>14</v>
      </c>
      <c r="D160" s="319">
        <v>1038039</v>
      </c>
      <c r="E160" s="293">
        <v>778530</v>
      </c>
      <c r="F160" s="293">
        <v>648774</v>
      </c>
      <c r="G160" s="294">
        <v>389265</v>
      </c>
      <c r="H160" s="321">
        <v>1114854</v>
      </c>
      <c r="I160" s="297">
        <v>836142</v>
      </c>
      <c r="J160" s="297">
        <v>696783</v>
      </c>
      <c r="K160" s="298">
        <v>418071</v>
      </c>
      <c r="M160" s="310">
        <f t="shared" si="9"/>
        <v>0.75000072251620609</v>
      </c>
      <c r="N160" s="310">
        <f t="shared" si="10"/>
        <v>0.62499963874189701</v>
      </c>
      <c r="O160" s="310">
        <f t="shared" si="11"/>
        <v>0.37500036125810304</v>
      </c>
    </row>
    <row r="161" spans="1:15" s="42" customFormat="1" ht="14.1" customHeight="1" x14ac:dyDescent="0.2">
      <c r="A161" s="134"/>
      <c r="B161" s="391"/>
      <c r="C161" s="60">
        <v>15</v>
      </c>
      <c r="D161" s="319">
        <v>1053606</v>
      </c>
      <c r="E161" s="293">
        <v>790206</v>
      </c>
      <c r="F161" s="293">
        <v>658503</v>
      </c>
      <c r="G161" s="294">
        <v>395103</v>
      </c>
      <c r="H161" s="321">
        <v>1131573</v>
      </c>
      <c r="I161" s="297">
        <v>848679</v>
      </c>
      <c r="J161" s="297">
        <v>707232</v>
      </c>
      <c r="K161" s="298">
        <v>424341</v>
      </c>
      <c r="M161" s="310">
        <f t="shared" si="9"/>
        <v>0.75000142368209743</v>
      </c>
      <c r="N161" s="310">
        <f t="shared" si="10"/>
        <v>0.62499928815895123</v>
      </c>
      <c r="O161" s="310">
        <f t="shared" si="11"/>
        <v>0.37500071184104872</v>
      </c>
    </row>
    <row r="162" spans="1:15" s="42" customFormat="1" ht="14.1" customHeight="1" x14ac:dyDescent="0.2">
      <c r="A162" s="134"/>
      <c r="B162" s="391"/>
      <c r="C162" s="60">
        <v>16</v>
      </c>
      <c r="D162" s="319">
        <v>1069413</v>
      </c>
      <c r="E162" s="293">
        <v>802059</v>
      </c>
      <c r="F162" s="293">
        <v>668382</v>
      </c>
      <c r="G162" s="294">
        <v>401031</v>
      </c>
      <c r="H162" s="321">
        <v>1148550</v>
      </c>
      <c r="I162" s="297">
        <v>861414</v>
      </c>
      <c r="J162" s="297">
        <v>717843</v>
      </c>
      <c r="K162" s="298">
        <v>430707</v>
      </c>
      <c r="M162" s="310">
        <f t="shared" si="9"/>
        <v>0.74999929868067805</v>
      </c>
      <c r="N162" s="310">
        <f t="shared" si="10"/>
        <v>0.62499894802101719</v>
      </c>
      <c r="O162" s="310">
        <f t="shared" si="11"/>
        <v>0.37500105197898287</v>
      </c>
    </row>
    <row r="163" spans="1:15" s="42" customFormat="1" ht="14.1" customHeight="1" x14ac:dyDescent="0.2">
      <c r="A163" s="134"/>
      <c r="B163" s="391"/>
      <c r="C163" s="60">
        <v>17</v>
      </c>
      <c r="D163" s="319">
        <v>1085448</v>
      </c>
      <c r="E163" s="293">
        <v>814086</v>
      </c>
      <c r="F163" s="293">
        <v>678405</v>
      </c>
      <c r="G163" s="294">
        <v>407043</v>
      </c>
      <c r="H163" s="321">
        <v>1165770</v>
      </c>
      <c r="I163" s="297">
        <v>874329</v>
      </c>
      <c r="J163" s="297">
        <v>728607</v>
      </c>
      <c r="K163" s="298">
        <v>437163</v>
      </c>
      <c r="M163" s="310">
        <f t="shared" si="9"/>
        <v>0.75</v>
      </c>
      <c r="N163" s="310">
        <f t="shared" si="10"/>
        <v>0.625</v>
      </c>
      <c r="O163" s="310">
        <f t="shared" si="11"/>
        <v>0.375</v>
      </c>
    </row>
    <row r="164" spans="1:15" s="42" customFormat="1" ht="14.1" customHeight="1" x14ac:dyDescent="0.2">
      <c r="A164" s="134"/>
      <c r="B164" s="391"/>
      <c r="C164" s="60">
        <v>18</v>
      </c>
      <c r="D164" s="319">
        <v>1101729</v>
      </c>
      <c r="E164" s="293">
        <v>826296</v>
      </c>
      <c r="F164" s="293">
        <v>688581</v>
      </c>
      <c r="G164" s="294">
        <v>413148</v>
      </c>
      <c r="H164" s="321">
        <v>1183257</v>
      </c>
      <c r="I164" s="297">
        <v>887442</v>
      </c>
      <c r="J164" s="297">
        <v>739536</v>
      </c>
      <c r="K164" s="298">
        <v>443721</v>
      </c>
      <c r="M164" s="310">
        <f t="shared" si="9"/>
        <v>0.7499993192518305</v>
      </c>
      <c r="N164" s="310">
        <f t="shared" si="10"/>
        <v>0.6250003403740847</v>
      </c>
      <c r="O164" s="310">
        <f t="shared" si="11"/>
        <v>0.37499965962591525</v>
      </c>
    </row>
    <row r="165" spans="1:15" s="42" customFormat="1" ht="14.1" customHeight="1" x14ac:dyDescent="0.2">
      <c r="A165" s="134"/>
      <c r="B165" s="391"/>
      <c r="C165" s="60">
        <v>19</v>
      </c>
      <c r="D165" s="319">
        <v>1118256</v>
      </c>
      <c r="E165" s="293">
        <v>838692</v>
      </c>
      <c r="F165" s="293">
        <v>698910</v>
      </c>
      <c r="G165" s="294">
        <v>419346</v>
      </c>
      <c r="H165" s="321">
        <v>1201008</v>
      </c>
      <c r="I165" s="297">
        <v>900756</v>
      </c>
      <c r="J165" s="297">
        <v>750630</v>
      </c>
      <c r="K165" s="298">
        <v>450378</v>
      </c>
      <c r="M165" s="310">
        <f t="shared" si="9"/>
        <v>0.75</v>
      </c>
      <c r="N165" s="310">
        <f t="shared" si="10"/>
        <v>0.625</v>
      </c>
      <c r="O165" s="310">
        <f t="shared" si="11"/>
        <v>0.375</v>
      </c>
    </row>
    <row r="166" spans="1:15" s="42" customFormat="1" ht="14.1" customHeight="1" x14ac:dyDescent="0.2">
      <c r="A166" s="134"/>
      <c r="B166" s="391"/>
      <c r="C166" s="60">
        <v>20</v>
      </c>
      <c r="D166" s="319">
        <v>1135029</v>
      </c>
      <c r="E166" s="293">
        <v>851271</v>
      </c>
      <c r="F166" s="293">
        <v>709392</v>
      </c>
      <c r="G166" s="294">
        <v>425637</v>
      </c>
      <c r="H166" s="321">
        <v>1219020</v>
      </c>
      <c r="I166" s="297">
        <v>914265</v>
      </c>
      <c r="J166" s="297">
        <v>761889</v>
      </c>
      <c r="K166" s="298">
        <v>457134</v>
      </c>
      <c r="M166" s="310">
        <f t="shared" si="9"/>
        <v>0.74999933922393169</v>
      </c>
      <c r="N166" s="310">
        <f t="shared" si="10"/>
        <v>0.62499900883589754</v>
      </c>
      <c r="O166" s="310">
        <f t="shared" si="11"/>
        <v>0.3750009911641024</v>
      </c>
    </row>
    <row r="167" spans="1:15" s="42" customFormat="1" ht="14.1" customHeight="1" x14ac:dyDescent="0.2">
      <c r="A167" s="134"/>
      <c r="B167" s="391"/>
      <c r="C167" s="60">
        <v>21</v>
      </c>
      <c r="D167" s="319">
        <v>1152054</v>
      </c>
      <c r="E167" s="293">
        <v>864042</v>
      </c>
      <c r="F167" s="293">
        <v>720033</v>
      </c>
      <c r="G167" s="294">
        <v>432021</v>
      </c>
      <c r="H167" s="321">
        <v>1237305</v>
      </c>
      <c r="I167" s="297">
        <v>927978</v>
      </c>
      <c r="J167" s="297">
        <v>773316</v>
      </c>
      <c r="K167" s="298">
        <v>463989</v>
      </c>
      <c r="M167" s="310">
        <f t="shared" si="9"/>
        <v>0.75000130202230109</v>
      </c>
      <c r="N167" s="310">
        <f t="shared" si="10"/>
        <v>0.62499934898884946</v>
      </c>
      <c r="O167" s="310">
        <f t="shared" si="11"/>
        <v>0.37500065101115054</v>
      </c>
    </row>
    <row r="168" spans="1:15" s="42" customFormat="1" ht="14.1" customHeight="1" x14ac:dyDescent="0.2">
      <c r="A168" s="134"/>
      <c r="B168" s="391"/>
      <c r="C168" s="60">
        <v>22</v>
      </c>
      <c r="D168" s="319">
        <v>1169340</v>
      </c>
      <c r="E168" s="293">
        <v>877005</v>
      </c>
      <c r="F168" s="293">
        <v>730839</v>
      </c>
      <c r="G168" s="294">
        <v>438504</v>
      </c>
      <c r="H168" s="321">
        <v>1255872</v>
      </c>
      <c r="I168" s="297">
        <v>941904</v>
      </c>
      <c r="J168" s="297">
        <v>784920</v>
      </c>
      <c r="K168" s="298">
        <v>470952</v>
      </c>
      <c r="M168" s="310">
        <f t="shared" si="9"/>
        <v>0.75</v>
      </c>
      <c r="N168" s="310">
        <f t="shared" si="10"/>
        <v>0.62500128277489864</v>
      </c>
      <c r="O168" s="310">
        <f t="shared" si="11"/>
        <v>0.37500128277489864</v>
      </c>
    </row>
    <row r="169" spans="1:15" s="42" customFormat="1" ht="14.1" customHeight="1" x14ac:dyDescent="0.2">
      <c r="A169" s="134"/>
      <c r="B169" s="391"/>
      <c r="C169" s="60">
        <v>23</v>
      </c>
      <c r="D169" s="319">
        <v>1186875</v>
      </c>
      <c r="E169" s="293">
        <v>890157</v>
      </c>
      <c r="F169" s="293">
        <v>741798</v>
      </c>
      <c r="G169" s="294">
        <v>445077</v>
      </c>
      <c r="H169" s="321">
        <v>1274703</v>
      </c>
      <c r="I169" s="297">
        <v>956028</v>
      </c>
      <c r="J169" s="297">
        <v>796689</v>
      </c>
      <c r="K169" s="298">
        <v>478014</v>
      </c>
      <c r="M169" s="310">
        <f t="shared" si="9"/>
        <v>0.75000063191153243</v>
      </c>
      <c r="N169" s="310">
        <f t="shared" si="10"/>
        <v>0.62500094786729854</v>
      </c>
      <c r="O169" s="310">
        <f t="shared" si="11"/>
        <v>0.3749990521327014</v>
      </c>
    </row>
    <row r="170" spans="1:15" s="42" customFormat="1" ht="14.1" customHeight="1" x14ac:dyDescent="0.2">
      <c r="A170" s="134"/>
      <c r="B170" s="391"/>
      <c r="C170" s="60">
        <v>24</v>
      </c>
      <c r="D170" s="319">
        <v>1204677</v>
      </c>
      <c r="E170" s="293">
        <v>903507</v>
      </c>
      <c r="F170" s="293">
        <v>752922</v>
      </c>
      <c r="G170" s="294">
        <v>451755</v>
      </c>
      <c r="H170" s="321">
        <v>1293822</v>
      </c>
      <c r="I170" s="297">
        <v>970368</v>
      </c>
      <c r="J170" s="297">
        <v>808638</v>
      </c>
      <c r="K170" s="298">
        <v>485184</v>
      </c>
      <c r="M170" s="310">
        <f t="shared" si="9"/>
        <v>0.74999937742648026</v>
      </c>
      <c r="N170" s="310">
        <f t="shared" si="10"/>
        <v>0.62499906613972045</v>
      </c>
      <c r="O170" s="310">
        <f t="shared" si="11"/>
        <v>0.37500093386027955</v>
      </c>
    </row>
    <row r="171" spans="1:15" s="42" customFormat="1" ht="14.1" customHeight="1" x14ac:dyDescent="0.2">
      <c r="A171" s="134"/>
      <c r="B171" s="391"/>
      <c r="C171" s="60">
        <v>25</v>
      </c>
      <c r="D171" s="319">
        <v>1222755</v>
      </c>
      <c r="E171" s="293">
        <v>917067</v>
      </c>
      <c r="F171" s="293">
        <v>764223</v>
      </c>
      <c r="G171" s="294">
        <v>458532</v>
      </c>
      <c r="H171" s="321">
        <v>1313238</v>
      </c>
      <c r="I171" s="297">
        <v>984930</v>
      </c>
      <c r="J171" s="297">
        <v>820773</v>
      </c>
      <c r="K171" s="298">
        <v>492465</v>
      </c>
      <c r="M171" s="310">
        <f t="shared" si="9"/>
        <v>0.75000061336899049</v>
      </c>
      <c r="N171" s="310">
        <f t="shared" si="10"/>
        <v>0.62500092005348573</v>
      </c>
      <c r="O171" s="310">
        <f t="shared" si="11"/>
        <v>0.37499907994651421</v>
      </c>
    </row>
    <row r="172" spans="1:15" s="42" customFormat="1" ht="14.1" customHeight="1" x14ac:dyDescent="0.2">
      <c r="A172" s="134"/>
      <c r="B172" s="391"/>
      <c r="C172" s="60">
        <v>26</v>
      </c>
      <c r="D172" s="319">
        <v>1241094</v>
      </c>
      <c r="E172" s="293">
        <v>930822</v>
      </c>
      <c r="F172" s="293">
        <v>775683</v>
      </c>
      <c r="G172" s="294">
        <v>465411</v>
      </c>
      <c r="H172" s="321">
        <v>1332936</v>
      </c>
      <c r="I172" s="297">
        <v>999702</v>
      </c>
      <c r="J172" s="297">
        <v>833085</v>
      </c>
      <c r="K172" s="298">
        <v>499851</v>
      </c>
      <c r="M172" s="310">
        <f t="shared" si="9"/>
        <v>0.75000120861111241</v>
      </c>
      <c r="N172" s="310">
        <f t="shared" si="10"/>
        <v>0.62499939569444374</v>
      </c>
      <c r="O172" s="310">
        <f t="shared" si="11"/>
        <v>0.37500060430555621</v>
      </c>
    </row>
    <row r="173" spans="1:15" s="42" customFormat="1" ht="14.1" customHeight="1" x14ac:dyDescent="0.2">
      <c r="A173" s="134"/>
      <c r="B173" s="391"/>
      <c r="C173" s="60">
        <v>27</v>
      </c>
      <c r="D173" s="319">
        <v>1259706</v>
      </c>
      <c r="E173" s="293">
        <v>944781</v>
      </c>
      <c r="F173" s="293">
        <v>787317</v>
      </c>
      <c r="G173" s="294">
        <v>472389</v>
      </c>
      <c r="H173" s="321">
        <v>1352925</v>
      </c>
      <c r="I173" s="297">
        <v>1014693</v>
      </c>
      <c r="J173" s="297">
        <v>845577</v>
      </c>
      <c r="K173" s="298">
        <v>507348</v>
      </c>
      <c r="M173" s="310">
        <f t="shared" si="9"/>
        <v>0.75000119075403304</v>
      </c>
      <c r="N173" s="310">
        <f t="shared" si="10"/>
        <v>0.62500059537701658</v>
      </c>
      <c r="O173" s="310">
        <f t="shared" si="11"/>
        <v>0.37499940462298348</v>
      </c>
    </row>
    <row r="174" spans="1:15" s="42" customFormat="1" ht="14.1" customHeight="1" x14ac:dyDescent="0.2">
      <c r="A174" s="134"/>
      <c r="B174" s="391"/>
      <c r="C174" s="60">
        <v>28</v>
      </c>
      <c r="D174" s="319">
        <v>1278603</v>
      </c>
      <c r="E174" s="293">
        <v>958953</v>
      </c>
      <c r="F174" s="293">
        <v>799128</v>
      </c>
      <c r="G174" s="294">
        <v>479475</v>
      </c>
      <c r="H174" s="321">
        <v>1373220</v>
      </c>
      <c r="I174" s="297">
        <v>1029915</v>
      </c>
      <c r="J174" s="297">
        <v>858264</v>
      </c>
      <c r="K174" s="298">
        <v>514959</v>
      </c>
      <c r="M174" s="310">
        <f t="shared" si="9"/>
        <v>0.75000058657769453</v>
      </c>
      <c r="N174" s="310">
        <f t="shared" si="10"/>
        <v>0.62500087986654185</v>
      </c>
      <c r="O174" s="310">
        <f t="shared" si="11"/>
        <v>0.37499912013345815</v>
      </c>
    </row>
    <row r="175" spans="1:15" s="42" customFormat="1" ht="14.1" customHeight="1" x14ac:dyDescent="0.2">
      <c r="A175" s="134"/>
      <c r="B175" s="391"/>
      <c r="C175" s="60">
        <v>29</v>
      </c>
      <c r="D175" s="319">
        <v>1297788</v>
      </c>
      <c r="E175" s="293">
        <v>973341</v>
      </c>
      <c r="F175" s="293">
        <v>811119</v>
      </c>
      <c r="G175" s="294">
        <v>486672</v>
      </c>
      <c r="H175" s="321">
        <v>1393824</v>
      </c>
      <c r="I175" s="297">
        <v>1045368</v>
      </c>
      <c r="J175" s="297">
        <v>871140</v>
      </c>
      <c r="K175" s="298">
        <v>522684</v>
      </c>
      <c r="M175" s="310">
        <f t="shared" si="9"/>
        <v>0.75</v>
      </c>
      <c r="N175" s="310">
        <f t="shared" si="10"/>
        <v>0.62500115581281379</v>
      </c>
      <c r="O175" s="310">
        <f t="shared" si="11"/>
        <v>0.37500115581281379</v>
      </c>
    </row>
    <row r="176" spans="1:15" s="42" customFormat="1" ht="14.1" customHeight="1" x14ac:dyDescent="0.2">
      <c r="A176" s="134"/>
      <c r="B176" s="391"/>
      <c r="C176" s="60">
        <v>30</v>
      </c>
      <c r="D176" s="319">
        <v>1317249</v>
      </c>
      <c r="E176" s="293">
        <v>987936</v>
      </c>
      <c r="F176" s="293">
        <v>823281</v>
      </c>
      <c r="G176" s="294">
        <v>493968</v>
      </c>
      <c r="H176" s="321">
        <v>1414725</v>
      </c>
      <c r="I176" s="297">
        <v>1061043</v>
      </c>
      <c r="J176" s="297">
        <v>884202</v>
      </c>
      <c r="K176" s="298">
        <v>530523</v>
      </c>
      <c r="M176" s="310">
        <f t="shared" si="9"/>
        <v>0.74999943063156627</v>
      </c>
      <c r="N176" s="310">
        <f t="shared" si="10"/>
        <v>0.62500028468421687</v>
      </c>
      <c r="O176" s="310">
        <f t="shared" si="11"/>
        <v>0.37499971531578313</v>
      </c>
    </row>
    <row r="177" spans="1:15" s="42" customFormat="1" ht="14.1" customHeight="1" thickBot="1" x14ac:dyDescent="0.25">
      <c r="A177" s="134"/>
      <c r="B177" s="392"/>
      <c r="C177" s="61">
        <v>31</v>
      </c>
      <c r="D177" s="320">
        <v>1337013</v>
      </c>
      <c r="E177" s="295">
        <v>1002759</v>
      </c>
      <c r="F177" s="295">
        <v>835632</v>
      </c>
      <c r="G177" s="296">
        <v>501381</v>
      </c>
      <c r="H177" s="320">
        <v>1435953</v>
      </c>
      <c r="I177" s="295">
        <v>1076964</v>
      </c>
      <c r="J177" s="295">
        <v>897471</v>
      </c>
      <c r="K177" s="296">
        <v>538482</v>
      </c>
      <c r="M177" s="310">
        <f t="shared" si="9"/>
        <v>0.74999943904808708</v>
      </c>
      <c r="N177" s="310">
        <f t="shared" si="10"/>
        <v>0.62499915857213051</v>
      </c>
      <c r="O177" s="310">
        <f t="shared" si="11"/>
        <v>0.37500084142786944</v>
      </c>
    </row>
    <row r="178" spans="1:15" s="42" customFormat="1" ht="18.75" customHeight="1" x14ac:dyDescent="0.25">
      <c r="A178" s="134"/>
      <c r="B178" s="279" t="s">
        <v>109</v>
      </c>
      <c r="C178" s="95"/>
      <c r="D178" s="96"/>
      <c r="E178" s="96"/>
      <c r="F178" s="96"/>
      <c r="G178" s="96"/>
      <c r="H178" s="96"/>
      <c r="I178" s="96"/>
      <c r="J178" s="96"/>
      <c r="K178" s="96"/>
      <c r="M178" s="310"/>
      <c r="N178" s="310"/>
      <c r="O178" s="310"/>
    </row>
    <row r="179" spans="1:15" s="42" customFormat="1" ht="18.75" customHeight="1" x14ac:dyDescent="0.2">
      <c r="A179" s="134"/>
      <c r="B179" s="131" t="s">
        <v>948</v>
      </c>
      <c r="C179" s="95"/>
      <c r="D179" s="96"/>
      <c r="E179" s="96"/>
      <c r="F179" s="96"/>
      <c r="G179" s="96"/>
      <c r="H179" s="96"/>
      <c r="I179" s="96"/>
      <c r="J179" s="96"/>
      <c r="K179" s="96"/>
      <c r="M179" s="310"/>
      <c r="N179" s="310"/>
      <c r="O179" s="310"/>
    </row>
    <row r="180" spans="1:15" s="42" customFormat="1" ht="18" customHeight="1" x14ac:dyDescent="0.2">
      <c r="A180" s="134"/>
      <c r="B180" s="131" t="s">
        <v>949</v>
      </c>
      <c r="C180" s="95"/>
      <c r="D180" s="96"/>
      <c r="E180" s="96"/>
      <c r="F180" s="96"/>
      <c r="G180" s="96"/>
      <c r="H180" s="96"/>
      <c r="I180" s="96"/>
      <c r="J180" s="96"/>
      <c r="K180" s="96"/>
      <c r="M180" s="310"/>
      <c r="N180" s="310"/>
      <c r="O180" s="310"/>
    </row>
    <row r="181" spans="1:15" s="42" customFormat="1" ht="20.25" customHeight="1" x14ac:dyDescent="0.2">
      <c r="A181" s="134"/>
      <c r="B181" s="131" t="s">
        <v>950</v>
      </c>
      <c r="C181" s="95"/>
      <c r="D181" s="96"/>
      <c r="E181" s="96"/>
      <c r="F181" s="96"/>
      <c r="G181" s="96"/>
      <c r="H181" s="96"/>
      <c r="I181" s="96"/>
      <c r="J181" s="96"/>
      <c r="K181" s="96"/>
      <c r="M181" s="310"/>
      <c r="N181" s="310"/>
      <c r="O181" s="310"/>
    </row>
    <row r="182" spans="1:15" ht="27" customHeight="1" thickBot="1" x14ac:dyDescent="0.25">
      <c r="A182" s="271"/>
      <c r="B182" s="281" t="s">
        <v>951</v>
      </c>
      <c r="C182" s="101"/>
      <c r="D182" s="195"/>
      <c r="E182" s="196"/>
      <c r="F182" s="196"/>
      <c r="G182" s="196"/>
      <c r="H182" s="195"/>
      <c r="I182" s="195"/>
      <c r="J182" s="195"/>
      <c r="K182" s="195"/>
      <c r="M182" s="310"/>
      <c r="N182" s="310"/>
      <c r="O182" s="310"/>
    </row>
    <row r="183" spans="1:15" ht="16.899999999999999" customHeight="1" thickBot="1" x14ac:dyDescent="0.25">
      <c r="A183" s="271"/>
      <c r="B183" s="262"/>
      <c r="C183" s="263"/>
      <c r="D183" s="482" t="s">
        <v>984</v>
      </c>
      <c r="E183" s="483"/>
      <c r="F183" s="483"/>
      <c r="G183" s="484"/>
      <c r="H183" s="482" t="s">
        <v>984</v>
      </c>
      <c r="I183" s="483"/>
      <c r="J183" s="483"/>
      <c r="K183" s="484"/>
      <c r="M183" s="310"/>
      <c r="N183" s="310"/>
      <c r="O183" s="310"/>
    </row>
    <row r="184" spans="1:15" ht="26.25" customHeight="1" x14ac:dyDescent="0.2">
      <c r="A184" s="271">
        <v>1</v>
      </c>
      <c r="B184" s="197" t="s">
        <v>110</v>
      </c>
      <c r="C184" s="56">
        <v>1</v>
      </c>
      <c r="D184" s="119">
        <v>358581</v>
      </c>
      <c r="E184" s="148">
        <v>268935</v>
      </c>
      <c r="F184" s="148">
        <v>224112</v>
      </c>
      <c r="G184" s="153">
        <v>134469</v>
      </c>
      <c r="H184" s="155">
        <v>385116</v>
      </c>
      <c r="I184" s="151">
        <v>288837</v>
      </c>
      <c r="J184" s="151">
        <v>240699</v>
      </c>
      <c r="K184" s="302">
        <v>144420</v>
      </c>
      <c r="M184" s="310">
        <f t="shared" si="9"/>
        <v>0.7499979084223648</v>
      </c>
      <c r="N184" s="310">
        <f t="shared" si="10"/>
        <v>0.62499686263354726</v>
      </c>
      <c r="O184" s="310">
        <f t="shared" si="11"/>
        <v>0.37500313736645274</v>
      </c>
    </row>
    <row r="185" spans="1:15" ht="12.75" customHeight="1" x14ac:dyDescent="0.2">
      <c r="A185" s="271"/>
      <c r="B185" s="80" t="s">
        <v>111</v>
      </c>
      <c r="C185" s="60">
        <v>2</v>
      </c>
      <c r="D185" s="120">
        <v>363957</v>
      </c>
      <c r="E185" s="149">
        <v>272967</v>
      </c>
      <c r="F185" s="149">
        <v>227472</v>
      </c>
      <c r="G185" s="154">
        <v>136485</v>
      </c>
      <c r="H185" s="155">
        <v>390891</v>
      </c>
      <c r="I185" s="151">
        <v>293169</v>
      </c>
      <c r="J185" s="151">
        <v>244308</v>
      </c>
      <c r="K185" s="302">
        <v>146583</v>
      </c>
      <c r="M185" s="310">
        <f t="shared" si="9"/>
        <v>0.7499979393170072</v>
      </c>
      <c r="N185" s="310">
        <f t="shared" si="10"/>
        <v>0.62499690897551086</v>
      </c>
      <c r="O185" s="310">
        <f t="shared" si="11"/>
        <v>0.37500309102448914</v>
      </c>
    </row>
    <row r="186" spans="1:15" ht="27.75" customHeight="1" x14ac:dyDescent="0.2">
      <c r="A186" s="271"/>
      <c r="B186" s="80" t="s">
        <v>112</v>
      </c>
      <c r="C186" s="60">
        <v>3</v>
      </c>
      <c r="D186" s="120">
        <v>369420</v>
      </c>
      <c r="E186" s="149">
        <v>277065</v>
      </c>
      <c r="F186" s="149">
        <v>230889</v>
      </c>
      <c r="G186" s="154">
        <v>138534</v>
      </c>
      <c r="H186" s="155">
        <v>396756</v>
      </c>
      <c r="I186" s="151">
        <v>297567</v>
      </c>
      <c r="J186" s="151">
        <v>247974</v>
      </c>
      <c r="K186" s="302">
        <v>148785</v>
      </c>
      <c r="M186" s="310">
        <f t="shared" si="9"/>
        <v>0.75</v>
      </c>
      <c r="N186" s="310">
        <f t="shared" si="10"/>
        <v>0.62500406041903522</v>
      </c>
      <c r="O186" s="310">
        <f t="shared" si="11"/>
        <v>0.37500406041903522</v>
      </c>
    </row>
    <row r="187" spans="1:15" ht="27.75" customHeight="1" x14ac:dyDescent="0.2">
      <c r="A187" s="271"/>
      <c r="B187" s="80" t="s">
        <v>113</v>
      </c>
      <c r="C187" s="60">
        <v>4</v>
      </c>
      <c r="D187" s="120">
        <v>374958</v>
      </c>
      <c r="E187" s="149">
        <v>281220</v>
      </c>
      <c r="F187" s="149">
        <v>234348</v>
      </c>
      <c r="G187" s="154">
        <v>140610</v>
      </c>
      <c r="H187" s="155">
        <v>402705</v>
      </c>
      <c r="I187" s="151">
        <v>302028</v>
      </c>
      <c r="J187" s="151">
        <v>251691</v>
      </c>
      <c r="K187" s="302">
        <v>151014</v>
      </c>
      <c r="M187" s="310">
        <f t="shared" si="9"/>
        <v>0.75000400044805016</v>
      </c>
      <c r="N187" s="310">
        <f t="shared" si="10"/>
        <v>0.62499799977597492</v>
      </c>
      <c r="O187" s="310">
        <f t="shared" si="11"/>
        <v>0.37500200022402508</v>
      </c>
    </row>
    <row r="188" spans="1:15" ht="26.25" customHeight="1" thickBot="1" x14ac:dyDescent="0.25">
      <c r="A188" s="271"/>
      <c r="B188" s="99" t="s">
        <v>114</v>
      </c>
      <c r="C188" s="61">
        <v>5</v>
      </c>
      <c r="D188" s="120">
        <v>380592</v>
      </c>
      <c r="E188" s="149">
        <v>285444</v>
      </c>
      <c r="F188" s="149">
        <v>237870</v>
      </c>
      <c r="G188" s="154">
        <v>142722</v>
      </c>
      <c r="H188" s="121">
        <v>408756</v>
      </c>
      <c r="I188" s="150">
        <v>306567</v>
      </c>
      <c r="J188" s="150">
        <v>255474</v>
      </c>
      <c r="K188" s="299">
        <v>153285</v>
      </c>
      <c r="M188" s="310">
        <f t="shared" si="9"/>
        <v>0.75</v>
      </c>
      <c r="N188" s="310">
        <f t="shared" si="10"/>
        <v>0.625</v>
      </c>
      <c r="O188" s="310">
        <f t="shared" si="11"/>
        <v>0.375</v>
      </c>
    </row>
    <row r="189" spans="1:15" ht="27" customHeight="1" x14ac:dyDescent="0.2">
      <c r="A189" s="271">
        <v>2</v>
      </c>
      <c r="B189" s="89" t="s">
        <v>115</v>
      </c>
      <c r="C189" s="56">
        <v>1</v>
      </c>
      <c r="D189" s="119">
        <v>414264</v>
      </c>
      <c r="E189" s="148">
        <v>310698</v>
      </c>
      <c r="F189" s="148">
        <v>258915</v>
      </c>
      <c r="G189" s="153">
        <v>155349</v>
      </c>
      <c r="H189" s="155">
        <v>444921</v>
      </c>
      <c r="I189" s="151">
        <v>333690</v>
      </c>
      <c r="J189" s="151">
        <v>278076</v>
      </c>
      <c r="K189" s="302">
        <v>166845</v>
      </c>
      <c r="M189" s="310">
        <f t="shared" si="9"/>
        <v>0.75</v>
      </c>
      <c r="N189" s="310">
        <f t="shared" si="10"/>
        <v>0.625</v>
      </c>
      <c r="O189" s="310">
        <f t="shared" si="11"/>
        <v>0.375</v>
      </c>
    </row>
    <row r="190" spans="1:15" ht="27" customHeight="1" x14ac:dyDescent="0.2">
      <c r="A190" s="271"/>
      <c r="B190" s="80" t="s">
        <v>116</v>
      </c>
      <c r="C190" s="60">
        <v>2</v>
      </c>
      <c r="D190" s="120">
        <v>420480</v>
      </c>
      <c r="E190" s="149">
        <v>315360</v>
      </c>
      <c r="F190" s="149">
        <v>262800</v>
      </c>
      <c r="G190" s="154">
        <v>157680</v>
      </c>
      <c r="H190" s="155">
        <v>451596</v>
      </c>
      <c r="I190" s="151">
        <v>338697</v>
      </c>
      <c r="J190" s="151">
        <v>282249</v>
      </c>
      <c r="K190" s="302">
        <v>169350</v>
      </c>
      <c r="M190" s="310">
        <f t="shared" si="9"/>
        <v>0.75</v>
      </c>
      <c r="N190" s="310">
        <f t="shared" si="10"/>
        <v>0.625</v>
      </c>
      <c r="O190" s="310">
        <f t="shared" si="11"/>
        <v>0.375</v>
      </c>
    </row>
    <row r="191" spans="1:15" ht="27.75" customHeight="1" x14ac:dyDescent="0.2">
      <c r="A191" s="271"/>
      <c r="B191" s="80" t="s">
        <v>117</v>
      </c>
      <c r="C191" s="60">
        <v>3</v>
      </c>
      <c r="D191" s="120">
        <v>426786</v>
      </c>
      <c r="E191" s="149">
        <v>320091</v>
      </c>
      <c r="F191" s="149">
        <v>266742</v>
      </c>
      <c r="G191" s="154">
        <v>160044</v>
      </c>
      <c r="H191" s="155">
        <v>458367</v>
      </c>
      <c r="I191" s="151">
        <v>343776</v>
      </c>
      <c r="J191" s="151">
        <v>286479</v>
      </c>
      <c r="K191" s="302">
        <v>171888</v>
      </c>
      <c r="M191" s="310">
        <f t="shared" si="9"/>
        <v>0.75000351464199855</v>
      </c>
      <c r="N191" s="310">
        <f t="shared" si="10"/>
        <v>0.62500175732099927</v>
      </c>
      <c r="O191" s="310">
        <f t="shared" si="11"/>
        <v>0.37499824267900073</v>
      </c>
    </row>
    <row r="192" spans="1:15" ht="36" customHeight="1" x14ac:dyDescent="0.2">
      <c r="A192" s="271"/>
      <c r="B192" s="80" t="s">
        <v>118</v>
      </c>
      <c r="C192" s="60">
        <v>4</v>
      </c>
      <c r="D192" s="120">
        <v>433188</v>
      </c>
      <c r="E192" s="149">
        <v>324891</v>
      </c>
      <c r="F192" s="149">
        <v>270744</v>
      </c>
      <c r="G192" s="154">
        <v>162447</v>
      </c>
      <c r="H192" s="155">
        <v>465243</v>
      </c>
      <c r="I192" s="151">
        <v>348933</v>
      </c>
      <c r="J192" s="151">
        <v>290778</v>
      </c>
      <c r="K192" s="302">
        <v>174465</v>
      </c>
      <c r="M192" s="310">
        <f t="shared" si="9"/>
        <v>0.75</v>
      </c>
      <c r="N192" s="310">
        <f t="shared" si="10"/>
        <v>0.62500346269979778</v>
      </c>
      <c r="O192" s="310">
        <f t="shared" si="11"/>
        <v>0.37500346269979778</v>
      </c>
    </row>
    <row r="193" spans="1:15" ht="28.5" customHeight="1" x14ac:dyDescent="0.2">
      <c r="A193" s="271"/>
      <c r="B193" s="80" t="s">
        <v>119</v>
      </c>
      <c r="C193" s="60">
        <v>5</v>
      </c>
      <c r="D193" s="120">
        <v>439686</v>
      </c>
      <c r="E193" s="149">
        <v>329766</v>
      </c>
      <c r="F193" s="149">
        <v>274803</v>
      </c>
      <c r="G193" s="154">
        <v>164883</v>
      </c>
      <c r="H193" s="155">
        <v>472224</v>
      </c>
      <c r="I193" s="151">
        <v>354168</v>
      </c>
      <c r="J193" s="151">
        <v>295140</v>
      </c>
      <c r="K193" s="302">
        <v>177084</v>
      </c>
      <c r="M193" s="310">
        <f t="shared" si="9"/>
        <v>0.75000341152549777</v>
      </c>
      <c r="N193" s="310">
        <f t="shared" si="10"/>
        <v>0.62499829423725117</v>
      </c>
      <c r="O193" s="310">
        <f t="shared" si="11"/>
        <v>0.37500170576274888</v>
      </c>
    </row>
    <row r="194" spans="1:15" ht="17.100000000000001" customHeight="1" thickBot="1" x14ac:dyDescent="0.25">
      <c r="A194" s="271"/>
      <c r="B194" s="198"/>
      <c r="C194" s="61">
        <v>6</v>
      </c>
      <c r="D194" s="120">
        <v>446274</v>
      </c>
      <c r="E194" s="149">
        <v>334707</v>
      </c>
      <c r="F194" s="149">
        <v>278922</v>
      </c>
      <c r="G194" s="154">
        <v>167352</v>
      </c>
      <c r="H194" s="121">
        <v>479298</v>
      </c>
      <c r="I194" s="150">
        <v>359475</v>
      </c>
      <c r="J194" s="150">
        <v>299562</v>
      </c>
      <c r="K194" s="299">
        <v>179736</v>
      </c>
      <c r="M194" s="310">
        <f t="shared" si="9"/>
        <v>0.75000336116376931</v>
      </c>
      <c r="N194" s="310">
        <f t="shared" si="10"/>
        <v>0.62500168058188466</v>
      </c>
      <c r="O194" s="310">
        <f t="shared" si="11"/>
        <v>0.37499831941811534</v>
      </c>
    </row>
    <row r="195" spans="1:15" ht="27.75" customHeight="1" x14ac:dyDescent="0.2">
      <c r="A195" s="271">
        <v>3</v>
      </c>
      <c r="B195" s="89" t="s">
        <v>120</v>
      </c>
      <c r="C195" s="56">
        <v>1</v>
      </c>
      <c r="D195" s="119">
        <v>473664</v>
      </c>
      <c r="E195" s="148">
        <v>355248</v>
      </c>
      <c r="F195" s="148">
        <v>296040</v>
      </c>
      <c r="G195" s="153">
        <v>177624</v>
      </c>
      <c r="H195" s="155">
        <v>508716</v>
      </c>
      <c r="I195" s="151">
        <v>381537</v>
      </c>
      <c r="J195" s="151">
        <v>317949</v>
      </c>
      <c r="K195" s="302">
        <v>190770</v>
      </c>
      <c r="M195" s="310">
        <f t="shared" si="9"/>
        <v>0.75</v>
      </c>
      <c r="N195" s="310">
        <f t="shared" si="10"/>
        <v>0.625</v>
      </c>
      <c r="O195" s="310">
        <f t="shared" si="11"/>
        <v>0.375</v>
      </c>
    </row>
    <row r="196" spans="1:15" ht="27.75" customHeight="1" x14ac:dyDescent="0.2">
      <c r="A196" s="271"/>
      <c r="B196" s="80" t="s">
        <v>121</v>
      </c>
      <c r="C196" s="60">
        <v>2</v>
      </c>
      <c r="D196" s="120">
        <v>480768</v>
      </c>
      <c r="E196" s="149">
        <v>360576</v>
      </c>
      <c r="F196" s="149">
        <v>300480</v>
      </c>
      <c r="G196" s="154">
        <v>180288</v>
      </c>
      <c r="H196" s="155">
        <v>516345</v>
      </c>
      <c r="I196" s="151">
        <v>387258</v>
      </c>
      <c r="J196" s="151">
        <v>322716</v>
      </c>
      <c r="K196" s="302">
        <v>193629</v>
      </c>
      <c r="M196" s="310">
        <f t="shared" si="9"/>
        <v>0.75</v>
      </c>
      <c r="N196" s="310">
        <f t="shared" si="10"/>
        <v>0.625</v>
      </c>
      <c r="O196" s="310">
        <f t="shared" si="11"/>
        <v>0.375</v>
      </c>
    </row>
    <row r="197" spans="1:15" ht="27" customHeight="1" x14ac:dyDescent="0.2">
      <c r="A197" s="271"/>
      <c r="B197" s="80" t="s">
        <v>122</v>
      </c>
      <c r="C197" s="60">
        <v>3</v>
      </c>
      <c r="D197" s="120">
        <v>487986</v>
      </c>
      <c r="E197" s="149">
        <v>365991</v>
      </c>
      <c r="F197" s="149">
        <v>304992</v>
      </c>
      <c r="G197" s="154">
        <v>182994</v>
      </c>
      <c r="H197" s="155">
        <v>524097</v>
      </c>
      <c r="I197" s="151">
        <v>393072</v>
      </c>
      <c r="J197" s="151">
        <v>327561</v>
      </c>
      <c r="K197" s="302">
        <v>196536</v>
      </c>
      <c r="M197" s="310">
        <f t="shared" si="9"/>
        <v>0.75000307385867626</v>
      </c>
      <c r="N197" s="310">
        <f t="shared" si="10"/>
        <v>0.62500153692933813</v>
      </c>
      <c r="O197" s="310">
        <f t="shared" si="11"/>
        <v>0.37499846307066187</v>
      </c>
    </row>
    <row r="198" spans="1:15" ht="41.25" customHeight="1" x14ac:dyDescent="0.2">
      <c r="A198" s="271"/>
      <c r="B198" s="80" t="s">
        <v>123</v>
      </c>
      <c r="C198" s="60">
        <v>4</v>
      </c>
      <c r="D198" s="120">
        <v>495303</v>
      </c>
      <c r="E198" s="149">
        <v>371478</v>
      </c>
      <c r="F198" s="149">
        <v>309564</v>
      </c>
      <c r="G198" s="154">
        <v>185739</v>
      </c>
      <c r="H198" s="155">
        <v>531954</v>
      </c>
      <c r="I198" s="151">
        <v>398967</v>
      </c>
      <c r="J198" s="151">
        <v>332472</v>
      </c>
      <c r="K198" s="302">
        <v>199482</v>
      </c>
      <c r="M198" s="310">
        <f t="shared" si="9"/>
        <v>0.75000151422462613</v>
      </c>
      <c r="N198" s="310">
        <f t="shared" si="10"/>
        <v>0.62499924288768693</v>
      </c>
      <c r="O198" s="310">
        <f t="shared" si="11"/>
        <v>0.37500075711231307</v>
      </c>
    </row>
    <row r="199" spans="1:15" ht="30.75" customHeight="1" x14ac:dyDescent="0.2">
      <c r="A199" s="271"/>
      <c r="B199" s="80" t="s">
        <v>124</v>
      </c>
      <c r="C199" s="60">
        <v>5</v>
      </c>
      <c r="D199" s="120">
        <v>502728</v>
      </c>
      <c r="E199" s="149">
        <v>377046</v>
      </c>
      <c r="F199" s="149">
        <v>314205</v>
      </c>
      <c r="G199" s="154">
        <v>188523</v>
      </c>
      <c r="H199" s="155">
        <v>539931</v>
      </c>
      <c r="I199" s="151">
        <v>404949</v>
      </c>
      <c r="J199" s="151">
        <v>337458</v>
      </c>
      <c r="K199" s="302">
        <v>202473</v>
      </c>
      <c r="M199" s="310">
        <f t="shared" si="9"/>
        <v>0.75</v>
      </c>
      <c r="N199" s="310">
        <f t="shared" si="10"/>
        <v>0.625</v>
      </c>
      <c r="O199" s="310">
        <f t="shared" si="11"/>
        <v>0.375</v>
      </c>
    </row>
    <row r="200" spans="1:15" ht="17.100000000000001" customHeight="1" thickBot="1" x14ac:dyDescent="0.25">
      <c r="A200" s="271"/>
      <c r="B200" s="198"/>
      <c r="C200" s="61">
        <v>6</v>
      </c>
      <c r="D200" s="120">
        <v>510270</v>
      </c>
      <c r="E200" s="149">
        <v>382704</v>
      </c>
      <c r="F200" s="149">
        <v>318918</v>
      </c>
      <c r="G200" s="154">
        <v>191352</v>
      </c>
      <c r="H200" s="121">
        <v>548031</v>
      </c>
      <c r="I200" s="150">
        <v>411024</v>
      </c>
      <c r="J200" s="150">
        <v>342519</v>
      </c>
      <c r="K200" s="299">
        <v>205512</v>
      </c>
      <c r="M200" s="310">
        <f t="shared" si="9"/>
        <v>0.75000293962020104</v>
      </c>
      <c r="N200" s="310">
        <f t="shared" si="10"/>
        <v>0.62499853018989948</v>
      </c>
      <c r="O200" s="310">
        <f t="shared" si="11"/>
        <v>0.37500146981010052</v>
      </c>
    </row>
    <row r="201" spans="1:15" ht="25.5" customHeight="1" x14ac:dyDescent="0.2">
      <c r="A201" s="271">
        <v>4</v>
      </c>
      <c r="B201" s="89" t="s">
        <v>125</v>
      </c>
      <c r="C201" s="56">
        <v>1</v>
      </c>
      <c r="D201" s="119">
        <v>539139</v>
      </c>
      <c r="E201" s="148">
        <v>404355</v>
      </c>
      <c r="F201" s="148">
        <v>336963</v>
      </c>
      <c r="G201" s="153">
        <v>202176</v>
      </c>
      <c r="H201" s="155">
        <v>579036</v>
      </c>
      <c r="I201" s="151">
        <v>434277</v>
      </c>
      <c r="J201" s="151">
        <v>361899</v>
      </c>
      <c r="K201" s="302">
        <v>217140</v>
      </c>
      <c r="M201" s="310">
        <f t="shared" si="9"/>
        <v>0.75000139110693165</v>
      </c>
      <c r="N201" s="310">
        <f t="shared" si="10"/>
        <v>0.62500208666039736</v>
      </c>
      <c r="O201" s="310">
        <f t="shared" si="11"/>
        <v>0.37499791333960258</v>
      </c>
    </row>
    <row r="202" spans="1:15" ht="25.5" customHeight="1" x14ac:dyDescent="0.2">
      <c r="A202" s="271"/>
      <c r="B202" s="80" t="s">
        <v>126</v>
      </c>
      <c r="C202" s="60">
        <v>2</v>
      </c>
      <c r="D202" s="120">
        <v>547227</v>
      </c>
      <c r="E202" s="149">
        <v>410421</v>
      </c>
      <c r="F202" s="149">
        <v>342018</v>
      </c>
      <c r="G202" s="154">
        <v>205209</v>
      </c>
      <c r="H202" s="155">
        <v>587721</v>
      </c>
      <c r="I202" s="151">
        <v>440790</v>
      </c>
      <c r="J202" s="151">
        <v>367326</v>
      </c>
      <c r="K202" s="302">
        <v>220395</v>
      </c>
      <c r="M202" s="310">
        <f t="shared" si="9"/>
        <v>0.75000137054640947</v>
      </c>
      <c r="N202" s="310">
        <f t="shared" si="10"/>
        <v>0.62500205581961421</v>
      </c>
      <c r="O202" s="310">
        <f t="shared" si="11"/>
        <v>0.37499794418038584</v>
      </c>
    </row>
    <row r="203" spans="1:15" ht="27.75" customHeight="1" x14ac:dyDescent="0.2">
      <c r="A203" s="271"/>
      <c r="B203" s="80" t="s">
        <v>127</v>
      </c>
      <c r="C203" s="60">
        <v>3</v>
      </c>
      <c r="D203" s="120">
        <v>555438</v>
      </c>
      <c r="E203" s="149">
        <v>416580</v>
      </c>
      <c r="F203" s="149">
        <v>347148</v>
      </c>
      <c r="G203" s="154">
        <v>208290</v>
      </c>
      <c r="H203" s="155">
        <v>596541</v>
      </c>
      <c r="I203" s="151">
        <v>447405</v>
      </c>
      <c r="J203" s="151">
        <v>372837</v>
      </c>
      <c r="K203" s="302">
        <v>223704</v>
      </c>
      <c r="M203" s="310">
        <f t="shared" si="9"/>
        <v>0.75000270057144092</v>
      </c>
      <c r="N203" s="310">
        <f t="shared" si="10"/>
        <v>0.62499864971427954</v>
      </c>
      <c r="O203" s="310">
        <f t="shared" si="11"/>
        <v>0.37500135028572046</v>
      </c>
    </row>
    <row r="204" spans="1:15" ht="39" customHeight="1" x14ac:dyDescent="0.2">
      <c r="A204" s="271"/>
      <c r="B204" s="80" t="s">
        <v>128</v>
      </c>
      <c r="C204" s="60">
        <v>4</v>
      </c>
      <c r="D204" s="120">
        <v>563772</v>
      </c>
      <c r="E204" s="149">
        <v>422829</v>
      </c>
      <c r="F204" s="149">
        <v>352359</v>
      </c>
      <c r="G204" s="154">
        <v>211416</v>
      </c>
      <c r="H204" s="155">
        <v>605490</v>
      </c>
      <c r="I204" s="151">
        <v>454119</v>
      </c>
      <c r="J204" s="151">
        <v>378432</v>
      </c>
      <c r="K204" s="302">
        <v>227058</v>
      </c>
      <c r="M204" s="310">
        <f t="shared" si="9"/>
        <v>0.75</v>
      </c>
      <c r="N204" s="310">
        <f t="shared" si="10"/>
        <v>0.62500266065005006</v>
      </c>
      <c r="O204" s="310">
        <f t="shared" si="11"/>
        <v>0.37500266065005</v>
      </c>
    </row>
    <row r="205" spans="1:15" ht="27" customHeight="1" x14ac:dyDescent="0.2">
      <c r="A205" s="271"/>
      <c r="B205" s="80" t="s">
        <v>129</v>
      </c>
      <c r="C205" s="60">
        <v>5</v>
      </c>
      <c r="D205" s="120">
        <v>572226</v>
      </c>
      <c r="E205" s="149">
        <v>429171</v>
      </c>
      <c r="F205" s="149">
        <v>357642</v>
      </c>
      <c r="G205" s="154">
        <v>214584</v>
      </c>
      <c r="H205" s="155">
        <v>614571</v>
      </c>
      <c r="I205" s="151">
        <v>460929</v>
      </c>
      <c r="J205" s="151">
        <v>384108</v>
      </c>
      <c r="K205" s="302">
        <v>230463</v>
      </c>
      <c r="M205" s="310">
        <f t="shared" ref="M205:M252" si="12">E205/D205</f>
        <v>0.75000262134191731</v>
      </c>
      <c r="N205" s="310">
        <f t="shared" ref="N205:N252" si="13">F205/D205</f>
        <v>0.62500131067095865</v>
      </c>
      <c r="O205" s="310">
        <f t="shared" ref="O205:O252" si="14">G205/D205</f>
        <v>0.37499868932904135</v>
      </c>
    </row>
    <row r="206" spans="1:15" ht="14.1" customHeight="1" x14ac:dyDescent="0.2">
      <c r="A206" s="271"/>
      <c r="B206" s="199"/>
      <c r="C206" s="60">
        <v>6</v>
      </c>
      <c r="D206" s="120">
        <v>580809</v>
      </c>
      <c r="E206" s="149">
        <v>435606</v>
      </c>
      <c r="F206" s="149">
        <v>363006</v>
      </c>
      <c r="G206" s="154">
        <v>217803</v>
      </c>
      <c r="H206" s="155">
        <v>623790</v>
      </c>
      <c r="I206" s="151">
        <v>467844</v>
      </c>
      <c r="J206" s="151">
        <v>389868</v>
      </c>
      <c r="K206" s="302">
        <v>233922</v>
      </c>
      <c r="M206" s="310">
        <f t="shared" si="12"/>
        <v>0.7499987086976958</v>
      </c>
      <c r="N206" s="310">
        <f t="shared" si="13"/>
        <v>0.6250006456511521</v>
      </c>
      <c r="O206" s="310">
        <f t="shared" si="14"/>
        <v>0.3749993543488479</v>
      </c>
    </row>
    <row r="207" spans="1:15" ht="14.1" customHeight="1" x14ac:dyDescent="0.2">
      <c r="A207" s="271"/>
      <c r="B207" s="199"/>
      <c r="C207" s="60">
        <v>7</v>
      </c>
      <c r="D207" s="120">
        <v>589524</v>
      </c>
      <c r="E207" s="149">
        <v>442143</v>
      </c>
      <c r="F207" s="149">
        <v>368454</v>
      </c>
      <c r="G207" s="154">
        <v>221073</v>
      </c>
      <c r="H207" s="155">
        <v>633150</v>
      </c>
      <c r="I207" s="151">
        <v>474864</v>
      </c>
      <c r="J207" s="151">
        <v>395718</v>
      </c>
      <c r="K207" s="302">
        <v>237432</v>
      </c>
      <c r="M207" s="310">
        <f t="shared" si="12"/>
        <v>0.75</v>
      </c>
      <c r="N207" s="310">
        <f t="shared" si="13"/>
        <v>0.62500254442567227</v>
      </c>
      <c r="O207" s="310">
        <f t="shared" si="14"/>
        <v>0.37500254442567221</v>
      </c>
    </row>
    <row r="208" spans="1:15" ht="14.1" customHeight="1" x14ac:dyDescent="0.2">
      <c r="A208" s="271"/>
      <c r="B208" s="199"/>
      <c r="C208" s="60">
        <v>8</v>
      </c>
      <c r="D208" s="120">
        <v>598359</v>
      </c>
      <c r="E208" s="149">
        <v>448770</v>
      </c>
      <c r="F208" s="149">
        <v>373974</v>
      </c>
      <c r="G208" s="154">
        <v>224385</v>
      </c>
      <c r="H208" s="155">
        <v>642639</v>
      </c>
      <c r="I208" s="151">
        <v>481980</v>
      </c>
      <c r="J208" s="151">
        <v>401649</v>
      </c>
      <c r="K208" s="302">
        <v>240990</v>
      </c>
      <c r="M208" s="310">
        <f t="shared" si="12"/>
        <v>0.75000125342812596</v>
      </c>
      <c r="N208" s="310">
        <f t="shared" si="13"/>
        <v>0.62499937328593702</v>
      </c>
      <c r="O208" s="310">
        <f t="shared" si="14"/>
        <v>0.37500062671406298</v>
      </c>
    </row>
    <row r="209" spans="1:15" ht="14.1" customHeight="1" x14ac:dyDescent="0.2">
      <c r="A209" s="271"/>
      <c r="B209" s="199"/>
      <c r="C209" s="60">
        <v>9</v>
      </c>
      <c r="D209" s="120">
        <v>607338</v>
      </c>
      <c r="E209" s="149">
        <v>455505</v>
      </c>
      <c r="F209" s="149">
        <v>379587</v>
      </c>
      <c r="G209" s="154">
        <v>227751</v>
      </c>
      <c r="H209" s="155">
        <v>652281</v>
      </c>
      <c r="I209" s="151">
        <v>489210</v>
      </c>
      <c r="J209" s="151">
        <v>407676</v>
      </c>
      <c r="K209" s="302">
        <v>244605</v>
      </c>
      <c r="M209" s="310">
        <f t="shared" si="12"/>
        <v>0.75000246979441432</v>
      </c>
      <c r="N209" s="310">
        <f t="shared" si="13"/>
        <v>0.62500123489720716</v>
      </c>
      <c r="O209" s="310">
        <f t="shared" si="14"/>
        <v>0.37499876510279284</v>
      </c>
    </row>
    <row r="210" spans="1:15" ht="14.1" customHeight="1" x14ac:dyDescent="0.2">
      <c r="A210" s="271"/>
      <c r="B210" s="199"/>
      <c r="C210" s="60">
        <v>10</v>
      </c>
      <c r="D210" s="120">
        <v>616449</v>
      </c>
      <c r="E210" s="149">
        <v>462336</v>
      </c>
      <c r="F210" s="149">
        <v>385281</v>
      </c>
      <c r="G210" s="154">
        <v>231168</v>
      </c>
      <c r="H210" s="155">
        <v>662067</v>
      </c>
      <c r="I210" s="151">
        <v>496551</v>
      </c>
      <c r="J210" s="151">
        <v>413793</v>
      </c>
      <c r="K210" s="302">
        <v>248274</v>
      </c>
      <c r="M210" s="310">
        <f t="shared" si="12"/>
        <v>0.74999878335434078</v>
      </c>
      <c r="N210" s="310">
        <f t="shared" si="13"/>
        <v>0.62500060832282966</v>
      </c>
      <c r="O210" s="310">
        <f t="shared" si="14"/>
        <v>0.37499939167717039</v>
      </c>
    </row>
    <row r="211" spans="1:15" ht="14.1" customHeight="1" x14ac:dyDescent="0.2">
      <c r="A211" s="271"/>
      <c r="B211" s="199"/>
      <c r="C211" s="60">
        <v>11</v>
      </c>
      <c r="D211" s="120">
        <v>625698</v>
      </c>
      <c r="E211" s="149">
        <v>469275</v>
      </c>
      <c r="F211" s="149">
        <v>391062</v>
      </c>
      <c r="G211" s="154">
        <v>234636</v>
      </c>
      <c r="H211" s="155">
        <v>672000</v>
      </c>
      <c r="I211" s="151">
        <v>504000</v>
      </c>
      <c r="J211" s="151">
        <v>420000</v>
      </c>
      <c r="K211" s="302">
        <v>252000</v>
      </c>
      <c r="M211" s="310">
        <f t="shared" si="12"/>
        <v>0.75000239732267004</v>
      </c>
      <c r="N211" s="310">
        <f t="shared" si="13"/>
        <v>0.62500119866133497</v>
      </c>
      <c r="O211" s="310">
        <f t="shared" si="14"/>
        <v>0.37499880133866498</v>
      </c>
    </row>
    <row r="212" spans="1:15" ht="14.1" customHeight="1" thickBot="1" x14ac:dyDescent="0.25">
      <c r="A212" s="271"/>
      <c r="B212" s="198"/>
      <c r="C212" s="61">
        <v>12</v>
      </c>
      <c r="D212" s="120">
        <v>635085</v>
      </c>
      <c r="E212" s="149">
        <v>476313</v>
      </c>
      <c r="F212" s="149">
        <v>396927</v>
      </c>
      <c r="G212" s="154">
        <v>238158</v>
      </c>
      <c r="H212" s="121">
        <v>682080</v>
      </c>
      <c r="I212" s="150">
        <v>511560</v>
      </c>
      <c r="J212" s="150">
        <v>426300</v>
      </c>
      <c r="K212" s="299">
        <v>255780</v>
      </c>
      <c r="M212" s="310">
        <f t="shared" si="12"/>
        <v>0.74999881905571697</v>
      </c>
      <c r="N212" s="310">
        <f t="shared" si="13"/>
        <v>0.62499822858357545</v>
      </c>
      <c r="O212" s="310">
        <f t="shared" si="14"/>
        <v>0.3750017714164246</v>
      </c>
    </row>
    <row r="213" spans="1:15" ht="28.5" customHeight="1" x14ac:dyDescent="0.2">
      <c r="A213" s="271">
        <v>5</v>
      </c>
      <c r="B213" s="89" t="s">
        <v>925</v>
      </c>
      <c r="C213" s="56">
        <v>1</v>
      </c>
      <c r="D213" s="119">
        <v>607338</v>
      </c>
      <c r="E213" s="148">
        <v>455505</v>
      </c>
      <c r="F213" s="148">
        <v>379587</v>
      </c>
      <c r="G213" s="153">
        <v>227751</v>
      </c>
      <c r="H213" s="155">
        <v>652281</v>
      </c>
      <c r="I213" s="151">
        <v>489210</v>
      </c>
      <c r="J213" s="151">
        <v>407676</v>
      </c>
      <c r="K213" s="302">
        <v>244605</v>
      </c>
      <c r="M213" s="310">
        <f t="shared" si="12"/>
        <v>0.75000246979441432</v>
      </c>
      <c r="N213" s="310">
        <f t="shared" si="13"/>
        <v>0.62500123489720716</v>
      </c>
      <c r="O213" s="310">
        <f t="shared" si="14"/>
        <v>0.37499876510279284</v>
      </c>
    </row>
    <row r="214" spans="1:15" ht="17.100000000000001" customHeight="1" x14ac:dyDescent="0.2">
      <c r="A214" s="271"/>
      <c r="B214" s="80" t="s">
        <v>924</v>
      </c>
      <c r="C214" s="60">
        <v>2</v>
      </c>
      <c r="D214" s="120">
        <v>616449</v>
      </c>
      <c r="E214" s="149">
        <v>462336</v>
      </c>
      <c r="F214" s="149">
        <v>385281</v>
      </c>
      <c r="G214" s="154">
        <v>231168</v>
      </c>
      <c r="H214" s="155">
        <v>662067</v>
      </c>
      <c r="I214" s="151">
        <v>496551</v>
      </c>
      <c r="J214" s="151">
        <v>413793</v>
      </c>
      <c r="K214" s="302">
        <v>248274</v>
      </c>
      <c r="M214" s="310">
        <f t="shared" si="12"/>
        <v>0.74999878335434078</v>
      </c>
      <c r="N214" s="310">
        <f t="shared" si="13"/>
        <v>0.62500060832282966</v>
      </c>
      <c r="O214" s="310">
        <f t="shared" si="14"/>
        <v>0.37499939167717039</v>
      </c>
    </row>
    <row r="215" spans="1:15" ht="33" customHeight="1" x14ac:dyDescent="0.2">
      <c r="A215" s="271"/>
      <c r="B215" s="80" t="s">
        <v>923</v>
      </c>
      <c r="C215" s="60">
        <v>3</v>
      </c>
      <c r="D215" s="120">
        <v>625698</v>
      </c>
      <c r="E215" s="149">
        <v>469275</v>
      </c>
      <c r="F215" s="149">
        <v>391062</v>
      </c>
      <c r="G215" s="154">
        <v>234636</v>
      </c>
      <c r="H215" s="155">
        <v>672000</v>
      </c>
      <c r="I215" s="151">
        <v>504000</v>
      </c>
      <c r="J215" s="151">
        <v>420000</v>
      </c>
      <c r="K215" s="302">
        <v>252000</v>
      </c>
      <c r="M215" s="310">
        <f t="shared" si="12"/>
        <v>0.75000239732267004</v>
      </c>
      <c r="N215" s="310">
        <f t="shared" si="13"/>
        <v>0.62500119866133497</v>
      </c>
      <c r="O215" s="310">
        <f t="shared" si="14"/>
        <v>0.37499880133866498</v>
      </c>
    </row>
    <row r="216" spans="1:15" ht="36.75" customHeight="1" x14ac:dyDescent="0.2">
      <c r="A216" s="271"/>
      <c r="B216" s="80" t="s">
        <v>922</v>
      </c>
      <c r="C216" s="60">
        <v>4</v>
      </c>
      <c r="D216" s="120">
        <v>635085</v>
      </c>
      <c r="E216" s="149">
        <v>476313</v>
      </c>
      <c r="F216" s="149">
        <v>396927</v>
      </c>
      <c r="G216" s="154">
        <v>238158</v>
      </c>
      <c r="H216" s="155">
        <v>682080</v>
      </c>
      <c r="I216" s="151">
        <v>511560</v>
      </c>
      <c r="J216" s="151">
        <v>426300</v>
      </c>
      <c r="K216" s="302">
        <v>255780</v>
      </c>
      <c r="M216" s="310">
        <f t="shared" si="12"/>
        <v>0.74999881905571697</v>
      </c>
      <c r="N216" s="310">
        <f t="shared" si="13"/>
        <v>0.62499822858357545</v>
      </c>
      <c r="O216" s="310">
        <f t="shared" si="14"/>
        <v>0.3750017714164246</v>
      </c>
    </row>
    <row r="217" spans="1:15" ht="17.100000000000001" customHeight="1" x14ac:dyDescent="0.2">
      <c r="A217" s="271"/>
      <c r="B217" s="391" t="s">
        <v>921</v>
      </c>
      <c r="C217" s="60">
        <v>5</v>
      </c>
      <c r="D217" s="120">
        <v>644607</v>
      </c>
      <c r="E217" s="149">
        <v>483456</v>
      </c>
      <c r="F217" s="149">
        <v>402879</v>
      </c>
      <c r="G217" s="154">
        <v>241728</v>
      </c>
      <c r="H217" s="155">
        <v>692307</v>
      </c>
      <c r="I217" s="151">
        <v>519231</v>
      </c>
      <c r="J217" s="151">
        <v>432693</v>
      </c>
      <c r="K217" s="302">
        <v>259614</v>
      </c>
      <c r="M217" s="310">
        <f t="shared" si="12"/>
        <v>0.75000116349962065</v>
      </c>
      <c r="N217" s="310">
        <f t="shared" si="13"/>
        <v>0.62499941825018968</v>
      </c>
      <c r="O217" s="310">
        <f t="shared" si="14"/>
        <v>0.37500058174981032</v>
      </c>
    </row>
    <row r="218" spans="1:15" ht="17.100000000000001" customHeight="1" x14ac:dyDescent="0.2">
      <c r="A218" s="271"/>
      <c r="B218" s="391"/>
      <c r="C218" s="60">
        <v>6</v>
      </c>
      <c r="D218" s="120">
        <v>654276</v>
      </c>
      <c r="E218" s="149">
        <v>490707</v>
      </c>
      <c r="F218" s="149">
        <v>408924</v>
      </c>
      <c r="G218" s="154">
        <v>245355</v>
      </c>
      <c r="H218" s="155">
        <v>702693</v>
      </c>
      <c r="I218" s="151">
        <v>527019</v>
      </c>
      <c r="J218" s="151">
        <v>439182</v>
      </c>
      <c r="K218" s="302">
        <v>263511</v>
      </c>
      <c r="M218" s="310">
        <f t="shared" si="12"/>
        <v>0.75</v>
      </c>
      <c r="N218" s="310">
        <f t="shared" si="13"/>
        <v>0.62500229261045792</v>
      </c>
      <c r="O218" s="310">
        <f t="shared" si="14"/>
        <v>0.37500229261045798</v>
      </c>
    </row>
    <row r="219" spans="1:15" ht="14.1" customHeight="1" x14ac:dyDescent="0.2">
      <c r="A219" s="271"/>
      <c r="B219" s="391"/>
      <c r="C219" s="60">
        <v>7</v>
      </c>
      <c r="D219" s="120">
        <v>664089</v>
      </c>
      <c r="E219" s="149">
        <v>498066</v>
      </c>
      <c r="F219" s="149">
        <v>415056</v>
      </c>
      <c r="G219" s="154">
        <v>249033</v>
      </c>
      <c r="H219" s="155">
        <v>713232</v>
      </c>
      <c r="I219" s="151">
        <v>534924</v>
      </c>
      <c r="J219" s="151">
        <v>445770</v>
      </c>
      <c r="K219" s="302">
        <v>267462</v>
      </c>
      <c r="M219" s="310">
        <f t="shared" si="12"/>
        <v>0.74999887063330362</v>
      </c>
      <c r="N219" s="310">
        <f t="shared" si="13"/>
        <v>0.62500056468334819</v>
      </c>
      <c r="O219" s="310">
        <f t="shared" si="14"/>
        <v>0.37499943531665181</v>
      </c>
    </row>
    <row r="220" spans="1:15" ht="14.1" customHeight="1" x14ac:dyDescent="0.2">
      <c r="A220" s="271"/>
      <c r="B220" s="199"/>
      <c r="C220" s="60">
        <v>8</v>
      </c>
      <c r="D220" s="120">
        <v>674055</v>
      </c>
      <c r="E220" s="149">
        <v>505542</v>
      </c>
      <c r="F220" s="149">
        <v>421284</v>
      </c>
      <c r="G220" s="154">
        <v>252771</v>
      </c>
      <c r="H220" s="155">
        <v>723936</v>
      </c>
      <c r="I220" s="151">
        <v>542952</v>
      </c>
      <c r="J220" s="151">
        <v>452460</v>
      </c>
      <c r="K220" s="302">
        <v>271476</v>
      </c>
      <c r="M220" s="310">
        <f t="shared" si="12"/>
        <v>0.7500011126688475</v>
      </c>
      <c r="N220" s="310">
        <f t="shared" si="13"/>
        <v>0.62499944366557625</v>
      </c>
      <c r="O220" s="310">
        <f t="shared" si="14"/>
        <v>0.37500055633442375</v>
      </c>
    </row>
    <row r="221" spans="1:15" ht="14.1" customHeight="1" x14ac:dyDescent="0.2">
      <c r="A221" s="271"/>
      <c r="B221" s="199"/>
      <c r="C221" s="60">
        <v>9</v>
      </c>
      <c r="D221" s="120">
        <v>684168</v>
      </c>
      <c r="E221" s="149">
        <v>513126</v>
      </c>
      <c r="F221" s="149">
        <v>427605</v>
      </c>
      <c r="G221" s="154">
        <v>256563</v>
      </c>
      <c r="H221" s="155">
        <v>734796</v>
      </c>
      <c r="I221" s="151">
        <v>551097</v>
      </c>
      <c r="J221" s="151">
        <v>459249</v>
      </c>
      <c r="K221" s="302">
        <v>275550</v>
      </c>
      <c r="M221" s="310">
        <f t="shared" si="12"/>
        <v>0.75</v>
      </c>
      <c r="N221" s="310">
        <f t="shared" si="13"/>
        <v>0.625</v>
      </c>
      <c r="O221" s="310">
        <f t="shared" si="14"/>
        <v>0.375</v>
      </c>
    </row>
    <row r="222" spans="1:15" ht="14.1" customHeight="1" thickBot="1" x14ac:dyDescent="0.25">
      <c r="A222" s="271"/>
      <c r="B222" s="198"/>
      <c r="C222" s="61">
        <v>10</v>
      </c>
      <c r="D222" s="120">
        <v>694428</v>
      </c>
      <c r="E222" s="149">
        <v>520821</v>
      </c>
      <c r="F222" s="149">
        <v>434019</v>
      </c>
      <c r="G222" s="154">
        <v>260412</v>
      </c>
      <c r="H222" s="121">
        <v>745815</v>
      </c>
      <c r="I222" s="150">
        <v>559362</v>
      </c>
      <c r="J222" s="150">
        <v>466134</v>
      </c>
      <c r="K222" s="299">
        <v>279681</v>
      </c>
      <c r="M222" s="310">
        <f t="shared" si="12"/>
        <v>0.75</v>
      </c>
      <c r="N222" s="310">
        <f t="shared" si="13"/>
        <v>0.62500216005115006</v>
      </c>
      <c r="O222" s="310">
        <f t="shared" si="14"/>
        <v>0.37500216005115</v>
      </c>
    </row>
    <row r="223" spans="1:15" ht="29.25" customHeight="1" x14ac:dyDescent="0.2">
      <c r="A223" s="271">
        <v>6</v>
      </c>
      <c r="B223" s="89" t="s">
        <v>920</v>
      </c>
      <c r="C223" s="56">
        <v>1</v>
      </c>
      <c r="D223" s="119">
        <v>737034</v>
      </c>
      <c r="E223" s="148">
        <v>552777</v>
      </c>
      <c r="F223" s="148">
        <v>460647</v>
      </c>
      <c r="G223" s="153">
        <v>276387</v>
      </c>
      <c r="H223" s="155">
        <v>791574</v>
      </c>
      <c r="I223" s="151">
        <v>593682</v>
      </c>
      <c r="J223" s="151">
        <v>494733</v>
      </c>
      <c r="K223" s="302">
        <v>296841</v>
      </c>
      <c r="M223" s="310">
        <f t="shared" si="12"/>
        <v>0.75000203518426556</v>
      </c>
      <c r="N223" s="310">
        <f t="shared" si="13"/>
        <v>0.62500101759213278</v>
      </c>
      <c r="O223" s="310">
        <f t="shared" si="14"/>
        <v>0.37499898240786722</v>
      </c>
    </row>
    <row r="224" spans="1:15" ht="17.100000000000001" customHeight="1" x14ac:dyDescent="0.2">
      <c r="A224" s="271"/>
      <c r="B224" s="80" t="s">
        <v>919</v>
      </c>
      <c r="C224" s="60">
        <v>2</v>
      </c>
      <c r="D224" s="120">
        <v>748098</v>
      </c>
      <c r="E224" s="149">
        <v>561075</v>
      </c>
      <c r="F224" s="149">
        <v>467562</v>
      </c>
      <c r="G224" s="154">
        <v>280536</v>
      </c>
      <c r="H224" s="155">
        <v>803457</v>
      </c>
      <c r="I224" s="151">
        <v>602592</v>
      </c>
      <c r="J224" s="151">
        <v>502161</v>
      </c>
      <c r="K224" s="302">
        <v>301296</v>
      </c>
      <c r="M224" s="310">
        <f t="shared" si="12"/>
        <v>0.75000200508489534</v>
      </c>
      <c r="N224" s="310">
        <f t="shared" si="13"/>
        <v>0.62500100254244761</v>
      </c>
      <c r="O224" s="310">
        <f t="shared" si="14"/>
        <v>0.37499899745755233</v>
      </c>
    </row>
    <row r="225" spans="1:15" ht="27" customHeight="1" x14ac:dyDescent="0.2">
      <c r="A225" s="271"/>
      <c r="B225" s="80" t="s">
        <v>918</v>
      </c>
      <c r="C225" s="60">
        <v>3</v>
      </c>
      <c r="D225" s="120">
        <v>759321</v>
      </c>
      <c r="E225" s="149">
        <v>569490</v>
      </c>
      <c r="F225" s="149">
        <v>474576</v>
      </c>
      <c r="G225" s="154">
        <v>284745</v>
      </c>
      <c r="H225" s="155">
        <v>815511</v>
      </c>
      <c r="I225" s="151">
        <v>611634</v>
      </c>
      <c r="J225" s="151">
        <v>509694</v>
      </c>
      <c r="K225" s="302">
        <v>305817</v>
      </c>
      <c r="M225" s="310">
        <f t="shared" si="12"/>
        <v>0.74999901227544086</v>
      </c>
      <c r="N225" s="310">
        <f t="shared" si="13"/>
        <v>0.62500049386227963</v>
      </c>
      <c r="O225" s="310">
        <f t="shared" si="14"/>
        <v>0.37499950613772043</v>
      </c>
    </row>
    <row r="226" spans="1:15" ht="40.5" customHeight="1" x14ac:dyDescent="0.2">
      <c r="A226" s="271"/>
      <c r="B226" s="80" t="s">
        <v>917</v>
      </c>
      <c r="C226" s="60">
        <v>4</v>
      </c>
      <c r="D226" s="120">
        <v>770709</v>
      </c>
      <c r="E226" s="149">
        <v>578031</v>
      </c>
      <c r="F226" s="149">
        <v>481692</v>
      </c>
      <c r="G226" s="154">
        <v>289017</v>
      </c>
      <c r="H226" s="155">
        <v>827742</v>
      </c>
      <c r="I226" s="151">
        <v>620808</v>
      </c>
      <c r="J226" s="151">
        <v>517338</v>
      </c>
      <c r="K226" s="302">
        <v>310404</v>
      </c>
      <c r="M226" s="310">
        <f t="shared" si="12"/>
        <v>0.74999902687006381</v>
      </c>
      <c r="N226" s="310">
        <f t="shared" si="13"/>
        <v>0.62499854030509572</v>
      </c>
      <c r="O226" s="310">
        <f t="shared" si="14"/>
        <v>0.37500145969490428</v>
      </c>
    </row>
    <row r="227" spans="1:15" ht="14.1" customHeight="1" x14ac:dyDescent="0.2">
      <c r="A227" s="271"/>
      <c r="B227" s="391" t="s">
        <v>916</v>
      </c>
      <c r="C227" s="60">
        <v>5</v>
      </c>
      <c r="D227" s="120">
        <v>782277</v>
      </c>
      <c r="E227" s="149">
        <v>586707</v>
      </c>
      <c r="F227" s="149">
        <v>488922</v>
      </c>
      <c r="G227" s="154">
        <v>293355</v>
      </c>
      <c r="H227" s="155">
        <v>840165</v>
      </c>
      <c r="I227" s="151">
        <v>630123</v>
      </c>
      <c r="J227" s="151">
        <v>525102</v>
      </c>
      <c r="K227" s="302">
        <v>315063</v>
      </c>
      <c r="M227" s="310">
        <f t="shared" si="12"/>
        <v>0.7499990412603208</v>
      </c>
      <c r="N227" s="310">
        <f t="shared" si="13"/>
        <v>0.6249985618904812</v>
      </c>
      <c r="O227" s="310">
        <f t="shared" si="14"/>
        <v>0.37500143810951875</v>
      </c>
    </row>
    <row r="228" spans="1:15" ht="14.1" customHeight="1" x14ac:dyDescent="0.2">
      <c r="A228" s="271"/>
      <c r="B228" s="391"/>
      <c r="C228" s="60">
        <v>6</v>
      </c>
      <c r="D228" s="120">
        <v>794007</v>
      </c>
      <c r="E228" s="149">
        <v>595506</v>
      </c>
      <c r="F228" s="149">
        <v>496254</v>
      </c>
      <c r="G228" s="154">
        <v>297753</v>
      </c>
      <c r="H228" s="155">
        <v>852765</v>
      </c>
      <c r="I228" s="151">
        <v>639573</v>
      </c>
      <c r="J228" s="151">
        <v>532977</v>
      </c>
      <c r="K228" s="302">
        <v>319788</v>
      </c>
      <c r="M228" s="310">
        <f t="shared" si="12"/>
        <v>0.75000094457605537</v>
      </c>
      <c r="N228" s="310">
        <f t="shared" si="13"/>
        <v>0.62499952771197231</v>
      </c>
      <c r="O228" s="310">
        <f t="shared" si="14"/>
        <v>0.37500047228802769</v>
      </c>
    </row>
    <row r="229" spans="1:15" ht="14.1" customHeight="1" x14ac:dyDescent="0.2">
      <c r="A229" s="271"/>
      <c r="B229" s="391"/>
      <c r="C229" s="60">
        <v>7</v>
      </c>
      <c r="D229" s="120">
        <v>805914</v>
      </c>
      <c r="E229" s="149">
        <v>604437</v>
      </c>
      <c r="F229" s="149">
        <v>503697</v>
      </c>
      <c r="G229" s="154">
        <v>302217</v>
      </c>
      <c r="H229" s="155">
        <v>865551</v>
      </c>
      <c r="I229" s="151">
        <v>649164</v>
      </c>
      <c r="J229" s="151">
        <v>540969</v>
      </c>
      <c r="K229" s="302">
        <v>324582</v>
      </c>
      <c r="M229" s="310">
        <f t="shared" si="12"/>
        <v>0.7500018612407775</v>
      </c>
      <c r="N229" s="310">
        <f t="shared" si="13"/>
        <v>0.62500093062038875</v>
      </c>
      <c r="O229" s="310">
        <f t="shared" si="14"/>
        <v>0.37499906937961125</v>
      </c>
    </row>
    <row r="230" spans="1:15" ht="14.1" customHeight="1" x14ac:dyDescent="0.2">
      <c r="A230" s="271"/>
      <c r="B230" s="199"/>
      <c r="C230" s="60">
        <v>8</v>
      </c>
      <c r="D230" s="120">
        <v>818007</v>
      </c>
      <c r="E230" s="149">
        <v>613506</v>
      </c>
      <c r="F230" s="149">
        <v>511254</v>
      </c>
      <c r="G230" s="154">
        <v>306753</v>
      </c>
      <c r="H230" s="155">
        <v>878541</v>
      </c>
      <c r="I230" s="151">
        <v>658905</v>
      </c>
      <c r="J230" s="151">
        <v>549087</v>
      </c>
      <c r="K230" s="302">
        <v>329454</v>
      </c>
      <c r="M230" s="310">
        <f t="shared" si="12"/>
        <v>0.75000091686256964</v>
      </c>
      <c r="N230" s="310">
        <f t="shared" si="13"/>
        <v>0.62499954156871518</v>
      </c>
      <c r="O230" s="310">
        <f t="shared" si="14"/>
        <v>0.37500045843128482</v>
      </c>
    </row>
    <row r="231" spans="1:15" ht="14.1" customHeight="1" x14ac:dyDescent="0.2">
      <c r="A231" s="271"/>
      <c r="B231" s="199"/>
      <c r="C231" s="60">
        <v>9</v>
      </c>
      <c r="D231" s="120">
        <v>830280</v>
      </c>
      <c r="E231" s="149">
        <v>622710</v>
      </c>
      <c r="F231" s="149">
        <v>518925</v>
      </c>
      <c r="G231" s="154">
        <v>311355</v>
      </c>
      <c r="H231" s="155">
        <v>891720</v>
      </c>
      <c r="I231" s="151">
        <v>668790</v>
      </c>
      <c r="J231" s="151">
        <v>557325</v>
      </c>
      <c r="K231" s="302">
        <v>334395</v>
      </c>
      <c r="M231" s="310">
        <f t="shared" si="12"/>
        <v>0.75</v>
      </c>
      <c r="N231" s="310">
        <f t="shared" si="13"/>
        <v>0.625</v>
      </c>
      <c r="O231" s="310">
        <f t="shared" si="14"/>
        <v>0.375</v>
      </c>
    </row>
    <row r="232" spans="1:15" ht="14.1" customHeight="1" x14ac:dyDescent="0.2">
      <c r="A232" s="271"/>
      <c r="B232" s="199"/>
      <c r="C232" s="60">
        <v>10</v>
      </c>
      <c r="D232" s="120">
        <v>842733</v>
      </c>
      <c r="E232" s="149">
        <v>632049</v>
      </c>
      <c r="F232" s="149">
        <v>526707</v>
      </c>
      <c r="G232" s="154">
        <v>316026</v>
      </c>
      <c r="H232" s="155">
        <v>905094</v>
      </c>
      <c r="I232" s="151">
        <v>678822</v>
      </c>
      <c r="J232" s="151">
        <v>565683</v>
      </c>
      <c r="K232" s="302">
        <v>339411</v>
      </c>
      <c r="M232" s="310">
        <f t="shared" si="12"/>
        <v>0.74999911003841069</v>
      </c>
      <c r="N232" s="310">
        <f t="shared" si="13"/>
        <v>0.62499866505761614</v>
      </c>
      <c r="O232" s="310">
        <f t="shared" si="14"/>
        <v>0.37500133494238391</v>
      </c>
    </row>
    <row r="233" spans="1:15" ht="14.1" customHeight="1" x14ac:dyDescent="0.2">
      <c r="A233" s="271"/>
      <c r="B233" s="199"/>
      <c r="C233" s="60">
        <v>11</v>
      </c>
      <c r="D233" s="120">
        <v>855372</v>
      </c>
      <c r="E233" s="149">
        <v>641529</v>
      </c>
      <c r="F233" s="149">
        <v>534609</v>
      </c>
      <c r="G233" s="154">
        <v>320766</v>
      </c>
      <c r="H233" s="155">
        <v>918669</v>
      </c>
      <c r="I233" s="151">
        <v>689001</v>
      </c>
      <c r="J233" s="151">
        <v>574167</v>
      </c>
      <c r="K233" s="302">
        <v>344502</v>
      </c>
      <c r="M233" s="310">
        <f t="shared" si="12"/>
        <v>0.75</v>
      </c>
      <c r="N233" s="310">
        <f t="shared" si="13"/>
        <v>0.62500175362298505</v>
      </c>
      <c r="O233" s="310">
        <f t="shared" si="14"/>
        <v>0.3750017536229851</v>
      </c>
    </row>
    <row r="234" spans="1:15" ht="14.1" customHeight="1" x14ac:dyDescent="0.2">
      <c r="A234" s="271"/>
      <c r="B234" s="199"/>
      <c r="C234" s="60">
        <v>12</v>
      </c>
      <c r="D234" s="120">
        <v>868203</v>
      </c>
      <c r="E234" s="149">
        <v>651153</v>
      </c>
      <c r="F234" s="149">
        <v>542628</v>
      </c>
      <c r="G234" s="154">
        <v>325575</v>
      </c>
      <c r="H234" s="155">
        <v>932451</v>
      </c>
      <c r="I234" s="151">
        <v>699339</v>
      </c>
      <c r="J234" s="151">
        <v>582783</v>
      </c>
      <c r="K234" s="302">
        <v>349668</v>
      </c>
      <c r="M234" s="310">
        <f t="shared" si="12"/>
        <v>0.75000086385326936</v>
      </c>
      <c r="N234" s="310">
        <f t="shared" si="13"/>
        <v>0.62500129577990404</v>
      </c>
      <c r="O234" s="310">
        <f t="shared" si="14"/>
        <v>0.37499870422009601</v>
      </c>
    </row>
    <row r="235" spans="1:15" ht="14.1" customHeight="1" x14ac:dyDescent="0.2">
      <c r="A235" s="271"/>
      <c r="B235" s="199"/>
      <c r="C235" s="60">
        <v>13</v>
      </c>
      <c r="D235" s="120">
        <v>881226</v>
      </c>
      <c r="E235" s="149">
        <v>660921</v>
      </c>
      <c r="F235" s="149">
        <v>550767</v>
      </c>
      <c r="G235" s="154">
        <v>330459</v>
      </c>
      <c r="H235" s="155">
        <v>946437</v>
      </c>
      <c r="I235" s="151">
        <v>709827</v>
      </c>
      <c r="J235" s="151">
        <v>591522</v>
      </c>
      <c r="K235" s="302">
        <v>354915</v>
      </c>
      <c r="M235" s="310">
        <f t="shared" si="12"/>
        <v>0.75000170217401663</v>
      </c>
      <c r="N235" s="310">
        <f t="shared" si="13"/>
        <v>0.62500085108700831</v>
      </c>
      <c r="O235" s="310">
        <f t="shared" si="14"/>
        <v>0.37499914891299169</v>
      </c>
    </row>
    <row r="236" spans="1:15" ht="14.1" customHeight="1" x14ac:dyDescent="0.2">
      <c r="A236" s="271"/>
      <c r="B236" s="199"/>
      <c r="C236" s="60">
        <v>14</v>
      </c>
      <c r="D236" s="120">
        <v>894435</v>
      </c>
      <c r="E236" s="149">
        <v>670827</v>
      </c>
      <c r="F236" s="149">
        <v>559023</v>
      </c>
      <c r="G236" s="154">
        <v>335412</v>
      </c>
      <c r="H236" s="155">
        <v>960624</v>
      </c>
      <c r="I236" s="151">
        <v>720468</v>
      </c>
      <c r="J236" s="151">
        <v>600390</v>
      </c>
      <c r="K236" s="302">
        <v>360234</v>
      </c>
      <c r="M236" s="310">
        <f t="shared" si="12"/>
        <v>0.75000083851817068</v>
      </c>
      <c r="N236" s="310">
        <f t="shared" si="13"/>
        <v>0.62500125777725601</v>
      </c>
      <c r="O236" s="310">
        <f t="shared" si="14"/>
        <v>0.37499874222274399</v>
      </c>
    </row>
    <row r="237" spans="1:15" ht="14.1" customHeight="1" x14ac:dyDescent="0.2">
      <c r="A237" s="271"/>
      <c r="B237" s="199"/>
      <c r="C237" s="60">
        <v>15</v>
      </c>
      <c r="D237" s="120">
        <v>907857</v>
      </c>
      <c r="E237" s="149">
        <v>680892</v>
      </c>
      <c r="F237" s="149">
        <v>567411</v>
      </c>
      <c r="G237" s="154">
        <v>340446</v>
      </c>
      <c r="H237" s="155">
        <v>975039</v>
      </c>
      <c r="I237" s="151">
        <v>731280</v>
      </c>
      <c r="J237" s="151">
        <v>609399</v>
      </c>
      <c r="K237" s="302">
        <v>365640</v>
      </c>
      <c r="M237" s="310">
        <f t="shared" si="12"/>
        <v>0.74999917387870552</v>
      </c>
      <c r="N237" s="310">
        <f t="shared" si="13"/>
        <v>0.62500041306064724</v>
      </c>
      <c r="O237" s="310">
        <f t="shared" si="14"/>
        <v>0.37499958693935276</v>
      </c>
    </row>
    <row r="238" spans="1:15" ht="14.1" customHeight="1" x14ac:dyDescent="0.2">
      <c r="A238" s="271"/>
      <c r="B238" s="199"/>
      <c r="C238" s="60">
        <v>16</v>
      </c>
      <c r="D238" s="120">
        <v>921471</v>
      </c>
      <c r="E238" s="149">
        <v>691104</v>
      </c>
      <c r="F238" s="149">
        <v>575919</v>
      </c>
      <c r="G238" s="154">
        <v>345552</v>
      </c>
      <c r="H238" s="155">
        <v>989661</v>
      </c>
      <c r="I238" s="151">
        <v>742245</v>
      </c>
      <c r="J238" s="151">
        <v>618537</v>
      </c>
      <c r="K238" s="302">
        <v>371124</v>
      </c>
      <c r="M238" s="310">
        <f t="shared" si="12"/>
        <v>0.75000081391601037</v>
      </c>
      <c r="N238" s="310">
        <f t="shared" si="13"/>
        <v>0.62499959304199482</v>
      </c>
      <c r="O238" s="310">
        <f t="shared" si="14"/>
        <v>0.37500040695800518</v>
      </c>
    </row>
    <row r="239" spans="1:15" ht="14.1" customHeight="1" x14ac:dyDescent="0.2">
      <c r="A239" s="271"/>
      <c r="B239" s="199"/>
      <c r="C239" s="60">
        <v>17</v>
      </c>
      <c r="D239" s="120">
        <v>935298</v>
      </c>
      <c r="E239" s="149">
        <v>701475</v>
      </c>
      <c r="F239" s="149">
        <v>584562</v>
      </c>
      <c r="G239" s="154">
        <v>350736</v>
      </c>
      <c r="H239" s="155">
        <v>1004511</v>
      </c>
      <c r="I239" s="151">
        <v>753384</v>
      </c>
      <c r="J239" s="151">
        <v>627819</v>
      </c>
      <c r="K239" s="302">
        <v>376692</v>
      </c>
      <c r="M239" s="310">
        <f t="shared" si="12"/>
        <v>0.7500016037669277</v>
      </c>
      <c r="N239" s="310">
        <f t="shared" si="13"/>
        <v>0.62500080188346385</v>
      </c>
      <c r="O239" s="310">
        <f t="shared" si="14"/>
        <v>0.37499919811653615</v>
      </c>
    </row>
    <row r="240" spans="1:15" ht="14.1" customHeight="1" x14ac:dyDescent="0.2">
      <c r="A240" s="271"/>
      <c r="B240" s="199"/>
      <c r="C240" s="60">
        <v>18</v>
      </c>
      <c r="D240" s="120">
        <v>949329</v>
      </c>
      <c r="E240" s="149">
        <v>711996</v>
      </c>
      <c r="F240" s="149">
        <v>593331</v>
      </c>
      <c r="G240" s="154">
        <v>355998</v>
      </c>
      <c r="H240" s="155">
        <v>1019580</v>
      </c>
      <c r="I240" s="151">
        <v>764685</v>
      </c>
      <c r="J240" s="151">
        <v>637239</v>
      </c>
      <c r="K240" s="302">
        <v>382344</v>
      </c>
      <c r="M240" s="310">
        <f t="shared" si="12"/>
        <v>0.74999920996830394</v>
      </c>
      <c r="N240" s="310">
        <f t="shared" si="13"/>
        <v>0.62500039501584803</v>
      </c>
      <c r="O240" s="310">
        <f t="shared" si="14"/>
        <v>0.37499960498415197</v>
      </c>
    </row>
    <row r="241" spans="1:15" ht="14.1" customHeight="1" x14ac:dyDescent="0.2">
      <c r="A241" s="271"/>
      <c r="B241" s="199"/>
      <c r="C241" s="60">
        <v>19</v>
      </c>
      <c r="D241" s="120">
        <v>963567</v>
      </c>
      <c r="E241" s="149">
        <v>722676</v>
      </c>
      <c r="F241" s="149">
        <v>602229</v>
      </c>
      <c r="G241" s="154">
        <v>361338</v>
      </c>
      <c r="H241" s="155">
        <v>1034871</v>
      </c>
      <c r="I241" s="151">
        <v>776154</v>
      </c>
      <c r="J241" s="151">
        <v>646794</v>
      </c>
      <c r="K241" s="302">
        <v>388077</v>
      </c>
      <c r="M241" s="310">
        <f t="shared" si="12"/>
        <v>0.7500007783579139</v>
      </c>
      <c r="N241" s="310">
        <f t="shared" si="13"/>
        <v>0.62499961082104305</v>
      </c>
      <c r="O241" s="310">
        <f t="shared" si="14"/>
        <v>0.37500038917895695</v>
      </c>
    </row>
    <row r="242" spans="1:15" ht="14.1" customHeight="1" x14ac:dyDescent="0.2">
      <c r="A242" s="271"/>
      <c r="B242" s="199"/>
      <c r="C242" s="60">
        <v>20</v>
      </c>
      <c r="D242" s="120">
        <v>978024</v>
      </c>
      <c r="E242" s="149">
        <v>733518</v>
      </c>
      <c r="F242" s="149">
        <v>611265</v>
      </c>
      <c r="G242" s="154">
        <v>366759</v>
      </c>
      <c r="H242" s="155">
        <v>1050399</v>
      </c>
      <c r="I242" s="151">
        <v>787800</v>
      </c>
      <c r="J242" s="151">
        <v>656499</v>
      </c>
      <c r="K242" s="302">
        <v>393900</v>
      </c>
      <c r="M242" s="310">
        <f t="shared" si="12"/>
        <v>0.75</v>
      </c>
      <c r="N242" s="310">
        <f t="shared" si="13"/>
        <v>0.625</v>
      </c>
      <c r="O242" s="310">
        <f t="shared" si="14"/>
        <v>0.375</v>
      </c>
    </row>
    <row r="243" spans="1:15" ht="14.1" customHeight="1" x14ac:dyDescent="0.2">
      <c r="A243" s="271"/>
      <c r="B243" s="199"/>
      <c r="C243" s="60">
        <v>21</v>
      </c>
      <c r="D243" s="120">
        <v>992691</v>
      </c>
      <c r="E243" s="149">
        <v>744519</v>
      </c>
      <c r="F243" s="149">
        <v>620433</v>
      </c>
      <c r="G243" s="154">
        <v>372258</v>
      </c>
      <c r="H243" s="155">
        <v>1066149</v>
      </c>
      <c r="I243" s="151">
        <v>799611</v>
      </c>
      <c r="J243" s="151">
        <v>666342</v>
      </c>
      <c r="K243" s="302">
        <v>399807</v>
      </c>
      <c r="M243" s="310">
        <f t="shared" si="12"/>
        <v>0.7500007555221111</v>
      </c>
      <c r="N243" s="310">
        <f t="shared" si="13"/>
        <v>0.62500113328316664</v>
      </c>
      <c r="O243" s="310">
        <f t="shared" si="14"/>
        <v>0.37499886671683336</v>
      </c>
    </row>
    <row r="244" spans="1:15" ht="14.1" customHeight="1" x14ac:dyDescent="0.2">
      <c r="A244" s="271"/>
      <c r="B244" s="199"/>
      <c r="C244" s="60">
        <v>22</v>
      </c>
      <c r="D244" s="120">
        <v>1007583</v>
      </c>
      <c r="E244" s="149">
        <v>755688</v>
      </c>
      <c r="F244" s="149">
        <v>629739</v>
      </c>
      <c r="G244" s="154">
        <v>377844</v>
      </c>
      <c r="H244" s="155">
        <v>1082145</v>
      </c>
      <c r="I244" s="151">
        <v>811608</v>
      </c>
      <c r="J244" s="151">
        <v>676341</v>
      </c>
      <c r="K244" s="302">
        <v>405804</v>
      </c>
      <c r="M244" s="310">
        <f t="shared" si="12"/>
        <v>0.75000074435555186</v>
      </c>
      <c r="N244" s="310">
        <f t="shared" si="13"/>
        <v>0.62499962782222407</v>
      </c>
      <c r="O244" s="310">
        <f t="shared" si="14"/>
        <v>0.37500037217777593</v>
      </c>
    </row>
    <row r="245" spans="1:15" ht="14.1" customHeight="1" x14ac:dyDescent="0.2">
      <c r="A245" s="271"/>
      <c r="B245" s="199"/>
      <c r="C245" s="60">
        <v>23</v>
      </c>
      <c r="D245" s="120">
        <v>1022694</v>
      </c>
      <c r="E245" s="149">
        <v>767022</v>
      </c>
      <c r="F245" s="149">
        <v>639183</v>
      </c>
      <c r="G245" s="154">
        <v>383511</v>
      </c>
      <c r="H245" s="155">
        <v>1098372</v>
      </c>
      <c r="I245" s="151">
        <v>823779</v>
      </c>
      <c r="J245" s="151">
        <v>686484</v>
      </c>
      <c r="K245" s="302">
        <v>411891</v>
      </c>
      <c r="M245" s="310">
        <f t="shared" si="12"/>
        <v>0.75000146671438372</v>
      </c>
      <c r="N245" s="310">
        <f t="shared" si="13"/>
        <v>0.62499926664280814</v>
      </c>
      <c r="O245" s="310">
        <f t="shared" si="14"/>
        <v>0.37500073335719186</v>
      </c>
    </row>
    <row r="246" spans="1:15" ht="14.1" customHeight="1" x14ac:dyDescent="0.2">
      <c r="A246" s="271"/>
      <c r="B246" s="199"/>
      <c r="C246" s="60">
        <v>24</v>
      </c>
      <c r="D246" s="120">
        <v>1038039</v>
      </c>
      <c r="E246" s="149">
        <v>778530</v>
      </c>
      <c r="F246" s="149">
        <v>648774</v>
      </c>
      <c r="G246" s="154">
        <v>389265</v>
      </c>
      <c r="H246" s="155">
        <v>1114854</v>
      </c>
      <c r="I246" s="151">
        <v>836142</v>
      </c>
      <c r="J246" s="151">
        <v>696783</v>
      </c>
      <c r="K246" s="302">
        <v>418071</v>
      </c>
      <c r="M246" s="310">
        <f t="shared" si="12"/>
        <v>0.75000072251620609</v>
      </c>
      <c r="N246" s="310">
        <f t="shared" si="13"/>
        <v>0.62499963874189701</v>
      </c>
      <c r="O246" s="310">
        <f t="shared" si="14"/>
        <v>0.37500036125810304</v>
      </c>
    </row>
    <row r="247" spans="1:15" ht="14.1" customHeight="1" x14ac:dyDescent="0.2">
      <c r="A247" s="271"/>
      <c r="B247" s="199"/>
      <c r="C247" s="60">
        <v>25</v>
      </c>
      <c r="D247" s="120">
        <v>1053606</v>
      </c>
      <c r="E247" s="149">
        <v>790206</v>
      </c>
      <c r="F247" s="149">
        <v>658503</v>
      </c>
      <c r="G247" s="154">
        <v>395103</v>
      </c>
      <c r="H247" s="155">
        <v>1131573</v>
      </c>
      <c r="I247" s="151">
        <v>848679</v>
      </c>
      <c r="J247" s="151">
        <v>707232</v>
      </c>
      <c r="K247" s="302">
        <v>424341</v>
      </c>
      <c r="M247" s="310">
        <f t="shared" si="12"/>
        <v>0.75000142368209743</v>
      </c>
      <c r="N247" s="310">
        <f t="shared" si="13"/>
        <v>0.62499928815895123</v>
      </c>
      <c r="O247" s="310">
        <f t="shared" si="14"/>
        <v>0.37500071184104872</v>
      </c>
    </row>
    <row r="248" spans="1:15" ht="14.1" customHeight="1" x14ac:dyDescent="0.2">
      <c r="A248" s="271"/>
      <c r="B248" s="199"/>
      <c r="C248" s="60">
        <v>26</v>
      </c>
      <c r="D248" s="120">
        <v>1069413</v>
      </c>
      <c r="E248" s="149">
        <v>802059</v>
      </c>
      <c r="F248" s="149">
        <v>668382</v>
      </c>
      <c r="G248" s="154">
        <v>401031</v>
      </c>
      <c r="H248" s="155">
        <v>1148550</v>
      </c>
      <c r="I248" s="151">
        <v>861414</v>
      </c>
      <c r="J248" s="151">
        <v>717843</v>
      </c>
      <c r="K248" s="302">
        <v>430707</v>
      </c>
      <c r="M248" s="310">
        <f t="shared" si="12"/>
        <v>0.74999929868067805</v>
      </c>
      <c r="N248" s="310">
        <f t="shared" si="13"/>
        <v>0.62499894802101719</v>
      </c>
      <c r="O248" s="310">
        <f t="shared" si="14"/>
        <v>0.37500105197898287</v>
      </c>
    </row>
    <row r="249" spans="1:15" ht="14.1" customHeight="1" x14ac:dyDescent="0.2">
      <c r="A249" s="271"/>
      <c r="B249" s="199"/>
      <c r="C249" s="60">
        <v>27</v>
      </c>
      <c r="D249" s="120">
        <v>1085448</v>
      </c>
      <c r="E249" s="149">
        <v>814086</v>
      </c>
      <c r="F249" s="149">
        <v>678405</v>
      </c>
      <c r="G249" s="154">
        <v>407043</v>
      </c>
      <c r="H249" s="155">
        <v>1165770</v>
      </c>
      <c r="I249" s="151">
        <v>874329</v>
      </c>
      <c r="J249" s="151">
        <v>728607</v>
      </c>
      <c r="K249" s="302">
        <v>437163</v>
      </c>
      <c r="M249" s="310">
        <f t="shared" si="12"/>
        <v>0.75</v>
      </c>
      <c r="N249" s="310">
        <f t="shared" si="13"/>
        <v>0.625</v>
      </c>
      <c r="O249" s="310">
        <f t="shared" si="14"/>
        <v>0.375</v>
      </c>
    </row>
    <row r="250" spans="1:15" ht="14.1" customHeight="1" x14ac:dyDescent="0.2">
      <c r="A250" s="271"/>
      <c r="B250" s="199"/>
      <c r="C250" s="60">
        <v>28</v>
      </c>
      <c r="D250" s="120">
        <v>1101729</v>
      </c>
      <c r="E250" s="149">
        <v>826296</v>
      </c>
      <c r="F250" s="149">
        <v>688581</v>
      </c>
      <c r="G250" s="154">
        <v>413148</v>
      </c>
      <c r="H250" s="155">
        <v>1183257</v>
      </c>
      <c r="I250" s="151">
        <v>887442</v>
      </c>
      <c r="J250" s="151">
        <v>739536</v>
      </c>
      <c r="K250" s="302">
        <v>443721</v>
      </c>
      <c r="M250" s="310">
        <f t="shared" si="12"/>
        <v>0.7499993192518305</v>
      </c>
      <c r="N250" s="310">
        <f t="shared" si="13"/>
        <v>0.6250003403740847</v>
      </c>
      <c r="O250" s="310">
        <f t="shared" si="14"/>
        <v>0.37499965962591525</v>
      </c>
    </row>
    <row r="251" spans="1:15" ht="14.1" customHeight="1" x14ac:dyDescent="0.2">
      <c r="A251" s="271"/>
      <c r="B251" s="199"/>
      <c r="C251" s="60">
        <v>29</v>
      </c>
      <c r="D251" s="120">
        <v>1118256</v>
      </c>
      <c r="E251" s="149">
        <v>838692</v>
      </c>
      <c r="F251" s="149">
        <v>698910</v>
      </c>
      <c r="G251" s="154">
        <v>419346</v>
      </c>
      <c r="H251" s="155">
        <v>1201008</v>
      </c>
      <c r="I251" s="151">
        <v>900756</v>
      </c>
      <c r="J251" s="151">
        <v>750630</v>
      </c>
      <c r="K251" s="302">
        <v>450378</v>
      </c>
      <c r="M251" s="310">
        <f t="shared" si="12"/>
        <v>0.75</v>
      </c>
      <c r="N251" s="310">
        <f t="shared" si="13"/>
        <v>0.625</v>
      </c>
      <c r="O251" s="310">
        <f t="shared" si="14"/>
        <v>0.375</v>
      </c>
    </row>
    <row r="252" spans="1:15" ht="14.1" customHeight="1" thickBot="1" x14ac:dyDescent="0.25">
      <c r="A252" s="271"/>
      <c r="B252" s="198"/>
      <c r="C252" s="61">
        <v>30</v>
      </c>
      <c r="D252" s="121">
        <v>1135029</v>
      </c>
      <c r="E252" s="150">
        <v>851271</v>
      </c>
      <c r="F252" s="150">
        <v>709392</v>
      </c>
      <c r="G252" s="299">
        <v>425637</v>
      </c>
      <c r="H252" s="121">
        <v>1219020</v>
      </c>
      <c r="I252" s="150">
        <v>914265</v>
      </c>
      <c r="J252" s="150">
        <v>761889</v>
      </c>
      <c r="K252" s="299">
        <v>457134</v>
      </c>
      <c r="M252" s="310">
        <f t="shared" si="12"/>
        <v>0.74999933922393169</v>
      </c>
      <c r="N252" s="310">
        <f t="shared" si="13"/>
        <v>0.62499900883589754</v>
      </c>
      <c r="O252" s="310">
        <f t="shared" si="14"/>
        <v>0.3750009911641024</v>
      </c>
    </row>
    <row r="253" spans="1:15" ht="17.100000000000001" customHeight="1" thickBot="1" x14ac:dyDescent="0.25">
      <c r="A253" s="271"/>
      <c r="B253" s="131" t="s">
        <v>130</v>
      </c>
      <c r="C253" s="101"/>
      <c r="D253" s="250"/>
      <c r="E253" s="251"/>
      <c r="F253" s="251"/>
      <c r="G253" s="251"/>
      <c r="H253" s="250"/>
      <c r="I253" s="250"/>
      <c r="J253" s="250"/>
      <c r="K253" s="250"/>
    </row>
    <row r="254" spans="1:15" ht="15" customHeight="1" thickBot="1" x14ac:dyDescent="0.25">
      <c r="A254" s="271"/>
      <c r="B254" s="262"/>
      <c r="C254" s="263"/>
      <c r="D254" s="447" t="s">
        <v>984</v>
      </c>
      <c r="E254" s="448"/>
      <c r="F254" s="448"/>
      <c r="G254" s="449"/>
      <c r="H254" s="482" t="s">
        <v>984</v>
      </c>
      <c r="I254" s="483"/>
      <c r="J254" s="483"/>
      <c r="K254" s="484"/>
    </row>
    <row r="255" spans="1:15" ht="14.1" customHeight="1" x14ac:dyDescent="0.2">
      <c r="A255" s="271">
        <v>1</v>
      </c>
      <c r="B255" s="489" t="s">
        <v>131</v>
      </c>
      <c r="C255" s="15">
        <v>1</v>
      </c>
      <c r="D255" s="119">
        <v>358581</v>
      </c>
      <c r="E255" s="148">
        <v>268935</v>
      </c>
      <c r="F255" s="148">
        <v>224112</v>
      </c>
      <c r="G255" s="153">
        <v>134469</v>
      </c>
      <c r="H255" s="155">
        <v>385116</v>
      </c>
      <c r="I255" s="151">
        <v>288837</v>
      </c>
      <c r="J255" s="151">
        <v>240699</v>
      </c>
      <c r="K255" s="302">
        <v>144420</v>
      </c>
      <c r="M255" s="310">
        <f t="shared" ref="M255:M318" si="15">E255/D255</f>
        <v>0.7499979084223648</v>
      </c>
      <c r="N255" s="310">
        <f t="shared" ref="N255:N318" si="16">F255/D255</f>
        <v>0.62499686263354726</v>
      </c>
      <c r="O255" s="310">
        <f t="shared" ref="O255:O318" si="17">G255/D255</f>
        <v>0.37500313736645274</v>
      </c>
    </row>
    <row r="256" spans="1:15" ht="14.1" customHeight="1" x14ac:dyDescent="0.2">
      <c r="A256" s="271"/>
      <c r="B256" s="487"/>
      <c r="C256" s="13">
        <v>2</v>
      </c>
      <c r="D256" s="120">
        <v>363957</v>
      </c>
      <c r="E256" s="149">
        <v>272967</v>
      </c>
      <c r="F256" s="149">
        <v>227472</v>
      </c>
      <c r="G256" s="154">
        <v>136485</v>
      </c>
      <c r="H256" s="155">
        <v>390891</v>
      </c>
      <c r="I256" s="151">
        <v>293169</v>
      </c>
      <c r="J256" s="151">
        <v>244308</v>
      </c>
      <c r="K256" s="302">
        <v>146583</v>
      </c>
      <c r="M256" s="310">
        <f t="shared" si="15"/>
        <v>0.7499979393170072</v>
      </c>
      <c r="N256" s="310">
        <f t="shared" si="16"/>
        <v>0.62499690897551086</v>
      </c>
      <c r="O256" s="310">
        <f t="shared" si="17"/>
        <v>0.37500309102448914</v>
      </c>
    </row>
    <row r="257" spans="1:15" ht="14.1" customHeight="1" x14ac:dyDescent="0.2">
      <c r="A257" s="271"/>
      <c r="B257" s="487"/>
      <c r="C257" s="13">
        <v>3</v>
      </c>
      <c r="D257" s="120">
        <v>369420</v>
      </c>
      <c r="E257" s="149">
        <v>277065</v>
      </c>
      <c r="F257" s="149">
        <v>230889</v>
      </c>
      <c r="G257" s="154">
        <v>138534</v>
      </c>
      <c r="H257" s="155">
        <v>396756</v>
      </c>
      <c r="I257" s="151">
        <v>297567</v>
      </c>
      <c r="J257" s="151">
        <v>247974</v>
      </c>
      <c r="K257" s="302">
        <v>148785</v>
      </c>
      <c r="M257" s="310">
        <f t="shared" si="15"/>
        <v>0.75</v>
      </c>
      <c r="N257" s="310">
        <f t="shared" si="16"/>
        <v>0.62500406041903522</v>
      </c>
      <c r="O257" s="310">
        <f t="shared" si="17"/>
        <v>0.37500406041903522</v>
      </c>
    </row>
    <row r="258" spans="1:15" ht="14.1" customHeight="1" x14ac:dyDescent="0.2">
      <c r="A258" s="271"/>
      <c r="B258" s="487"/>
      <c r="C258" s="13">
        <v>4</v>
      </c>
      <c r="D258" s="120">
        <v>374958</v>
      </c>
      <c r="E258" s="149">
        <v>281220</v>
      </c>
      <c r="F258" s="149">
        <v>234348</v>
      </c>
      <c r="G258" s="154">
        <v>140610</v>
      </c>
      <c r="H258" s="155">
        <v>402705</v>
      </c>
      <c r="I258" s="151">
        <v>302028</v>
      </c>
      <c r="J258" s="151">
        <v>251691</v>
      </c>
      <c r="K258" s="302">
        <v>151014</v>
      </c>
      <c r="M258" s="310">
        <f t="shared" si="15"/>
        <v>0.75000400044805016</v>
      </c>
      <c r="N258" s="310">
        <f t="shared" si="16"/>
        <v>0.62499799977597492</v>
      </c>
      <c r="O258" s="310">
        <f t="shared" si="17"/>
        <v>0.37500200022402508</v>
      </c>
    </row>
    <row r="259" spans="1:15" ht="14.1" customHeight="1" thickBot="1" x14ac:dyDescent="0.25">
      <c r="A259" s="271"/>
      <c r="B259" s="488"/>
      <c r="C259" s="14">
        <v>5</v>
      </c>
      <c r="D259" s="121">
        <v>380592</v>
      </c>
      <c r="E259" s="150">
        <v>285444</v>
      </c>
      <c r="F259" s="150">
        <v>237870</v>
      </c>
      <c r="G259" s="299">
        <v>142722</v>
      </c>
      <c r="H259" s="121">
        <v>408756</v>
      </c>
      <c r="I259" s="150">
        <v>306567</v>
      </c>
      <c r="J259" s="150">
        <v>255474</v>
      </c>
      <c r="K259" s="299">
        <v>153285</v>
      </c>
      <c r="M259" s="310">
        <f t="shared" si="15"/>
        <v>0.75</v>
      </c>
      <c r="N259" s="310">
        <f t="shared" si="16"/>
        <v>0.625</v>
      </c>
      <c r="O259" s="310">
        <f t="shared" si="17"/>
        <v>0.375</v>
      </c>
    </row>
    <row r="260" spans="1:15" ht="14.1" customHeight="1" x14ac:dyDescent="0.2">
      <c r="A260" s="271">
        <v>2</v>
      </c>
      <c r="B260" s="489" t="s">
        <v>132</v>
      </c>
      <c r="C260" s="15">
        <v>1</v>
      </c>
      <c r="D260" s="119">
        <v>414264</v>
      </c>
      <c r="E260" s="148">
        <v>310698</v>
      </c>
      <c r="F260" s="148">
        <v>258915</v>
      </c>
      <c r="G260" s="153">
        <v>155349</v>
      </c>
      <c r="H260" s="155">
        <v>444921</v>
      </c>
      <c r="I260" s="151">
        <v>333690</v>
      </c>
      <c r="J260" s="151">
        <v>278076</v>
      </c>
      <c r="K260" s="302">
        <v>166845</v>
      </c>
      <c r="M260" s="310">
        <f t="shared" si="15"/>
        <v>0.75</v>
      </c>
      <c r="N260" s="310">
        <f t="shared" si="16"/>
        <v>0.625</v>
      </c>
      <c r="O260" s="310">
        <f t="shared" si="17"/>
        <v>0.375</v>
      </c>
    </row>
    <row r="261" spans="1:15" ht="14.1" customHeight="1" x14ac:dyDescent="0.2">
      <c r="A261" s="271"/>
      <c r="B261" s="487"/>
      <c r="C261" s="13">
        <v>2</v>
      </c>
      <c r="D261" s="120">
        <v>420480</v>
      </c>
      <c r="E261" s="149">
        <v>315360</v>
      </c>
      <c r="F261" s="149">
        <v>262800</v>
      </c>
      <c r="G261" s="154">
        <v>157680</v>
      </c>
      <c r="H261" s="155">
        <v>451596</v>
      </c>
      <c r="I261" s="151">
        <v>338697</v>
      </c>
      <c r="J261" s="151">
        <v>282249</v>
      </c>
      <c r="K261" s="302">
        <v>169350</v>
      </c>
      <c r="M261" s="310">
        <f t="shared" si="15"/>
        <v>0.75</v>
      </c>
      <c r="N261" s="310">
        <f t="shared" si="16"/>
        <v>0.625</v>
      </c>
      <c r="O261" s="310">
        <f t="shared" si="17"/>
        <v>0.375</v>
      </c>
    </row>
    <row r="262" spans="1:15" ht="14.1" customHeight="1" x14ac:dyDescent="0.2">
      <c r="A262" s="271"/>
      <c r="B262" s="487"/>
      <c r="C262" s="13">
        <v>3</v>
      </c>
      <c r="D262" s="120">
        <v>426786</v>
      </c>
      <c r="E262" s="149">
        <v>320091</v>
      </c>
      <c r="F262" s="149">
        <v>266742</v>
      </c>
      <c r="G262" s="154">
        <v>160044</v>
      </c>
      <c r="H262" s="155">
        <v>458367</v>
      </c>
      <c r="I262" s="151">
        <v>343776</v>
      </c>
      <c r="J262" s="151">
        <v>286479</v>
      </c>
      <c r="K262" s="302">
        <v>171888</v>
      </c>
      <c r="M262" s="310">
        <f t="shared" si="15"/>
        <v>0.75000351464199855</v>
      </c>
      <c r="N262" s="310">
        <f t="shared" si="16"/>
        <v>0.62500175732099927</v>
      </c>
      <c r="O262" s="310">
        <f t="shared" si="17"/>
        <v>0.37499824267900073</v>
      </c>
    </row>
    <row r="263" spans="1:15" ht="14.1" customHeight="1" x14ac:dyDescent="0.2">
      <c r="A263" s="271"/>
      <c r="B263" s="487"/>
      <c r="C263" s="13">
        <v>4</v>
      </c>
      <c r="D263" s="120">
        <v>433188</v>
      </c>
      <c r="E263" s="149">
        <v>324891</v>
      </c>
      <c r="F263" s="149">
        <v>270744</v>
      </c>
      <c r="G263" s="154">
        <v>162447</v>
      </c>
      <c r="H263" s="155">
        <v>465243</v>
      </c>
      <c r="I263" s="151">
        <v>348933</v>
      </c>
      <c r="J263" s="151">
        <v>290778</v>
      </c>
      <c r="K263" s="302">
        <v>174465</v>
      </c>
      <c r="M263" s="310">
        <f t="shared" si="15"/>
        <v>0.75</v>
      </c>
      <c r="N263" s="310">
        <f t="shared" si="16"/>
        <v>0.62500346269979778</v>
      </c>
      <c r="O263" s="310">
        <f t="shared" si="17"/>
        <v>0.37500346269979778</v>
      </c>
    </row>
    <row r="264" spans="1:15" ht="14.1" customHeight="1" x14ac:dyDescent="0.2">
      <c r="A264" s="271"/>
      <c r="B264" s="487"/>
      <c r="C264" s="13">
        <v>5</v>
      </c>
      <c r="D264" s="120">
        <v>439686</v>
      </c>
      <c r="E264" s="149">
        <v>329766</v>
      </c>
      <c r="F264" s="149">
        <v>274803</v>
      </c>
      <c r="G264" s="154">
        <v>164883</v>
      </c>
      <c r="H264" s="155">
        <v>472224</v>
      </c>
      <c r="I264" s="151">
        <v>354168</v>
      </c>
      <c r="J264" s="151">
        <v>295140</v>
      </c>
      <c r="K264" s="302">
        <v>177084</v>
      </c>
      <c r="M264" s="310">
        <f t="shared" si="15"/>
        <v>0.75000341152549777</v>
      </c>
      <c r="N264" s="310">
        <f t="shared" si="16"/>
        <v>0.62499829423725117</v>
      </c>
      <c r="O264" s="310">
        <f t="shared" si="17"/>
        <v>0.37500170576274888</v>
      </c>
    </row>
    <row r="265" spans="1:15" ht="14.1" customHeight="1" thickBot="1" x14ac:dyDescent="0.25">
      <c r="A265" s="271"/>
      <c r="B265" s="488"/>
      <c r="C265" s="14">
        <v>6</v>
      </c>
      <c r="D265" s="120">
        <v>446274</v>
      </c>
      <c r="E265" s="149">
        <v>334707</v>
      </c>
      <c r="F265" s="149">
        <v>278922</v>
      </c>
      <c r="G265" s="154">
        <v>167352</v>
      </c>
      <c r="H265" s="121">
        <v>479298</v>
      </c>
      <c r="I265" s="150">
        <v>359475</v>
      </c>
      <c r="J265" s="150">
        <v>299562</v>
      </c>
      <c r="K265" s="299">
        <v>179736</v>
      </c>
      <c r="M265" s="310">
        <f t="shared" si="15"/>
        <v>0.75000336116376931</v>
      </c>
      <c r="N265" s="310">
        <f t="shared" si="16"/>
        <v>0.62500168058188466</v>
      </c>
      <c r="O265" s="310">
        <f t="shared" si="17"/>
        <v>0.37499831941811534</v>
      </c>
    </row>
    <row r="266" spans="1:15" ht="14.1" customHeight="1" x14ac:dyDescent="0.2">
      <c r="A266" s="271">
        <v>3</v>
      </c>
      <c r="B266" s="489" t="s">
        <v>133</v>
      </c>
      <c r="C266" s="15">
        <v>1</v>
      </c>
      <c r="D266" s="119">
        <v>473664</v>
      </c>
      <c r="E266" s="148">
        <v>355248</v>
      </c>
      <c r="F266" s="148">
        <v>296040</v>
      </c>
      <c r="G266" s="153">
        <v>177624</v>
      </c>
      <c r="H266" s="155">
        <v>508716</v>
      </c>
      <c r="I266" s="151">
        <v>381537</v>
      </c>
      <c r="J266" s="151">
        <v>317949</v>
      </c>
      <c r="K266" s="302">
        <v>190770</v>
      </c>
      <c r="M266" s="310">
        <f t="shared" si="15"/>
        <v>0.75</v>
      </c>
      <c r="N266" s="310">
        <f t="shared" si="16"/>
        <v>0.625</v>
      </c>
      <c r="O266" s="310">
        <f t="shared" si="17"/>
        <v>0.375</v>
      </c>
    </row>
    <row r="267" spans="1:15" ht="14.1" customHeight="1" x14ac:dyDescent="0.2">
      <c r="A267" s="271"/>
      <c r="B267" s="487"/>
      <c r="C267" s="13">
        <v>2</v>
      </c>
      <c r="D267" s="120">
        <v>480768</v>
      </c>
      <c r="E267" s="149">
        <v>360576</v>
      </c>
      <c r="F267" s="149">
        <v>300480</v>
      </c>
      <c r="G267" s="154">
        <v>180288</v>
      </c>
      <c r="H267" s="155">
        <v>516345</v>
      </c>
      <c r="I267" s="151">
        <v>387258</v>
      </c>
      <c r="J267" s="151">
        <v>322716</v>
      </c>
      <c r="K267" s="302">
        <v>193629</v>
      </c>
      <c r="M267" s="310">
        <f t="shared" si="15"/>
        <v>0.75</v>
      </c>
      <c r="N267" s="310">
        <f t="shared" si="16"/>
        <v>0.625</v>
      </c>
      <c r="O267" s="310">
        <f t="shared" si="17"/>
        <v>0.375</v>
      </c>
    </row>
    <row r="268" spans="1:15" ht="14.1" customHeight="1" x14ac:dyDescent="0.2">
      <c r="A268" s="271"/>
      <c r="B268" s="487"/>
      <c r="C268" s="13">
        <v>3</v>
      </c>
      <c r="D268" s="120">
        <v>487986</v>
      </c>
      <c r="E268" s="149">
        <v>365991</v>
      </c>
      <c r="F268" s="149">
        <v>304992</v>
      </c>
      <c r="G268" s="154">
        <v>182994</v>
      </c>
      <c r="H268" s="155">
        <v>524097</v>
      </c>
      <c r="I268" s="151">
        <v>393072</v>
      </c>
      <c r="J268" s="151">
        <v>327561</v>
      </c>
      <c r="K268" s="302">
        <v>196536</v>
      </c>
      <c r="M268" s="310">
        <f t="shared" si="15"/>
        <v>0.75000307385867626</v>
      </c>
      <c r="N268" s="310">
        <f t="shared" si="16"/>
        <v>0.62500153692933813</v>
      </c>
      <c r="O268" s="310">
        <f t="shared" si="17"/>
        <v>0.37499846307066187</v>
      </c>
    </row>
    <row r="269" spans="1:15" ht="14.1" customHeight="1" x14ac:dyDescent="0.2">
      <c r="A269" s="271"/>
      <c r="B269" s="487"/>
      <c r="C269" s="13">
        <v>4</v>
      </c>
      <c r="D269" s="120">
        <v>495303</v>
      </c>
      <c r="E269" s="149">
        <v>371478</v>
      </c>
      <c r="F269" s="149">
        <v>309564</v>
      </c>
      <c r="G269" s="154">
        <v>185739</v>
      </c>
      <c r="H269" s="155">
        <v>531954</v>
      </c>
      <c r="I269" s="151">
        <v>398967</v>
      </c>
      <c r="J269" s="151">
        <v>332472</v>
      </c>
      <c r="K269" s="302">
        <v>199482</v>
      </c>
      <c r="M269" s="310">
        <f t="shared" si="15"/>
        <v>0.75000151422462613</v>
      </c>
      <c r="N269" s="310">
        <f t="shared" si="16"/>
        <v>0.62499924288768693</v>
      </c>
      <c r="O269" s="310">
        <f t="shared" si="17"/>
        <v>0.37500075711231307</v>
      </c>
    </row>
    <row r="270" spans="1:15" ht="14.1" customHeight="1" x14ac:dyDescent="0.2">
      <c r="A270" s="271"/>
      <c r="B270" s="487"/>
      <c r="C270" s="13">
        <v>5</v>
      </c>
      <c r="D270" s="120">
        <v>502728</v>
      </c>
      <c r="E270" s="149">
        <v>377046</v>
      </c>
      <c r="F270" s="149">
        <v>314205</v>
      </c>
      <c r="G270" s="154">
        <v>188523</v>
      </c>
      <c r="H270" s="155">
        <v>539931</v>
      </c>
      <c r="I270" s="151">
        <v>404949</v>
      </c>
      <c r="J270" s="151">
        <v>337458</v>
      </c>
      <c r="K270" s="302">
        <v>202473</v>
      </c>
      <c r="M270" s="310">
        <f t="shared" si="15"/>
        <v>0.75</v>
      </c>
      <c r="N270" s="310">
        <f t="shared" si="16"/>
        <v>0.625</v>
      </c>
      <c r="O270" s="310">
        <f t="shared" si="17"/>
        <v>0.375</v>
      </c>
    </row>
    <row r="271" spans="1:15" ht="14.1" customHeight="1" thickBot="1" x14ac:dyDescent="0.25">
      <c r="A271" s="271"/>
      <c r="B271" s="488"/>
      <c r="C271" s="14">
        <v>6</v>
      </c>
      <c r="D271" s="120">
        <v>510270</v>
      </c>
      <c r="E271" s="149">
        <v>382704</v>
      </c>
      <c r="F271" s="149">
        <v>318918</v>
      </c>
      <c r="G271" s="154">
        <v>191352</v>
      </c>
      <c r="H271" s="121">
        <v>548031</v>
      </c>
      <c r="I271" s="150">
        <v>411024</v>
      </c>
      <c r="J271" s="150">
        <v>342519</v>
      </c>
      <c r="K271" s="299">
        <v>205512</v>
      </c>
      <c r="M271" s="310">
        <f t="shared" si="15"/>
        <v>0.75000293962020104</v>
      </c>
      <c r="N271" s="310">
        <f t="shared" si="16"/>
        <v>0.62499853018989948</v>
      </c>
      <c r="O271" s="310">
        <f t="shared" si="17"/>
        <v>0.37500146981010052</v>
      </c>
    </row>
    <row r="272" spans="1:15" ht="14.1" customHeight="1" x14ac:dyDescent="0.2">
      <c r="A272" s="271">
        <v>4</v>
      </c>
      <c r="B272" s="489" t="s">
        <v>134</v>
      </c>
      <c r="C272" s="15">
        <v>1</v>
      </c>
      <c r="D272" s="119">
        <v>539139</v>
      </c>
      <c r="E272" s="148">
        <v>404355</v>
      </c>
      <c r="F272" s="148">
        <v>336963</v>
      </c>
      <c r="G272" s="153">
        <v>202176</v>
      </c>
      <c r="H272" s="155">
        <v>579036</v>
      </c>
      <c r="I272" s="151">
        <v>434277</v>
      </c>
      <c r="J272" s="151">
        <v>361899</v>
      </c>
      <c r="K272" s="302">
        <v>217140</v>
      </c>
      <c r="M272" s="310">
        <f t="shared" si="15"/>
        <v>0.75000139110693165</v>
      </c>
      <c r="N272" s="310">
        <f t="shared" si="16"/>
        <v>0.62500208666039736</v>
      </c>
      <c r="O272" s="310">
        <f t="shared" si="17"/>
        <v>0.37499791333960258</v>
      </c>
    </row>
    <row r="273" spans="1:15" ht="14.1" customHeight="1" x14ac:dyDescent="0.2">
      <c r="A273" s="271"/>
      <c r="B273" s="487"/>
      <c r="C273" s="13">
        <v>2</v>
      </c>
      <c r="D273" s="120">
        <v>547227</v>
      </c>
      <c r="E273" s="149">
        <v>410421</v>
      </c>
      <c r="F273" s="149">
        <v>342018</v>
      </c>
      <c r="G273" s="154">
        <v>205209</v>
      </c>
      <c r="H273" s="155">
        <v>587721</v>
      </c>
      <c r="I273" s="151">
        <v>440790</v>
      </c>
      <c r="J273" s="151">
        <v>367326</v>
      </c>
      <c r="K273" s="302">
        <v>220395</v>
      </c>
      <c r="M273" s="310">
        <f t="shared" si="15"/>
        <v>0.75000137054640947</v>
      </c>
      <c r="N273" s="310">
        <f t="shared" si="16"/>
        <v>0.62500205581961421</v>
      </c>
      <c r="O273" s="310">
        <f t="shared" si="17"/>
        <v>0.37499794418038584</v>
      </c>
    </row>
    <row r="274" spans="1:15" ht="14.1" customHeight="1" x14ac:dyDescent="0.2">
      <c r="A274" s="271"/>
      <c r="B274" s="487"/>
      <c r="C274" s="13">
        <v>3</v>
      </c>
      <c r="D274" s="120">
        <v>555438</v>
      </c>
      <c r="E274" s="149">
        <v>416580</v>
      </c>
      <c r="F274" s="149">
        <v>347148</v>
      </c>
      <c r="G274" s="154">
        <v>208290</v>
      </c>
      <c r="H274" s="155">
        <v>596541</v>
      </c>
      <c r="I274" s="151">
        <v>447405</v>
      </c>
      <c r="J274" s="151">
        <v>372837</v>
      </c>
      <c r="K274" s="302">
        <v>223704</v>
      </c>
      <c r="M274" s="310">
        <f t="shared" si="15"/>
        <v>0.75000270057144092</v>
      </c>
      <c r="N274" s="310">
        <f t="shared" si="16"/>
        <v>0.62499864971427954</v>
      </c>
      <c r="O274" s="310">
        <f t="shared" si="17"/>
        <v>0.37500135028572046</v>
      </c>
    </row>
    <row r="275" spans="1:15" ht="14.1" customHeight="1" x14ac:dyDescent="0.2">
      <c r="A275" s="271"/>
      <c r="B275" s="487"/>
      <c r="C275" s="13">
        <v>4</v>
      </c>
      <c r="D275" s="120">
        <v>563772</v>
      </c>
      <c r="E275" s="149">
        <v>422829</v>
      </c>
      <c r="F275" s="149">
        <v>352359</v>
      </c>
      <c r="G275" s="154">
        <v>211416</v>
      </c>
      <c r="H275" s="155">
        <v>605490</v>
      </c>
      <c r="I275" s="151">
        <v>454119</v>
      </c>
      <c r="J275" s="151">
        <v>378432</v>
      </c>
      <c r="K275" s="302">
        <v>227058</v>
      </c>
      <c r="M275" s="310">
        <f t="shared" si="15"/>
        <v>0.75</v>
      </c>
      <c r="N275" s="310">
        <f t="shared" si="16"/>
        <v>0.62500266065005006</v>
      </c>
      <c r="O275" s="310">
        <f t="shared" si="17"/>
        <v>0.37500266065005</v>
      </c>
    </row>
    <row r="276" spans="1:15" ht="14.1" customHeight="1" x14ac:dyDescent="0.2">
      <c r="A276" s="271"/>
      <c r="B276" s="487"/>
      <c r="C276" s="13">
        <v>5</v>
      </c>
      <c r="D276" s="120">
        <v>572226</v>
      </c>
      <c r="E276" s="149">
        <v>429171</v>
      </c>
      <c r="F276" s="149">
        <v>357642</v>
      </c>
      <c r="G276" s="154">
        <v>214584</v>
      </c>
      <c r="H276" s="155">
        <v>614571</v>
      </c>
      <c r="I276" s="151">
        <v>460929</v>
      </c>
      <c r="J276" s="151">
        <v>384108</v>
      </c>
      <c r="K276" s="302">
        <v>230463</v>
      </c>
      <c r="M276" s="310">
        <f t="shared" si="15"/>
        <v>0.75000262134191731</v>
      </c>
      <c r="N276" s="310">
        <f t="shared" si="16"/>
        <v>0.62500131067095865</v>
      </c>
      <c r="O276" s="310">
        <f t="shared" si="17"/>
        <v>0.37499868932904135</v>
      </c>
    </row>
    <row r="277" spans="1:15" ht="14.1" customHeight="1" x14ac:dyDescent="0.2">
      <c r="A277" s="271"/>
      <c r="B277" s="487"/>
      <c r="C277" s="13">
        <v>6</v>
      </c>
      <c r="D277" s="120">
        <v>580809</v>
      </c>
      <c r="E277" s="149">
        <v>435606</v>
      </c>
      <c r="F277" s="149">
        <v>363006</v>
      </c>
      <c r="G277" s="154">
        <v>217803</v>
      </c>
      <c r="H277" s="155">
        <v>623790</v>
      </c>
      <c r="I277" s="151">
        <v>467844</v>
      </c>
      <c r="J277" s="151">
        <v>389868</v>
      </c>
      <c r="K277" s="302">
        <v>233922</v>
      </c>
      <c r="M277" s="310">
        <f t="shared" si="15"/>
        <v>0.7499987086976958</v>
      </c>
      <c r="N277" s="310">
        <f t="shared" si="16"/>
        <v>0.6250006456511521</v>
      </c>
      <c r="O277" s="310">
        <f t="shared" si="17"/>
        <v>0.3749993543488479</v>
      </c>
    </row>
    <row r="278" spans="1:15" ht="14.1" customHeight="1" x14ac:dyDescent="0.2">
      <c r="A278" s="271"/>
      <c r="B278" s="487"/>
      <c r="C278" s="13">
        <v>7</v>
      </c>
      <c r="D278" s="120">
        <v>589524</v>
      </c>
      <c r="E278" s="149">
        <v>442143</v>
      </c>
      <c r="F278" s="149">
        <v>368454</v>
      </c>
      <c r="G278" s="154">
        <v>221073</v>
      </c>
      <c r="H278" s="155">
        <v>633150</v>
      </c>
      <c r="I278" s="151">
        <v>474864</v>
      </c>
      <c r="J278" s="151">
        <v>395718</v>
      </c>
      <c r="K278" s="302">
        <v>237432</v>
      </c>
      <c r="M278" s="310">
        <f t="shared" si="15"/>
        <v>0.75</v>
      </c>
      <c r="N278" s="310">
        <f t="shared" si="16"/>
        <v>0.62500254442567227</v>
      </c>
      <c r="O278" s="310">
        <f t="shared" si="17"/>
        <v>0.37500254442567221</v>
      </c>
    </row>
    <row r="279" spans="1:15" ht="14.1" customHeight="1" x14ac:dyDescent="0.2">
      <c r="A279" s="271"/>
      <c r="B279" s="487"/>
      <c r="C279" s="13">
        <v>8</v>
      </c>
      <c r="D279" s="120">
        <v>598359</v>
      </c>
      <c r="E279" s="149">
        <v>448770</v>
      </c>
      <c r="F279" s="149">
        <v>373974</v>
      </c>
      <c r="G279" s="154">
        <v>224385</v>
      </c>
      <c r="H279" s="155">
        <v>642639</v>
      </c>
      <c r="I279" s="151">
        <v>481980</v>
      </c>
      <c r="J279" s="151">
        <v>401649</v>
      </c>
      <c r="K279" s="302">
        <v>240990</v>
      </c>
      <c r="M279" s="310">
        <f t="shared" si="15"/>
        <v>0.75000125342812596</v>
      </c>
      <c r="N279" s="310">
        <f t="shared" si="16"/>
        <v>0.62499937328593702</v>
      </c>
      <c r="O279" s="310">
        <f t="shared" si="17"/>
        <v>0.37500062671406298</v>
      </c>
    </row>
    <row r="280" spans="1:15" ht="14.1" customHeight="1" x14ac:dyDescent="0.2">
      <c r="A280" s="271"/>
      <c r="B280" s="487"/>
      <c r="C280" s="13">
        <v>9</v>
      </c>
      <c r="D280" s="120">
        <v>607338</v>
      </c>
      <c r="E280" s="149">
        <v>455505</v>
      </c>
      <c r="F280" s="149">
        <v>379587</v>
      </c>
      <c r="G280" s="154">
        <v>227751</v>
      </c>
      <c r="H280" s="155">
        <v>652281</v>
      </c>
      <c r="I280" s="151">
        <v>489210</v>
      </c>
      <c r="J280" s="151">
        <v>407676</v>
      </c>
      <c r="K280" s="302">
        <v>244605</v>
      </c>
      <c r="M280" s="310">
        <f t="shared" si="15"/>
        <v>0.75000246979441432</v>
      </c>
      <c r="N280" s="310">
        <f t="shared" si="16"/>
        <v>0.62500123489720716</v>
      </c>
      <c r="O280" s="310">
        <f t="shared" si="17"/>
        <v>0.37499876510279284</v>
      </c>
    </row>
    <row r="281" spans="1:15" ht="14.1" customHeight="1" x14ac:dyDescent="0.2">
      <c r="A281" s="271"/>
      <c r="B281" s="487"/>
      <c r="C281" s="13">
        <v>10</v>
      </c>
      <c r="D281" s="120">
        <v>616449</v>
      </c>
      <c r="E281" s="149">
        <v>462336</v>
      </c>
      <c r="F281" s="149">
        <v>385281</v>
      </c>
      <c r="G281" s="154">
        <v>231168</v>
      </c>
      <c r="H281" s="155">
        <v>662067</v>
      </c>
      <c r="I281" s="151">
        <v>496551</v>
      </c>
      <c r="J281" s="151">
        <v>413793</v>
      </c>
      <c r="K281" s="302">
        <v>248274</v>
      </c>
      <c r="M281" s="310">
        <f t="shared" si="15"/>
        <v>0.74999878335434078</v>
      </c>
      <c r="N281" s="310">
        <f t="shared" si="16"/>
        <v>0.62500060832282966</v>
      </c>
      <c r="O281" s="310">
        <f t="shared" si="17"/>
        <v>0.37499939167717039</v>
      </c>
    </row>
    <row r="282" spans="1:15" ht="14.1" customHeight="1" x14ac:dyDescent="0.2">
      <c r="A282" s="271"/>
      <c r="B282" s="487"/>
      <c r="C282" s="13">
        <v>11</v>
      </c>
      <c r="D282" s="120">
        <v>625698</v>
      </c>
      <c r="E282" s="149">
        <v>469275</v>
      </c>
      <c r="F282" s="149">
        <v>391062</v>
      </c>
      <c r="G282" s="154">
        <v>234636</v>
      </c>
      <c r="H282" s="155">
        <v>672000</v>
      </c>
      <c r="I282" s="151">
        <v>504000</v>
      </c>
      <c r="J282" s="151">
        <v>420000</v>
      </c>
      <c r="K282" s="302">
        <v>252000</v>
      </c>
      <c r="M282" s="310">
        <f t="shared" si="15"/>
        <v>0.75000239732267004</v>
      </c>
      <c r="N282" s="310">
        <f t="shared" si="16"/>
        <v>0.62500119866133497</v>
      </c>
      <c r="O282" s="310">
        <f t="shared" si="17"/>
        <v>0.37499880133866498</v>
      </c>
    </row>
    <row r="283" spans="1:15" ht="14.1" customHeight="1" thickBot="1" x14ac:dyDescent="0.25">
      <c r="A283" s="271"/>
      <c r="B283" s="488"/>
      <c r="C283" s="14">
        <v>12</v>
      </c>
      <c r="D283" s="120">
        <v>635085</v>
      </c>
      <c r="E283" s="149">
        <v>476313</v>
      </c>
      <c r="F283" s="149">
        <v>396927</v>
      </c>
      <c r="G283" s="154">
        <v>238158</v>
      </c>
      <c r="H283" s="121">
        <v>682080</v>
      </c>
      <c r="I283" s="150">
        <v>511560</v>
      </c>
      <c r="J283" s="150">
        <v>426300</v>
      </c>
      <c r="K283" s="299">
        <v>255780</v>
      </c>
      <c r="M283" s="310">
        <f t="shared" si="15"/>
        <v>0.74999881905571697</v>
      </c>
      <c r="N283" s="310">
        <f t="shared" si="16"/>
        <v>0.62499822858357545</v>
      </c>
      <c r="O283" s="310">
        <f t="shared" si="17"/>
        <v>0.3750017714164246</v>
      </c>
    </row>
    <row r="284" spans="1:15" ht="14.1" customHeight="1" x14ac:dyDescent="0.2">
      <c r="A284" s="271">
        <v>5</v>
      </c>
      <c r="B284" s="489" t="s">
        <v>915</v>
      </c>
      <c r="C284" s="200">
        <v>1</v>
      </c>
      <c r="D284" s="119">
        <v>607338</v>
      </c>
      <c r="E284" s="148">
        <v>455505</v>
      </c>
      <c r="F284" s="148">
        <v>379587</v>
      </c>
      <c r="G284" s="153">
        <v>227751</v>
      </c>
      <c r="H284" s="155">
        <v>652281</v>
      </c>
      <c r="I284" s="151">
        <v>489210</v>
      </c>
      <c r="J284" s="151">
        <v>407676</v>
      </c>
      <c r="K284" s="302">
        <v>244605</v>
      </c>
      <c r="M284" s="310">
        <f t="shared" si="15"/>
        <v>0.75000246979441432</v>
      </c>
      <c r="N284" s="310">
        <f t="shared" si="16"/>
        <v>0.62500123489720716</v>
      </c>
      <c r="O284" s="310">
        <f t="shared" si="17"/>
        <v>0.37499876510279284</v>
      </c>
    </row>
    <row r="285" spans="1:15" ht="14.1" customHeight="1" x14ac:dyDescent="0.2">
      <c r="A285" s="271"/>
      <c r="B285" s="487"/>
      <c r="C285" s="201">
        <v>2</v>
      </c>
      <c r="D285" s="120">
        <v>616449</v>
      </c>
      <c r="E285" s="149">
        <v>462336</v>
      </c>
      <c r="F285" s="149">
        <v>385281</v>
      </c>
      <c r="G285" s="154">
        <v>231168</v>
      </c>
      <c r="H285" s="155">
        <v>662067</v>
      </c>
      <c r="I285" s="151">
        <v>496551</v>
      </c>
      <c r="J285" s="151">
        <v>413793</v>
      </c>
      <c r="K285" s="302">
        <v>248274</v>
      </c>
      <c r="M285" s="310">
        <f t="shared" si="15"/>
        <v>0.74999878335434078</v>
      </c>
      <c r="N285" s="310">
        <f t="shared" si="16"/>
        <v>0.62500060832282966</v>
      </c>
      <c r="O285" s="310">
        <f t="shared" si="17"/>
        <v>0.37499939167717039</v>
      </c>
    </row>
    <row r="286" spans="1:15" ht="14.1" customHeight="1" x14ac:dyDescent="0.2">
      <c r="A286" s="271"/>
      <c r="B286" s="487"/>
      <c r="C286" s="201">
        <v>3</v>
      </c>
      <c r="D286" s="120">
        <v>625698</v>
      </c>
      <c r="E286" s="149">
        <v>469275</v>
      </c>
      <c r="F286" s="149">
        <v>391062</v>
      </c>
      <c r="G286" s="154">
        <v>234636</v>
      </c>
      <c r="H286" s="155">
        <v>672000</v>
      </c>
      <c r="I286" s="151">
        <v>504000</v>
      </c>
      <c r="J286" s="151">
        <v>420000</v>
      </c>
      <c r="K286" s="302">
        <v>252000</v>
      </c>
      <c r="M286" s="310">
        <f t="shared" si="15"/>
        <v>0.75000239732267004</v>
      </c>
      <c r="N286" s="310">
        <f t="shared" si="16"/>
        <v>0.62500119866133497</v>
      </c>
      <c r="O286" s="310">
        <f t="shared" si="17"/>
        <v>0.37499880133866498</v>
      </c>
    </row>
    <row r="287" spans="1:15" ht="14.1" customHeight="1" x14ac:dyDescent="0.2">
      <c r="A287" s="271"/>
      <c r="B287" s="487"/>
      <c r="C287" s="201">
        <v>4</v>
      </c>
      <c r="D287" s="120">
        <v>635085</v>
      </c>
      <c r="E287" s="149">
        <v>476313</v>
      </c>
      <c r="F287" s="149">
        <v>396927</v>
      </c>
      <c r="G287" s="154">
        <v>238158</v>
      </c>
      <c r="H287" s="155">
        <v>682080</v>
      </c>
      <c r="I287" s="151">
        <v>511560</v>
      </c>
      <c r="J287" s="151">
        <v>426300</v>
      </c>
      <c r="K287" s="302">
        <v>255780</v>
      </c>
      <c r="M287" s="310">
        <f t="shared" si="15"/>
        <v>0.74999881905571697</v>
      </c>
      <c r="N287" s="310">
        <f t="shared" si="16"/>
        <v>0.62499822858357545</v>
      </c>
      <c r="O287" s="310">
        <f t="shared" si="17"/>
        <v>0.3750017714164246</v>
      </c>
    </row>
    <row r="288" spans="1:15" ht="14.1" customHeight="1" x14ac:dyDescent="0.2">
      <c r="A288" s="271"/>
      <c r="B288" s="487"/>
      <c r="C288" s="201">
        <v>5</v>
      </c>
      <c r="D288" s="120">
        <v>644607</v>
      </c>
      <c r="E288" s="149">
        <v>483456</v>
      </c>
      <c r="F288" s="149">
        <v>402879</v>
      </c>
      <c r="G288" s="154">
        <v>241728</v>
      </c>
      <c r="H288" s="155">
        <v>692307</v>
      </c>
      <c r="I288" s="151">
        <v>519231</v>
      </c>
      <c r="J288" s="151">
        <v>432693</v>
      </c>
      <c r="K288" s="302">
        <v>259614</v>
      </c>
      <c r="M288" s="310">
        <f t="shared" si="15"/>
        <v>0.75000116349962065</v>
      </c>
      <c r="N288" s="310">
        <f t="shared" si="16"/>
        <v>0.62499941825018968</v>
      </c>
      <c r="O288" s="310">
        <f t="shared" si="17"/>
        <v>0.37500058174981032</v>
      </c>
    </row>
    <row r="289" spans="1:15" ht="14.1" customHeight="1" x14ac:dyDescent="0.2">
      <c r="A289" s="271"/>
      <c r="B289" s="487"/>
      <c r="C289" s="201">
        <v>6</v>
      </c>
      <c r="D289" s="120">
        <v>654276</v>
      </c>
      <c r="E289" s="149">
        <v>490707</v>
      </c>
      <c r="F289" s="149">
        <v>408924</v>
      </c>
      <c r="G289" s="154">
        <v>245355</v>
      </c>
      <c r="H289" s="155">
        <v>702693</v>
      </c>
      <c r="I289" s="151">
        <v>527019</v>
      </c>
      <c r="J289" s="151">
        <v>439182</v>
      </c>
      <c r="K289" s="302">
        <v>263511</v>
      </c>
      <c r="M289" s="310">
        <f t="shared" si="15"/>
        <v>0.75</v>
      </c>
      <c r="N289" s="310">
        <f t="shared" si="16"/>
        <v>0.62500229261045792</v>
      </c>
      <c r="O289" s="310">
        <f t="shared" si="17"/>
        <v>0.37500229261045798</v>
      </c>
    </row>
    <row r="290" spans="1:15" ht="14.1" customHeight="1" x14ac:dyDescent="0.2">
      <c r="A290" s="271"/>
      <c r="B290" s="487"/>
      <c r="C290" s="201">
        <v>7</v>
      </c>
      <c r="D290" s="120">
        <v>664089</v>
      </c>
      <c r="E290" s="149">
        <v>498066</v>
      </c>
      <c r="F290" s="149">
        <v>415056</v>
      </c>
      <c r="G290" s="154">
        <v>249033</v>
      </c>
      <c r="H290" s="155">
        <v>713232</v>
      </c>
      <c r="I290" s="151">
        <v>534924</v>
      </c>
      <c r="J290" s="151">
        <v>445770</v>
      </c>
      <c r="K290" s="302">
        <v>267462</v>
      </c>
      <c r="M290" s="310">
        <f t="shared" si="15"/>
        <v>0.74999887063330362</v>
      </c>
      <c r="N290" s="310">
        <f t="shared" si="16"/>
        <v>0.62500056468334819</v>
      </c>
      <c r="O290" s="310">
        <f t="shared" si="17"/>
        <v>0.37499943531665181</v>
      </c>
    </row>
    <row r="291" spans="1:15" ht="14.1" customHeight="1" x14ac:dyDescent="0.2">
      <c r="A291" s="271"/>
      <c r="B291" s="487"/>
      <c r="C291" s="201">
        <v>8</v>
      </c>
      <c r="D291" s="120">
        <v>674055</v>
      </c>
      <c r="E291" s="149">
        <v>505542</v>
      </c>
      <c r="F291" s="149">
        <v>421284</v>
      </c>
      <c r="G291" s="154">
        <v>252771</v>
      </c>
      <c r="H291" s="155">
        <v>723936</v>
      </c>
      <c r="I291" s="151">
        <v>542952</v>
      </c>
      <c r="J291" s="151">
        <v>452460</v>
      </c>
      <c r="K291" s="302">
        <v>271476</v>
      </c>
      <c r="M291" s="310">
        <f t="shared" si="15"/>
        <v>0.7500011126688475</v>
      </c>
      <c r="N291" s="310">
        <f t="shared" si="16"/>
        <v>0.62499944366557625</v>
      </c>
      <c r="O291" s="310">
        <f t="shared" si="17"/>
        <v>0.37500055633442375</v>
      </c>
    </row>
    <row r="292" spans="1:15" ht="14.1" customHeight="1" x14ac:dyDescent="0.2">
      <c r="A292" s="271"/>
      <c r="B292" s="487"/>
      <c r="C292" s="201">
        <v>9</v>
      </c>
      <c r="D292" s="120">
        <v>684168</v>
      </c>
      <c r="E292" s="149">
        <v>513126</v>
      </c>
      <c r="F292" s="149">
        <v>427605</v>
      </c>
      <c r="G292" s="154">
        <v>256563</v>
      </c>
      <c r="H292" s="155">
        <v>734796</v>
      </c>
      <c r="I292" s="151">
        <v>551097</v>
      </c>
      <c r="J292" s="151">
        <v>459249</v>
      </c>
      <c r="K292" s="302">
        <v>275550</v>
      </c>
      <c r="M292" s="310">
        <f t="shared" si="15"/>
        <v>0.75</v>
      </c>
      <c r="N292" s="310">
        <f t="shared" si="16"/>
        <v>0.625</v>
      </c>
      <c r="O292" s="310">
        <f t="shared" si="17"/>
        <v>0.375</v>
      </c>
    </row>
    <row r="293" spans="1:15" ht="14.1" customHeight="1" thickBot="1" x14ac:dyDescent="0.25">
      <c r="A293" s="271"/>
      <c r="B293" s="488"/>
      <c r="C293" s="202">
        <v>10</v>
      </c>
      <c r="D293" s="120">
        <v>694428</v>
      </c>
      <c r="E293" s="149">
        <v>520821</v>
      </c>
      <c r="F293" s="149">
        <v>434019</v>
      </c>
      <c r="G293" s="154">
        <v>260412</v>
      </c>
      <c r="H293" s="121">
        <v>745815</v>
      </c>
      <c r="I293" s="150">
        <v>559362</v>
      </c>
      <c r="J293" s="150">
        <v>466134</v>
      </c>
      <c r="K293" s="299">
        <v>279681</v>
      </c>
      <c r="M293" s="310">
        <f t="shared" si="15"/>
        <v>0.75</v>
      </c>
      <c r="N293" s="310">
        <f t="shared" si="16"/>
        <v>0.62500216005115006</v>
      </c>
      <c r="O293" s="310">
        <f t="shared" si="17"/>
        <v>0.37500216005115</v>
      </c>
    </row>
    <row r="294" spans="1:15" ht="14.1" customHeight="1" x14ac:dyDescent="0.2">
      <c r="A294" s="271">
        <v>6</v>
      </c>
      <c r="B294" s="489" t="s">
        <v>914</v>
      </c>
      <c r="C294" s="200">
        <v>1</v>
      </c>
      <c r="D294" s="119">
        <v>737034</v>
      </c>
      <c r="E294" s="148">
        <v>552777</v>
      </c>
      <c r="F294" s="148">
        <v>460647</v>
      </c>
      <c r="G294" s="153">
        <v>276387</v>
      </c>
      <c r="H294" s="155">
        <v>791574</v>
      </c>
      <c r="I294" s="151">
        <v>593682</v>
      </c>
      <c r="J294" s="151">
        <v>494733</v>
      </c>
      <c r="K294" s="302">
        <v>296841</v>
      </c>
      <c r="M294" s="310">
        <f t="shared" si="15"/>
        <v>0.75000203518426556</v>
      </c>
      <c r="N294" s="310">
        <f t="shared" si="16"/>
        <v>0.62500101759213278</v>
      </c>
      <c r="O294" s="310">
        <f t="shared" si="17"/>
        <v>0.37499898240786722</v>
      </c>
    </row>
    <row r="295" spans="1:15" ht="14.1" customHeight="1" x14ac:dyDescent="0.2">
      <c r="A295" s="271"/>
      <c r="B295" s="487"/>
      <c r="C295" s="201">
        <v>2</v>
      </c>
      <c r="D295" s="120">
        <v>748098</v>
      </c>
      <c r="E295" s="149">
        <v>561075</v>
      </c>
      <c r="F295" s="149">
        <v>467562</v>
      </c>
      <c r="G295" s="154">
        <v>280536</v>
      </c>
      <c r="H295" s="155">
        <v>803457</v>
      </c>
      <c r="I295" s="151">
        <v>602592</v>
      </c>
      <c r="J295" s="151">
        <v>502161</v>
      </c>
      <c r="K295" s="302">
        <v>301296</v>
      </c>
      <c r="M295" s="310">
        <f t="shared" si="15"/>
        <v>0.75000200508489534</v>
      </c>
      <c r="N295" s="310">
        <f t="shared" si="16"/>
        <v>0.62500100254244761</v>
      </c>
      <c r="O295" s="310">
        <f t="shared" si="17"/>
        <v>0.37499899745755233</v>
      </c>
    </row>
    <row r="296" spans="1:15" ht="14.1" customHeight="1" x14ac:dyDescent="0.2">
      <c r="A296" s="271"/>
      <c r="B296" s="487"/>
      <c r="C296" s="201">
        <v>3</v>
      </c>
      <c r="D296" s="120">
        <v>759321</v>
      </c>
      <c r="E296" s="149">
        <v>569490</v>
      </c>
      <c r="F296" s="149">
        <v>474576</v>
      </c>
      <c r="G296" s="154">
        <v>284745</v>
      </c>
      <c r="H296" s="155">
        <v>815511</v>
      </c>
      <c r="I296" s="151">
        <v>611634</v>
      </c>
      <c r="J296" s="151">
        <v>509694</v>
      </c>
      <c r="K296" s="302">
        <v>305817</v>
      </c>
      <c r="M296" s="310">
        <f t="shared" si="15"/>
        <v>0.74999901227544086</v>
      </c>
      <c r="N296" s="310">
        <f t="shared" si="16"/>
        <v>0.62500049386227963</v>
      </c>
      <c r="O296" s="310">
        <f t="shared" si="17"/>
        <v>0.37499950613772043</v>
      </c>
    </row>
    <row r="297" spans="1:15" ht="14.1" customHeight="1" x14ac:dyDescent="0.2">
      <c r="A297" s="271"/>
      <c r="B297" s="487"/>
      <c r="C297" s="201">
        <v>4</v>
      </c>
      <c r="D297" s="120">
        <v>770709</v>
      </c>
      <c r="E297" s="149">
        <v>578031</v>
      </c>
      <c r="F297" s="149">
        <v>481692</v>
      </c>
      <c r="G297" s="154">
        <v>289017</v>
      </c>
      <c r="H297" s="155">
        <v>827742</v>
      </c>
      <c r="I297" s="151">
        <v>620808</v>
      </c>
      <c r="J297" s="151">
        <v>517338</v>
      </c>
      <c r="K297" s="302">
        <v>310404</v>
      </c>
      <c r="M297" s="310">
        <f t="shared" si="15"/>
        <v>0.74999902687006381</v>
      </c>
      <c r="N297" s="310">
        <f t="shared" si="16"/>
        <v>0.62499854030509572</v>
      </c>
      <c r="O297" s="310">
        <f t="shared" si="17"/>
        <v>0.37500145969490428</v>
      </c>
    </row>
    <row r="298" spans="1:15" ht="14.1" customHeight="1" x14ac:dyDescent="0.2">
      <c r="A298" s="271"/>
      <c r="B298" s="487"/>
      <c r="C298" s="201">
        <v>5</v>
      </c>
      <c r="D298" s="120">
        <v>782277</v>
      </c>
      <c r="E298" s="149">
        <v>586707</v>
      </c>
      <c r="F298" s="149">
        <v>488922</v>
      </c>
      <c r="G298" s="154">
        <v>293355</v>
      </c>
      <c r="H298" s="155">
        <v>840165</v>
      </c>
      <c r="I298" s="151">
        <v>630123</v>
      </c>
      <c r="J298" s="151">
        <v>525102</v>
      </c>
      <c r="K298" s="302">
        <v>315063</v>
      </c>
      <c r="M298" s="310">
        <f t="shared" si="15"/>
        <v>0.7499990412603208</v>
      </c>
      <c r="N298" s="310">
        <f t="shared" si="16"/>
        <v>0.6249985618904812</v>
      </c>
      <c r="O298" s="310">
        <f t="shared" si="17"/>
        <v>0.37500143810951875</v>
      </c>
    </row>
    <row r="299" spans="1:15" ht="14.1" customHeight="1" x14ac:dyDescent="0.2">
      <c r="A299" s="271"/>
      <c r="B299" s="487"/>
      <c r="C299" s="201">
        <v>6</v>
      </c>
      <c r="D299" s="120">
        <v>794007</v>
      </c>
      <c r="E299" s="149">
        <v>595506</v>
      </c>
      <c r="F299" s="149">
        <v>496254</v>
      </c>
      <c r="G299" s="154">
        <v>297753</v>
      </c>
      <c r="H299" s="155">
        <v>852765</v>
      </c>
      <c r="I299" s="151">
        <v>639573</v>
      </c>
      <c r="J299" s="151">
        <v>532977</v>
      </c>
      <c r="K299" s="302">
        <v>319788</v>
      </c>
      <c r="M299" s="310">
        <f t="shared" si="15"/>
        <v>0.75000094457605537</v>
      </c>
      <c r="N299" s="310">
        <f t="shared" si="16"/>
        <v>0.62499952771197231</v>
      </c>
      <c r="O299" s="310">
        <f t="shared" si="17"/>
        <v>0.37500047228802769</v>
      </c>
    </row>
    <row r="300" spans="1:15" ht="14.1" customHeight="1" x14ac:dyDescent="0.2">
      <c r="A300" s="271"/>
      <c r="B300" s="487"/>
      <c r="C300" s="201">
        <v>7</v>
      </c>
      <c r="D300" s="120">
        <v>805914</v>
      </c>
      <c r="E300" s="149">
        <v>604437</v>
      </c>
      <c r="F300" s="149">
        <v>503697</v>
      </c>
      <c r="G300" s="154">
        <v>302217</v>
      </c>
      <c r="H300" s="155">
        <v>865551</v>
      </c>
      <c r="I300" s="151">
        <v>649164</v>
      </c>
      <c r="J300" s="151">
        <v>540969</v>
      </c>
      <c r="K300" s="302">
        <v>324582</v>
      </c>
      <c r="M300" s="310">
        <f t="shared" si="15"/>
        <v>0.7500018612407775</v>
      </c>
      <c r="N300" s="310">
        <f t="shared" si="16"/>
        <v>0.62500093062038875</v>
      </c>
      <c r="O300" s="310">
        <f t="shared" si="17"/>
        <v>0.37499906937961125</v>
      </c>
    </row>
    <row r="301" spans="1:15" ht="14.1" customHeight="1" x14ac:dyDescent="0.2">
      <c r="A301" s="271"/>
      <c r="B301" s="487"/>
      <c r="C301" s="201">
        <v>8</v>
      </c>
      <c r="D301" s="120">
        <v>818007</v>
      </c>
      <c r="E301" s="149">
        <v>613506</v>
      </c>
      <c r="F301" s="149">
        <v>511254</v>
      </c>
      <c r="G301" s="154">
        <v>306753</v>
      </c>
      <c r="H301" s="155">
        <v>878541</v>
      </c>
      <c r="I301" s="151">
        <v>658905</v>
      </c>
      <c r="J301" s="151">
        <v>549087</v>
      </c>
      <c r="K301" s="302">
        <v>329454</v>
      </c>
      <c r="M301" s="310">
        <f t="shared" si="15"/>
        <v>0.75000091686256964</v>
      </c>
      <c r="N301" s="310">
        <f t="shared" si="16"/>
        <v>0.62499954156871518</v>
      </c>
      <c r="O301" s="310">
        <f t="shared" si="17"/>
        <v>0.37500045843128482</v>
      </c>
    </row>
    <row r="302" spans="1:15" ht="14.1" customHeight="1" x14ac:dyDescent="0.2">
      <c r="A302" s="271"/>
      <c r="B302" s="487"/>
      <c r="C302" s="201">
        <v>9</v>
      </c>
      <c r="D302" s="120">
        <v>830280</v>
      </c>
      <c r="E302" s="149">
        <v>622710</v>
      </c>
      <c r="F302" s="149">
        <v>518925</v>
      </c>
      <c r="G302" s="154">
        <v>311355</v>
      </c>
      <c r="H302" s="155">
        <v>891720</v>
      </c>
      <c r="I302" s="151">
        <v>668790</v>
      </c>
      <c r="J302" s="151">
        <v>557325</v>
      </c>
      <c r="K302" s="302">
        <v>334395</v>
      </c>
      <c r="M302" s="310">
        <f t="shared" si="15"/>
        <v>0.75</v>
      </c>
      <c r="N302" s="310">
        <f t="shared" si="16"/>
        <v>0.625</v>
      </c>
      <c r="O302" s="310">
        <f t="shared" si="17"/>
        <v>0.375</v>
      </c>
    </row>
    <row r="303" spans="1:15" ht="14.1" customHeight="1" x14ac:dyDescent="0.2">
      <c r="A303" s="271"/>
      <c r="B303" s="487"/>
      <c r="C303" s="201">
        <v>10</v>
      </c>
      <c r="D303" s="120">
        <v>842733</v>
      </c>
      <c r="E303" s="149">
        <v>632049</v>
      </c>
      <c r="F303" s="149">
        <v>526707</v>
      </c>
      <c r="G303" s="154">
        <v>316026</v>
      </c>
      <c r="H303" s="155">
        <v>905094</v>
      </c>
      <c r="I303" s="151">
        <v>678822</v>
      </c>
      <c r="J303" s="151">
        <v>565683</v>
      </c>
      <c r="K303" s="302">
        <v>339411</v>
      </c>
      <c r="M303" s="310">
        <f t="shared" si="15"/>
        <v>0.74999911003841069</v>
      </c>
      <c r="N303" s="310">
        <f t="shared" si="16"/>
        <v>0.62499866505761614</v>
      </c>
      <c r="O303" s="310">
        <f t="shared" si="17"/>
        <v>0.37500133494238391</v>
      </c>
    </row>
    <row r="304" spans="1:15" ht="14.1" customHeight="1" x14ac:dyDescent="0.2">
      <c r="A304" s="271"/>
      <c r="B304" s="487"/>
      <c r="C304" s="201">
        <v>11</v>
      </c>
      <c r="D304" s="120">
        <v>855372</v>
      </c>
      <c r="E304" s="149">
        <v>641529</v>
      </c>
      <c r="F304" s="149">
        <v>534609</v>
      </c>
      <c r="G304" s="154">
        <v>320766</v>
      </c>
      <c r="H304" s="155">
        <v>918669</v>
      </c>
      <c r="I304" s="151">
        <v>689001</v>
      </c>
      <c r="J304" s="151">
        <v>574167</v>
      </c>
      <c r="K304" s="302">
        <v>344502</v>
      </c>
      <c r="M304" s="310">
        <f t="shared" si="15"/>
        <v>0.75</v>
      </c>
      <c r="N304" s="310">
        <f t="shared" si="16"/>
        <v>0.62500175362298505</v>
      </c>
      <c r="O304" s="310">
        <f t="shared" si="17"/>
        <v>0.3750017536229851</v>
      </c>
    </row>
    <row r="305" spans="1:15" ht="14.1" customHeight="1" x14ac:dyDescent="0.2">
      <c r="A305" s="271"/>
      <c r="B305" s="487"/>
      <c r="C305" s="201">
        <v>12</v>
      </c>
      <c r="D305" s="120">
        <v>868203</v>
      </c>
      <c r="E305" s="149">
        <v>651153</v>
      </c>
      <c r="F305" s="149">
        <v>542628</v>
      </c>
      <c r="G305" s="154">
        <v>325575</v>
      </c>
      <c r="H305" s="155">
        <v>932451</v>
      </c>
      <c r="I305" s="151">
        <v>699339</v>
      </c>
      <c r="J305" s="151">
        <v>582783</v>
      </c>
      <c r="K305" s="302">
        <v>349668</v>
      </c>
      <c r="M305" s="310">
        <f t="shared" si="15"/>
        <v>0.75000086385326936</v>
      </c>
      <c r="N305" s="310">
        <f t="shared" si="16"/>
        <v>0.62500129577990404</v>
      </c>
      <c r="O305" s="310">
        <f t="shared" si="17"/>
        <v>0.37499870422009601</v>
      </c>
    </row>
    <row r="306" spans="1:15" ht="14.1" customHeight="1" x14ac:dyDescent="0.2">
      <c r="A306" s="271"/>
      <c r="B306" s="487"/>
      <c r="C306" s="201">
        <v>13</v>
      </c>
      <c r="D306" s="120">
        <v>881226</v>
      </c>
      <c r="E306" s="149">
        <v>660921</v>
      </c>
      <c r="F306" s="149">
        <v>550767</v>
      </c>
      <c r="G306" s="154">
        <v>330459</v>
      </c>
      <c r="H306" s="155">
        <v>946437</v>
      </c>
      <c r="I306" s="151">
        <v>709827</v>
      </c>
      <c r="J306" s="151">
        <v>591522</v>
      </c>
      <c r="K306" s="302">
        <v>354915</v>
      </c>
      <c r="M306" s="310">
        <f t="shared" si="15"/>
        <v>0.75000170217401663</v>
      </c>
      <c r="N306" s="310">
        <f t="shared" si="16"/>
        <v>0.62500085108700831</v>
      </c>
      <c r="O306" s="310">
        <f t="shared" si="17"/>
        <v>0.37499914891299169</v>
      </c>
    </row>
    <row r="307" spans="1:15" ht="14.1" customHeight="1" x14ac:dyDescent="0.2">
      <c r="A307" s="271"/>
      <c r="B307" s="487"/>
      <c r="C307" s="201">
        <v>14</v>
      </c>
      <c r="D307" s="120">
        <v>894435</v>
      </c>
      <c r="E307" s="149">
        <v>670827</v>
      </c>
      <c r="F307" s="149">
        <v>559023</v>
      </c>
      <c r="G307" s="154">
        <v>335412</v>
      </c>
      <c r="H307" s="155">
        <v>960624</v>
      </c>
      <c r="I307" s="151">
        <v>720468</v>
      </c>
      <c r="J307" s="151">
        <v>600390</v>
      </c>
      <c r="K307" s="302">
        <v>360234</v>
      </c>
      <c r="M307" s="310">
        <f t="shared" si="15"/>
        <v>0.75000083851817068</v>
      </c>
      <c r="N307" s="310">
        <f t="shared" si="16"/>
        <v>0.62500125777725601</v>
      </c>
      <c r="O307" s="310">
        <f t="shared" si="17"/>
        <v>0.37499874222274399</v>
      </c>
    </row>
    <row r="308" spans="1:15" ht="14.1" customHeight="1" x14ac:dyDescent="0.2">
      <c r="A308" s="271"/>
      <c r="B308" s="487"/>
      <c r="C308" s="201">
        <v>15</v>
      </c>
      <c r="D308" s="120">
        <v>907857</v>
      </c>
      <c r="E308" s="149">
        <v>680892</v>
      </c>
      <c r="F308" s="149">
        <v>567411</v>
      </c>
      <c r="G308" s="154">
        <v>340446</v>
      </c>
      <c r="H308" s="155">
        <v>975039</v>
      </c>
      <c r="I308" s="151">
        <v>731280</v>
      </c>
      <c r="J308" s="151">
        <v>609399</v>
      </c>
      <c r="K308" s="302">
        <v>365640</v>
      </c>
      <c r="M308" s="310">
        <f t="shared" si="15"/>
        <v>0.74999917387870552</v>
      </c>
      <c r="N308" s="310">
        <f t="shared" si="16"/>
        <v>0.62500041306064724</v>
      </c>
      <c r="O308" s="310">
        <f t="shared" si="17"/>
        <v>0.37499958693935276</v>
      </c>
    </row>
    <row r="309" spans="1:15" ht="14.1" customHeight="1" x14ac:dyDescent="0.2">
      <c r="A309" s="271"/>
      <c r="B309" s="487"/>
      <c r="C309" s="201">
        <v>16</v>
      </c>
      <c r="D309" s="120">
        <v>921471</v>
      </c>
      <c r="E309" s="149">
        <v>691104</v>
      </c>
      <c r="F309" s="149">
        <v>575919</v>
      </c>
      <c r="G309" s="154">
        <v>345552</v>
      </c>
      <c r="H309" s="155">
        <v>989661</v>
      </c>
      <c r="I309" s="151">
        <v>742245</v>
      </c>
      <c r="J309" s="151">
        <v>618537</v>
      </c>
      <c r="K309" s="302">
        <v>371124</v>
      </c>
      <c r="M309" s="310">
        <f t="shared" si="15"/>
        <v>0.75000081391601037</v>
      </c>
      <c r="N309" s="310">
        <f t="shared" si="16"/>
        <v>0.62499959304199482</v>
      </c>
      <c r="O309" s="310">
        <f t="shared" si="17"/>
        <v>0.37500040695800518</v>
      </c>
    </row>
    <row r="310" spans="1:15" ht="14.1" customHeight="1" x14ac:dyDescent="0.2">
      <c r="A310" s="271"/>
      <c r="B310" s="487"/>
      <c r="C310" s="201">
        <v>17</v>
      </c>
      <c r="D310" s="120">
        <v>935298</v>
      </c>
      <c r="E310" s="149">
        <v>701475</v>
      </c>
      <c r="F310" s="149">
        <v>584562</v>
      </c>
      <c r="G310" s="154">
        <v>350736</v>
      </c>
      <c r="H310" s="155">
        <v>1004511</v>
      </c>
      <c r="I310" s="151">
        <v>753384</v>
      </c>
      <c r="J310" s="151">
        <v>627819</v>
      </c>
      <c r="K310" s="302">
        <v>376692</v>
      </c>
      <c r="M310" s="310">
        <f t="shared" si="15"/>
        <v>0.7500016037669277</v>
      </c>
      <c r="N310" s="310">
        <f t="shared" si="16"/>
        <v>0.62500080188346385</v>
      </c>
      <c r="O310" s="310">
        <f t="shared" si="17"/>
        <v>0.37499919811653615</v>
      </c>
    </row>
    <row r="311" spans="1:15" ht="14.1" customHeight="1" x14ac:dyDescent="0.2">
      <c r="A311" s="271"/>
      <c r="B311" s="487"/>
      <c r="C311" s="201">
        <v>18</v>
      </c>
      <c r="D311" s="120">
        <v>949329</v>
      </c>
      <c r="E311" s="149">
        <v>711996</v>
      </c>
      <c r="F311" s="149">
        <v>593331</v>
      </c>
      <c r="G311" s="154">
        <v>355998</v>
      </c>
      <c r="H311" s="155">
        <v>1019580</v>
      </c>
      <c r="I311" s="151">
        <v>764685</v>
      </c>
      <c r="J311" s="151">
        <v>637239</v>
      </c>
      <c r="K311" s="302">
        <v>382344</v>
      </c>
      <c r="M311" s="310">
        <f t="shared" si="15"/>
        <v>0.74999920996830394</v>
      </c>
      <c r="N311" s="310">
        <f t="shared" si="16"/>
        <v>0.62500039501584803</v>
      </c>
      <c r="O311" s="310">
        <f t="shared" si="17"/>
        <v>0.37499960498415197</v>
      </c>
    </row>
    <row r="312" spans="1:15" ht="14.1" customHeight="1" x14ac:dyDescent="0.2">
      <c r="A312" s="271"/>
      <c r="B312" s="487"/>
      <c r="C312" s="201">
        <v>19</v>
      </c>
      <c r="D312" s="120">
        <v>963567</v>
      </c>
      <c r="E312" s="149">
        <v>722676</v>
      </c>
      <c r="F312" s="149">
        <v>602229</v>
      </c>
      <c r="G312" s="154">
        <v>361338</v>
      </c>
      <c r="H312" s="155">
        <v>1034871</v>
      </c>
      <c r="I312" s="151">
        <v>776154</v>
      </c>
      <c r="J312" s="151">
        <v>646794</v>
      </c>
      <c r="K312" s="302">
        <v>388077</v>
      </c>
      <c r="M312" s="310">
        <f t="shared" si="15"/>
        <v>0.7500007783579139</v>
      </c>
      <c r="N312" s="310">
        <f t="shared" si="16"/>
        <v>0.62499961082104305</v>
      </c>
      <c r="O312" s="310">
        <f t="shared" si="17"/>
        <v>0.37500038917895695</v>
      </c>
    </row>
    <row r="313" spans="1:15" ht="14.1" customHeight="1" x14ac:dyDescent="0.2">
      <c r="A313" s="271"/>
      <c r="B313" s="487"/>
      <c r="C313" s="201">
        <v>20</v>
      </c>
      <c r="D313" s="120">
        <v>978024</v>
      </c>
      <c r="E313" s="149">
        <v>733518</v>
      </c>
      <c r="F313" s="149">
        <v>611265</v>
      </c>
      <c r="G313" s="154">
        <v>366759</v>
      </c>
      <c r="H313" s="155">
        <v>1050399</v>
      </c>
      <c r="I313" s="151">
        <v>787800</v>
      </c>
      <c r="J313" s="151">
        <v>656499</v>
      </c>
      <c r="K313" s="302">
        <v>393900</v>
      </c>
      <c r="M313" s="310">
        <f t="shared" si="15"/>
        <v>0.75</v>
      </c>
      <c r="N313" s="310">
        <f t="shared" si="16"/>
        <v>0.625</v>
      </c>
      <c r="O313" s="310">
        <f t="shared" si="17"/>
        <v>0.375</v>
      </c>
    </row>
    <row r="314" spans="1:15" ht="14.1" customHeight="1" x14ac:dyDescent="0.2">
      <c r="A314" s="271"/>
      <c r="B314" s="487"/>
      <c r="C314" s="201">
        <v>21</v>
      </c>
      <c r="D314" s="120">
        <v>992691</v>
      </c>
      <c r="E314" s="149">
        <v>744519</v>
      </c>
      <c r="F314" s="149">
        <v>620433</v>
      </c>
      <c r="G314" s="154">
        <v>372258</v>
      </c>
      <c r="H314" s="155">
        <v>1066149</v>
      </c>
      <c r="I314" s="151">
        <v>799611</v>
      </c>
      <c r="J314" s="151">
        <v>666342</v>
      </c>
      <c r="K314" s="302">
        <v>399807</v>
      </c>
      <c r="M314" s="310">
        <f t="shared" si="15"/>
        <v>0.7500007555221111</v>
      </c>
      <c r="N314" s="310">
        <f t="shared" si="16"/>
        <v>0.62500113328316664</v>
      </c>
      <c r="O314" s="310">
        <f t="shared" si="17"/>
        <v>0.37499886671683336</v>
      </c>
    </row>
    <row r="315" spans="1:15" ht="14.1" customHeight="1" x14ac:dyDescent="0.2">
      <c r="A315" s="271"/>
      <c r="B315" s="487"/>
      <c r="C315" s="201">
        <v>22</v>
      </c>
      <c r="D315" s="120">
        <v>1007583</v>
      </c>
      <c r="E315" s="149">
        <v>755688</v>
      </c>
      <c r="F315" s="149">
        <v>629739</v>
      </c>
      <c r="G315" s="154">
        <v>377844</v>
      </c>
      <c r="H315" s="155">
        <v>1082145</v>
      </c>
      <c r="I315" s="151">
        <v>811608</v>
      </c>
      <c r="J315" s="151">
        <v>676341</v>
      </c>
      <c r="K315" s="302">
        <v>405804</v>
      </c>
      <c r="M315" s="310">
        <f t="shared" si="15"/>
        <v>0.75000074435555186</v>
      </c>
      <c r="N315" s="310">
        <f t="shared" si="16"/>
        <v>0.62499962782222407</v>
      </c>
      <c r="O315" s="310">
        <f t="shared" si="17"/>
        <v>0.37500037217777593</v>
      </c>
    </row>
    <row r="316" spans="1:15" ht="14.1" customHeight="1" x14ac:dyDescent="0.2">
      <c r="A316" s="271"/>
      <c r="B316" s="487"/>
      <c r="C316" s="201">
        <v>23</v>
      </c>
      <c r="D316" s="120">
        <v>1022694</v>
      </c>
      <c r="E316" s="149">
        <v>767022</v>
      </c>
      <c r="F316" s="149">
        <v>639183</v>
      </c>
      <c r="G316" s="154">
        <v>383511</v>
      </c>
      <c r="H316" s="155">
        <v>1098372</v>
      </c>
      <c r="I316" s="151">
        <v>823779</v>
      </c>
      <c r="J316" s="151">
        <v>686484</v>
      </c>
      <c r="K316" s="302">
        <v>411891</v>
      </c>
      <c r="M316" s="310">
        <f t="shared" si="15"/>
        <v>0.75000146671438372</v>
      </c>
      <c r="N316" s="310">
        <f t="shared" si="16"/>
        <v>0.62499926664280814</v>
      </c>
      <c r="O316" s="310">
        <f t="shared" si="17"/>
        <v>0.37500073335719186</v>
      </c>
    </row>
    <row r="317" spans="1:15" ht="14.1" customHeight="1" x14ac:dyDescent="0.2">
      <c r="A317" s="271"/>
      <c r="B317" s="487"/>
      <c r="C317" s="201">
        <v>24</v>
      </c>
      <c r="D317" s="120">
        <v>1038039</v>
      </c>
      <c r="E317" s="149">
        <v>778530</v>
      </c>
      <c r="F317" s="149">
        <v>648774</v>
      </c>
      <c r="G317" s="154">
        <v>389265</v>
      </c>
      <c r="H317" s="155">
        <v>1114854</v>
      </c>
      <c r="I317" s="151">
        <v>836142</v>
      </c>
      <c r="J317" s="151">
        <v>696783</v>
      </c>
      <c r="K317" s="302">
        <v>418071</v>
      </c>
      <c r="M317" s="310">
        <f t="shared" si="15"/>
        <v>0.75000072251620609</v>
      </c>
      <c r="N317" s="310">
        <f t="shared" si="16"/>
        <v>0.62499963874189701</v>
      </c>
      <c r="O317" s="310">
        <f t="shared" si="17"/>
        <v>0.37500036125810304</v>
      </c>
    </row>
    <row r="318" spans="1:15" ht="14.1" customHeight="1" x14ac:dyDescent="0.2">
      <c r="A318" s="271"/>
      <c r="B318" s="487"/>
      <c r="C318" s="201">
        <v>25</v>
      </c>
      <c r="D318" s="120">
        <v>1053606</v>
      </c>
      <c r="E318" s="149">
        <v>790206</v>
      </c>
      <c r="F318" s="149">
        <v>658503</v>
      </c>
      <c r="G318" s="154">
        <v>395103</v>
      </c>
      <c r="H318" s="155">
        <v>1131573</v>
      </c>
      <c r="I318" s="151">
        <v>848679</v>
      </c>
      <c r="J318" s="151">
        <v>707232</v>
      </c>
      <c r="K318" s="302">
        <v>424341</v>
      </c>
      <c r="M318" s="310">
        <f t="shared" si="15"/>
        <v>0.75000142368209743</v>
      </c>
      <c r="N318" s="310">
        <f t="shared" si="16"/>
        <v>0.62499928815895123</v>
      </c>
      <c r="O318" s="310">
        <f t="shared" si="17"/>
        <v>0.37500071184104872</v>
      </c>
    </row>
    <row r="319" spans="1:15" ht="14.1" customHeight="1" x14ac:dyDescent="0.2">
      <c r="A319" s="271"/>
      <c r="B319" s="487"/>
      <c r="C319" s="201">
        <v>26</v>
      </c>
      <c r="D319" s="120">
        <v>1069413</v>
      </c>
      <c r="E319" s="149">
        <v>802059</v>
      </c>
      <c r="F319" s="149">
        <v>668382</v>
      </c>
      <c r="G319" s="154">
        <v>401031</v>
      </c>
      <c r="H319" s="155">
        <v>1148550</v>
      </c>
      <c r="I319" s="151">
        <v>861414</v>
      </c>
      <c r="J319" s="151">
        <v>717843</v>
      </c>
      <c r="K319" s="302">
        <v>430707</v>
      </c>
      <c r="M319" s="310">
        <f t="shared" ref="M319:M348" si="18">E319/D319</f>
        <v>0.74999929868067805</v>
      </c>
      <c r="N319" s="310">
        <f t="shared" ref="N319:N348" si="19">F319/D319</f>
        <v>0.62499894802101719</v>
      </c>
      <c r="O319" s="310">
        <f t="shared" ref="O319:O348" si="20">G319/D319</f>
        <v>0.37500105197898287</v>
      </c>
    </row>
    <row r="320" spans="1:15" ht="14.1" customHeight="1" x14ac:dyDescent="0.2">
      <c r="A320" s="271"/>
      <c r="B320" s="487"/>
      <c r="C320" s="201">
        <v>27</v>
      </c>
      <c r="D320" s="120">
        <v>1085448</v>
      </c>
      <c r="E320" s="149">
        <v>814086</v>
      </c>
      <c r="F320" s="149">
        <v>678405</v>
      </c>
      <c r="G320" s="154">
        <v>407043</v>
      </c>
      <c r="H320" s="155">
        <v>1165770</v>
      </c>
      <c r="I320" s="151">
        <v>874329</v>
      </c>
      <c r="J320" s="151">
        <v>728607</v>
      </c>
      <c r="K320" s="302">
        <v>437163</v>
      </c>
      <c r="M320" s="310">
        <f t="shared" si="18"/>
        <v>0.75</v>
      </c>
      <c r="N320" s="310">
        <f t="shared" si="19"/>
        <v>0.625</v>
      </c>
      <c r="O320" s="310">
        <f t="shared" si="20"/>
        <v>0.375</v>
      </c>
    </row>
    <row r="321" spans="1:15" ht="14.1" customHeight="1" x14ac:dyDescent="0.2">
      <c r="A321" s="271"/>
      <c r="B321" s="487"/>
      <c r="C321" s="201">
        <v>28</v>
      </c>
      <c r="D321" s="120">
        <v>1101729</v>
      </c>
      <c r="E321" s="149">
        <v>826296</v>
      </c>
      <c r="F321" s="149">
        <v>688581</v>
      </c>
      <c r="G321" s="154">
        <v>413148</v>
      </c>
      <c r="H321" s="155">
        <v>1183257</v>
      </c>
      <c r="I321" s="151">
        <v>887442</v>
      </c>
      <c r="J321" s="151">
        <v>739536</v>
      </c>
      <c r="K321" s="302">
        <v>443721</v>
      </c>
      <c r="M321" s="310">
        <f t="shared" si="18"/>
        <v>0.7499993192518305</v>
      </c>
      <c r="N321" s="310">
        <f t="shared" si="19"/>
        <v>0.6250003403740847</v>
      </c>
      <c r="O321" s="310">
        <f t="shared" si="20"/>
        <v>0.37499965962591525</v>
      </c>
    </row>
    <row r="322" spans="1:15" ht="14.1" customHeight="1" x14ac:dyDescent="0.2">
      <c r="A322" s="271"/>
      <c r="B322" s="487"/>
      <c r="C322" s="201">
        <v>29</v>
      </c>
      <c r="D322" s="120">
        <v>1118256</v>
      </c>
      <c r="E322" s="149">
        <v>838692</v>
      </c>
      <c r="F322" s="149">
        <v>698910</v>
      </c>
      <c r="G322" s="154">
        <v>419346</v>
      </c>
      <c r="H322" s="155">
        <v>1201008</v>
      </c>
      <c r="I322" s="151">
        <v>900756</v>
      </c>
      <c r="J322" s="151">
        <v>750630</v>
      </c>
      <c r="K322" s="302">
        <v>450378</v>
      </c>
      <c r="M322" s="310">
        <f t="shared" si="18"/>
        <v>0.75</v>
      </c>
      <c r="N322" s="310">
        <f t="shared" si="19"/>
        <v>0.625</v>
      </c>
      <c r="O322" s="310">
        <f t="shared" si="20"/>
        <v>0.375</v>
      </c>
    </row>
    <row r="323" spans="1:15" ht="14.1" customHeight="1" thickBot="1" x14ac:dyDescent="0.25">
      <c r="A323" s="271"/>
      <c r="B323" s="488"/>
      <c r="C323" s="202">
        <v>30</v>
      </c>
      <c r="D323" s="120">
        <v>1135029</v>
      </c>
      <c r="E323" s="149">
        <v>851271</v>
      </c>
      <c r="F323" s="149">
        <v>709392</v>
      </c>
      <c r="G323" s="154">
        <v>425637</v>
      </c>
      <c r="H323" s="121">
        <v>1219020</v>
      </c>
      <c r="I323" s="150">
        <v>914265</v>
      </c>
      <c r="J323" s="150">
        <v>761889</v>
      </c>
      <c r="K323" s="299">
        <v>457134</v>
      </c>
      <c r="M323" s="310">
        <f t="shared" si="18"/>
        <v>0.74999933922393169</v>
      </c>
      <c r="N323" s="310">
        <f t="shared" si="19"/>
        <v>0.62499900883589754</v>
      </c>
      <c r="O323" s="310">
        <f t="shared" si="20"/>
        <v>0.3750009911641024</v>
      </c>
    </row>
    <row r="324" spans="1:15" ht="14.1" customHeight="1" x14ac:dyDescent="0.2">
      <c r="A324" s="271">
        <v>7</v>
      </c>
      <c r="B324" s="489" t="s">
        <v>135</v>
      </c>
      <c r="C324" s="200">
        <v>1</v>
      </c>
      <c r="D324" s="119">
        <v>842733</v>
      </c>
      <c r="E324" s="148">
        <v>632049</v>
      </c>
      <c r="F324" s="148">
        <v>526707</v>
      </c>
      <c r="G324" s="153">
        <v>316026</v>
      </c>
      <c r="H324" s="155">
        <v>905094</v>
      </c>
      <c r="I324" s="151">
        <v>678822</v>
      </c>
      <c r="J324" s="151">
        <v>565683</v>
      </c>
      <c r="K324" s="302">
        <v>339411</v>
      </c>
      <c r="M324" s="310">
        <f t="shared" si="18"/>
        <v>0.74999911003841069</v>
      </c>
      <c r="N324" s="310">
        <f t="shared" si="19"/>
        <v>0.62499866505761614</v>
      </c>
      <c r="O324" s="310">
        <f t="shared" si="20"/>
        <v>0.37500133494238391</v>
      </c>
    </row>
    <row r="325" spans="1:15" ht="14.1" customHeight="1" x14ac:dyDescent="0.2">
      <c r="A325" s="271"/>
      <c r="B325" s="487"/>
      <c r="C325" s="201">
        <v>2</v>
      </c>
      <c r="D325" s="120">
        <v>855372</v>
      </c>
      <c r="E325" s="149">
        <v>641529</v>
      </c>
      <c r="F325" s="149">
        <v>534609</v>
      </c>
      <c r="G325" s="154">
        <v>320766</v>
      </c>
      <c r="H325" s="155">
        <v>918669</v>
      </c>
      <c r="I325" s="151">
        <v>689001</v>
      </c>
      <c r="J325" s="151">
        <v>574167</v>
      </c>
      <c r="K325" s="302">
        <v>344502</v>
      </c>
      <c r="M325" s="310">
        <f t="shared" si="18"/>
        <v>0.75</v>
      </c>
      <c r="N325" s="310">
        <f t="shared" si="19"/>
        <v>0.62500175362298505</v>
      </c>
      <c r="O325" s="310">
        <f t="shared" si="20"/>
        <v>0.3750017536229851</v>
      </c>
    </row>
    <row r="326" spans="1:15" ht="14.1" customHeight="1" x14ac:dyDescent="0.2">
      <c r="A326" s="271"/>
      <c r="B326" s="487"/>
      <c r="C326" s="201">
        <v>3</v>
      </c>
      <c r="D326" s="120">
        <v>868203</v>
      </c>
      <c r="E326" s="149">
        <v>651153</v>
      </c>
      <c r="F326" s="149">
        <v>542628</v>
      </c>
      <c r="G326" s="154">
        <v>325575</v>
      </c>
      <c r="H326" s="155">
        <v>932451</v>
      </c>
      <c r="I326" s="151">
        <v>699339</v>
      </c>
      <c r="J326" s="151">
        <v>582783</v>
      </c>
      <c r="K326" s="302">
        <v>349668</v>
      </c>
      <c r="M326" s="310">
        <f t="shared" si="18"/>
        <v>0.75000086385326936</v>
      </c>
      <c r="N326" s="310">
        <f t="shared" si="19"/>
        <v>0.62500129577990404</v>
      </c>
      <c r="O326" s="310">
        <f t="shared" si="20"/>
        <v>0.37499870422009601</v>
      </c>
    </row>
    <row r="327" spans="1:15" ht="14.1" customHeight="1" x14ac:dyDescent="0.2">
      <c r="A327" s="271"/>
      <c r="B327" s="487"/>
      <c r="C327" s="201">
        <v>4</v>
      </c>
      <c r="D327" s="120">
        <v>881226</v>
      </c>
      <c r="E327" s="149">
        <v>660921</v>
      </c>
      <c r="F327" s="149">
        <v>550767</v>
      </c>
      <c r="G327" s="154">
        <v>330459</v>
      </c>
      <c r="H327" s="155">
        <v>946437</v>
      </c>
      <c r="I327" s="151">
        <v>709827</v>
      </c>
      <c r="J327" s="151">
        <v>591522</v>
      </c>
      <c r="K327" s="302">
        <v>354915</v>
      </c>
      <c r="M327" s="310">
        <f t="shared" si="18"/>
        <v>0.75000170217401663</v>
      </c>
      <c r="N327" s="310">
        <f t="shared" si="19"/>
        <v>0.62500085108700831</v>
      </c>
      <c r="O327" s="310">
        <f t="shared" si="20"/>
        <v>0.37499914891299169</v>
      </c>
    </row>
    <row r="328" spans="1:15" ht="14.1" customHeight="1" x14ac:dyDescent="0.2">
      <c r="A328" s="271"/>
      <c r="B328" s="487"/>
      <c r="C328" s="201">
        <v>5</v>
      </c>
      <c r="D328" s="120">
        <v>894435</v>
      </c>
      <c r="E328" s="149">
        <v>670827</v>
      </c>
      <c r="F328" s="149">
        <v>559023</v>
      </c>
      <c r="G328" s="154">
        <v>335412</v>
      </c>
      <c r="H328" s="155">
        <v>960624</v>
      </c>
      <c r="I328" s="151">
        <v>720468</v>
      </c>
      <c r="J328" s="151">
        <v>600390</v>
      </c>
      <c r="K328" s="302">
        <v>360234</v>
      </c>
      <c r="M328" s="310">
        <f t="shared" si="18"/>
        <v>0.75000083851817068</v>
      </c>
      <c r="N328" s="310">
        <f t="shared" si="19"/>
        <v>0.62500125777725601</v>
      </c>
      <c r="O328" s="310">
        <f t="shared" si="20"/>
        <v>0.37499874222274399</v>
      </c>
    </row>
    <row r="329" spans="1:15" ht="14.1" customHeight="1" x14ac:dyDescent="0.2">
      <c r="A329" s="271"/>
      <c r="B329" s="487"/>
      <c r="C329" s="201">
        <v>6</v>
      </c>
      <c r="D329" s="120">
        <v>907857</v>
      </c>
      <c r="E329" s="149">
        <v>680892</v>
      </c>
      <c r="F329" s="149">
        <v>567411</v>
      </c>
      <c r="G329" s="154">
        <v>340446</v>
      </c>
      <c r="H329" s="155">
        <v>975039</v>
      </c>
      <c r="I329" s="151">
        <v>731280</v>
      </c>
      <c r="J329" s="151">
        <v>609399</v>
      </c>
      <c r="K329" s="302">
        <v>365640</v>
      </c>
      <c r="M329" s="310">
        <f t="shared" si="18"/>
        <v>0.74999917387870552</v>
      </c>
      <c r="N329" s="310">
        <f t="shared" si="19"/>
        <v>0.62500041306064724</v>
      </c>
      <c r="O329" s="310">
        <f t="shared" si="20"/>
        <v>0.37499958693935276</v>
      </c>
    </row>
    <row r="330" spans="1:15" ht="14.1" customHeight="1" x14ac:dyDescent="0.2">
      <c r="A330" s="271"/>
      <c r="B330" s="487"/>
      <c r="C330" s="201">
        <v>7</v>
      </c>
      <c r="D330" s="120">
        <v>921471</v>
      </c>
      <c r="E330" s="149">
        <v>691104</v>
      </c>
      <c r="F330" s="149">
        <v>575919</v>
      </c>
      <c r="G330" s="154">
        <v>345552</v>
      </c>
      <c r="H330" s="155">
        <v>989661</v>
      </c>
      <c r="I330" s="151">
        <v>742245</v>
      </c>
      <c r="J330" s="151">
        <v>618537</v>
      </c>
      <c r="K330" s="302">
        <v>371124</v>
      </c>
      <c r="M330" s="310">
        <f t="shared" si="18"/>
        <v>0.75000081391601037</v>
      </c>
      <c r="N330" s="310">
        <f t="shared" si="19"/>
        <v>0.62499959304199482</v>
      </c>
      <c r="O330" s="310">
        <f t="shared" si="20"/>
        <v>0.37500040695800518</v>
      </c>
    </row>
    <row r="331" spans="1:15" ht="14.1" customHeight="1" x14ac:dyDescent="0.2">
      <c r="A331" s="271"/>
      <c r="B331" s="487"/>
      <c r="C331" s="201">
        <v>8</v>
      </c>
      <c r="D331" s="120">
        <v>935298</v>
      </c>
      <c r="E331" s="149">
        <v>701475</v>
      </c>
      <c r="F331" s="149">
        <v>584562</v>
      </c>
      <c r="G331" s="154">
        <v>350736</v>
      </c>
      <c r="H331" s="155">
        <v>1004511</v>
      </c>
      <c r="I331" s="151">
        <v>753384</v>
      </c>
      <c r="J331" s="151">
        <v>627819</v>
      </c>
      <c r="K331" s="302">
        <v>376692</v>
      </c>
      <c r="M331" s="310">
        <f t="shared" si="18"/>
        <v>0.7500016037669277</v>
      </c>
      <c r="N331" s="310">
        <f t="shared" si="19"/>
        <v>0.62500080188346385</v>
      </c>
      <c r="O331" s="310">
        <f t="shared" si="20"/>
        <v>0.37499919811653615</v>
      </c>
    </row>
    <row r="332" spans="1:15" ht="14.1" customHeight="1" x14ac:dyDescent="0.2">
      <c r="A332" s="271"/>
      <c r="B332" s="487"/>
      <c r="C332" s="201">
        <v>9</v>
      </c>
      <c r="D332" s="120">
        <v>949329</v>
      </c>
      <c r="E332" s="149">
        <v>711996</v>
      </c>
      <c r="F332" s="149">
        <v>593331</v>
      </c>
      <c r="G332" s="154">
        <v>355998</v>
      </c>
      <c r="H332" s="155">
        <v>1019580</v>
      </c>
      <c r="I332" s="151">
        <v>764685</v>
      </c>
      <c r="J332" s="151">
        <v>637239</v>
      </c>
      <c r="K332" s="302">
        <v>382344</v>
      </c>
      <c r="M332" s="310">
        <f t="shared" si="18"/>
        <v>0.74999920996830394</v>
      </c>
      <c r="N332" s="310">
        <f t="shared" si="19"/>
        <v>0.62500039501584803</v>
      </c>
      <c r="O332" s="310">
        <f t="shared" si="20"/>
        <v>0.37499960498415197</v>
      </c>
    </row>
    <row r="333" spans="1:15" ht="14.1" customHeight="1" x14ac:dyDescent="0.2">
      <c r="A333" s="271"/>
      <c r="B333" s="487"/>
      <c r="C333" s="201">
        <v>10</v>
      </c>
      <c r="D333" s="120">
        <v>963567</v>
      </c>
      <c r="E333" s="149">
        <v>722676</v>
      </c>
      <c r="F333" s="149">
        <v>602229</v>
      </c>
      <c r="G333" s="154">
        <v>361338</v>
      </c>
      <c r="H333" s="155">
        <v>1034871</v>
      </c>
      <c r="I333" s="151">
        <v>776154</v>
      </c>
      <c r="J333" s="151">
        <v>646794</v>
      </c>
      <c r="K333" s="302">
        <v>388077</v>
      </c>
      <c r="M333" s="310">
        <f t="shared" si="18"/>
        <v>0.7500007783579139</v>
      </c>
      <c r="N333" s="310">
        <f t="shared" si="19"/>
        <v>0.62499961082104305</v>
      </c>
      <c r="O333" s="310">
        <f t="shared" si="20"/>
        <v>0.37500038917895695</v>
      </c>
    </row>
    <row r="334" spans="1:15" ht="14.1" customHeight="1" x14ac:dyDescent="0.2">
      <c r="A334" s="271"/>
      <c r="B334" s="487"/>
      <c r="C334" s="201">
        <v>11</v>
      </c>
      <c r="D334" s="120">
        <v>978024</v>
      </c>
      <c r="E334" s="149">
        <v>733518</v>
      </c>
      <c r="F334" s="149">
        <v>611265</v>
      </c>
      <c r="G334" s="154">
        <v>366759</v>
      </c>
      <c r="H334" s="155">
        <v>1050399</v>
      </c>
      <c r="I334" s="151">
        <v>787800</v>
      </c>
      <c r="J334" s="151">
        <v>656499</v>
      </c>
      <c r="K334" s="302">
        <v>393900</v>
      </c>
      <c r="M334" s="310">
        <f t="shared" si="18"/>
        <v>0.75</v>
      </c>
      <c r="N334" s="310">
        <f t="shared" si="19"/>
        <v>0.625</v>
      </c>
      <c r="O334" s="310">
        <f t="shared" si="20"/>
        <v>0.375</v>
      </c>
    </row>
    <row r="335" spans="1:15" ht="14.1" customHeight="1" x14ac:dyDescent="0.2">
      <c r="A335" s="271"/>
      <c r="B335" s="487"/>
      <c r="C335" s="201">
        <v>12</v>
      </c>
      <c r="D335" s="120">
        <v>992691</v>
      </c>
      <c r="E335" s="149">
        <v>744519</v>
      </c>
      <c r="F335" s="149">
        <v>620433</v>
      </c>
      <c r="G335" s="154">
        <v>372258</v>
      </c>
      <c r="H335" s="155">
        <v>1066149</v>
      </c>
      <c r="I335" s="151">
        <v>799611</v>
      </c>
      <c r="J335" s="151">
        <v>666342</v>
      </c>
      <c r="K335" s="302">
        <v>399807</v>
      </c>
      <c r="M335" s="310">
        <f t="shared" si="18"/>
        <v>0.7500007555221111</v>
      </c>
      <c r="N335" s="310">
        <f t="shared" si="19"/>
        <v>0.62500113328316664</v>
      </c>
      <c r="O335" s="310">
        <f t="shared" si="20"/>
        <v>0.37499886671683336</v>
      </c>
    </row>
    <row r="336" spans="1:15" ht="14.1" customHeight="1" x14ac:dyDescent="0.2">
      <c r="A336" s="271"/>
      <c r="B336" s="487"/>
      <c r="C336" s="201">
        <v>13</v>
      </c>
      <c r="D336" s="120">
        <v>1007583</v>
      </c>
      <c r="E336" s="149">
        <v>755688</v>
      </c>
      <c r="F336" s="149">
        <v>629739</v>
      </c>
      <c r="G336" s="154">
        <v>377844</v>
      </c>
      <c r="H336" s="155">
        <v>1082145</v>
      </c>
      <c r="I336" s="151">
        <v>811608</v>
      </c>
      <c r="J336" s="151">
        <v>676341</v>
      </c>
      <c r="K336" s="302">
        <v>405804</v>
      </c>
      <c r="M336" s="310">
        <f t="shared" si="18"/>
        <v>0.75000074435555186</v>
      </c>
      <c r="N336" s="310">
        <f t="shared" si="19"/>
        <v>0.62499962782222407</v>
      </c>
      <c r="O336" s="310">
        <f t="shared" si="20"/>
        <v>0.37500037217777593</v>
      </c>
    </row>
    <row r="337" spans="1:15" ht="14.1" customHeight="1" x14ac:dyDescent="0.2">
      <c r="A337" s="271"/>
      <c r="B337" s="487"/>
      <c r="C337" s="201">
        <v>14</v>
      </c>
      <c r="D337" s="120">
        <v>1022694</v>
      </c>
      <c r="E337" s="149">
        <v>767022</v>
      </c>
      <c r="F337" s="149">
        <v>639183</v>
      </c>
      <c r="G337" s="154">
        <v>383511</v>
      </c>
      <c r="H337" s="155">
        <v>1098372</v>
      </c>
      <c r="I337" s="151">
        <v>823779</v>
      </c>
      <c r="J337" s="151">
        <v>686484</v>
      </c>
      <c r="K337" s="302">
        <v>411891</v>
      </c>
      <c r="M337" s="310">
        <f t="shared" si="18"/>
        <v>0.75000146671438372</v>
      </c>
      <c r="N337" s="310">
        <f t="shared" si="19"/>
        <v>0.62499926664280814</v>
      </c>
      <c r="O337" s="310">
        <f t="shared" si="20"/>
        <v>0.37500073335719186</v>
      </c>
    </row>
    <row r="338" spans="1:15" ht="14.1" customHeight="1" x14ac:dyDescent="0.2">
      <c r="A338" s="271"/>
      <c r="B338" s="487"/>
      <c r="C338" s="201">
        <v>15</v>
      </c>
      <c r="D338" s="120">
        <v>1038039</v>
      </c>
      <c r="E338" s="149">
        <v>778530</v>
      </c>
      <c r="F338" s="149">
        <v>648774</v>
      </c>
      <c r="G338" s="154">
        <v>389265</v>
      </c>
      <c r="H338" s="155">
        <v>1114854</v>
      </c>
      <c r="I338" s="151">
        <v>836142</v>
      </c>
      <c r="J338" s="151">
        <v>696783</v>
      </c>
      <c r="K338" s="302">
        <v>418071</v>
      </c>
      <c r="M338" s="310">
        <f t="shared" si="18"/>
        <v>0.75000072251620609</v>
      </c>
      <c r="N338" s="310">
        <f t="shared" si="19"/>
        <v>0.62499963874189701</v>
      </c>
      <c r="O338" s="310">
        <f t="shared" si="20"/>
        <v>0.37500036125810304</v>
      </c>
    </row>
    <row r="339" spans="1:15" ht="14.1" customHeight="1" x14ac:dyDescent="0.2">
      <c r="A339" s="271"/>
      <c r="B339" s="487"/>
      <c r="C339" s="201">
        <v>16</v>
      </c>
      <c r="D339" s="120">
        <v>1053606</v>
      </c>
      <c r="E339" s="149">
        <v>790206</v>
      </c>
      <c r="F339" s="149">
        <v>658503</v>
      </c>
      <c r="G339" s="154">
        <v>395103</v>
      </c>
      <c r="H339" s="155">
        <v>1131573</v>
      </c>
      <c r="I339" s="151">
        <v>848679</v>
      </c>
      <c r="J339" s="151">
        <v>707232</v>
      </c>
      <c r="K339" s="302">
        <v>424341</v>
      </c>
      <c r="M339" s="310">
        <f t="shared" si="18"/>
        <v>0.75000142368209743</v>
      </c>
      <c r="N339" s="310">
        <f t="shared" si="19"/>
        <v>0.62499928815895123</v>
      </c>
      <c r="O339" s="310">
        <f t="shared" si="20"/>
        <v>0.37500071184104872</v>
      </c>
    </row>
    <row r="340" spans="1:15" ht="14.1" customHeight="1" x14ac:dyDescent="0.2">
      <c r="A340" s="271"/>
      <c r="B340" s="487"/>
      <c r="C340" s="201">
        <v>17</v>
      </c>
      <c r="D340" s="120">
        <v>1069413</v>
      </c>
      <c r="E340" s="149">
        <v>802059</v>
      </c>
      <c r="F340" s="149">
        <v>668382</v>
      </c>
      <c r="G340" s="154">
        <v>401031</v>
      </c>
      <c r="H340" s="155">
        <v>1148550</v>
      </c>
      <c r="I340" s="151">
        <v>861414</v>
      </c>
      <c r="J340" s="151">
        <v>717843</v>
      </c>
      <c r="K340" s="302">
        <v>430707</v>
      </c>
      <c r="M340" s="310">
        <f t="shared" si="18"/>
        <v>0.74999929868067805</v>
      </c>
      <c r="N340" s="310">
        <f t="shared" si="19"/>
        <v>0.62499894802101719</v>
      </c>
      <c r="O340" s="310">
        <f t="shared" si="20"/>
        <v>0.37500105197898287</v>
      </c>
    </row>
    <row r="341" spans="1:15" ht="14.1" customHeight="1" x14ac:dyDescent="0.2">
      <c r="A341" s="271"/>
      <c r="B341" s="487"/>
      <c r="C341" s="201">
        <v>18</v>
      </c>
      <c r="D341" s="120">
        <v>1085448</v>
      </c>
      <c r="E341" s="149">
        <v>814086</v>
      </c>
      <c r="F341" s="149">
        <v>678405</v>
      </c>
      <c r="G341" s="154">
        <v>407043</v>
      </c>
      <c r="H341" s="155">
        <v>1165770</v>
      </c>
      <c r="I341" s="151">
        <v>874329</v>
      </c>
      <c r="J341" s="151">
        <v>728607</v>
      </c>
      <c r="K341" s="302">
        <v>437163</v>
      </c>
      <c r="M341" s="310">
        <f t="shared" si="18"/>
        <v>0.75</v>
      </c>
      <c r="N341" s="310">
        <f t="shared" si="19"/>
        <v>0.625</v>
      </c>
      <c r="O341" s="310">
        <f t="shared" si="20"/>
        <v>0.375</v>
      </c>
    </row>
    <row r="342" spans="1:15" ht="14.1" customHeight="1" x14ac:dyDescent="0.2">
      <c r="A342" s="271"/>
      <c r="B342" s="487"/>
      <c r="C342" s="201">
        <v>19</v>
      </c>
      <c r="D342" s="120">
        <v>1101729</v>
      </c>
      <c r="E342" s="149">
        <v>826296</v>
      </c>
      <c r="F342" s="149">
        <v>688581</v>
      </c>
      <c r="G342" s="154">
        <v>413148</v>
      </c>
      <c r="H342" s="155">
        <v>1183257</v>
      </c>
      <c r="I342" s="151">
        <v>887442</v>
      </c>
      <c r="J342" s="151">
        <v>739536</v>
      </c>
      <c r="K342" s="302">
        <v>443721</v>
      </c>
      <c r="M342" s="310">
        <f t="shared" si="18"/>
        <v>0.7499993192518305</v>
      </c>
      <c r="N342" s="310">
        <f t="shared" si="19"/>
        <v>0.6250003403740847</v>
      </c>
      <c r="O342" s="310">
        <f t="shared" si="20"/>
        <v>0.37499965962591525</v>
      </c>
    </row>
    <row r="343" spans="1:15" ht="14.1" customHeight="1" x14ac:dyDescent="0.2">
      <c r="A343" s="271"/>
      <c r="B343" s="487"/>
      <c r="C343" s="201">
        <v>20</v>
      </c>
      <c r="D343" s="120">
        <v>1118256</v>
      </c>
      <c r="E343" s="149">
        <v>838692</v>
      </c>
      <c r="F343" s="149">
        <v>698910</v>
      </c>
      <c r="G343" s="154">
        <v>419346</v>
      </c>
      <c r="H343" s="155">
        <v>1201008</v>
      </c>
      <c r="I343" s="151">
        <v>900756</v>
      </c>
      <c r="J343" s="151">
        <v>750630</v>
      </c>
      <c r="K343" s="302">
        <v>450378</v>
      </c>
      <c r="M343" s="310">
        <f t="shared" si="18"/>
        <v>0.75</v>
      </c>
      <c r="N343" s="310">
        <f t="shared" si="19"/>
        <v>0.625</v>
      </c>
      <c r="O343" s="310">
        <f t="shared" si="20"/>
        <v>0.375</v>
      </c>
    </row>
    <row r="344" spans="1:15" ht="14.1" customHeight="1" x14ac:dyDescent="0.2">
      <c r="A344" s="271"/>
      <c r="B344" s="487"/>
      <c r="C344" s="201">
        <v>21</v>
      </c>
      <c r="D344" s="120">
        <v>1135029</v>
      </c>
      <c r="E344" s="149">
        <v>851271</v>
      </c>
      <c r="F344" s="149">
        <v>709392</v>
      </c>
      <c r="G344" s="154">
        <v>425637</v>
      </c>
      <c r="H344" s="155">
        <v>1219020</v>
      </c>
      <c r="I344" s="151">
        <v>914265</v>
      </c>
      <c r="J344" s="151">
        <v>761889</v>
      </c>
      <c r="K344" s="302">
        <v>457134</v>
      </c>
      <c r="M344" s="310">
        <f t="shared" si="18"/>
        <v>0.74999933922393169</v>
      </c>
      <c r="N344" s="310">
        <f t="shared" si="19"/>
        <v>0.62499900883589754</v>
      </c>
      <c r="O344" s="310">
        <f t="shared" si="20"/>
        <v>0.3750009911641024</v>
      </c>
    </row>
    <row r="345" spans="1:15" ht="14.1" customHeight="1" x14ac:dyDescent="0.2">
      <c r="A345" s="271"/>
      <c r="B345" s="487"/>
      <c r="C345" s="201">
        <v>22</v>
      </c>
      <c r="D345" s="120">
        <v>1152054</v>
      </c>
      <c r="E345" s="149">
        <v>864042</v>
      </c>
      <c r="F345" s="149">
        <v>720033</v>
      </c>
      <c r="G345" s="154">
        <v>432021</v>
      </c>
      <c r="H345" s="155">
        <v>1237305</v>
      </c>
      <c r="I345" s="151">
        <v>927978</v>
      </c>
      <c r="J345" s="151">
        <v>773316</v>
      </c>
      <c r="K345" s="302">
        <v>463989</v>
      </c>
      <c r="M345" s="310">
        <f t="shared" si="18"/>
        <v>0.75000130202230109</v>
      </c>
      <c r="N345" s="310">
        <f t="shared" si="19"/>
        <v>0.62499934898884946</v>
      </c>
      <c r="O345" s="310">
        <f t="shared" si="20"/>
        <v>0.37500065101115054</v>
      </c>
    </row>
    <row r="346" spans="1:15" ht="14.1" customHeight="1" x14ac:dyDescent="0.2">
      <c r="A346" s="271"/>
      <c r="B346" s="487"/>
      <c r="C346" s="201">
        <v>23</v>
      </c>
      <c r="D346" s="120">
        <v>1169340</v>
      </c>
      <c r="E346" s="149">
        <v>877005</v>
      </c>
      <c r="F346" s="149">
        <v>730839</v>
      </c>
      <c r="G346" s="154">
        <v>438504</v>
      </c>
      <c r="H346" s="155">
        <v>1255872</v>
      </c>
      <c r="I346" s="151">
        <v>941904</v>
      </c>
      <c r="J346" s="151">
        <v>784920</v>
      </c>
      <c r="K346" s="302">
        <v>470952</v>
      </c>
      <c r="M346" s="310">
        <f t="shared" si="18"/>
        <v>0.75</v>
      </c>
      <c r="N346" s="310">
        <f t="shared" si="19"/>
        <v>0.62500128277489864</v>
      </c>
      <c r="O346" s="310">
        <f t="shared" si="20"/>
        <v>0.37500128277489864</v>
      </c>
    </row>
    <row r="347" spans="1:15" ht="14.1" customHeight="1" x14ac:dyDescent="0.2">
      <c r="A347" s="271"/>
      <c r="B347" s="487"/>
      <c r="C347" s="201">
        <v>24</v>
      </c>
      <c r="D347" s="120">
        <v>1186875</v>
      </c>
      <c r="E347" s="149">
        <v>890157</v>
      </c>
      <c r="F347" s="149">
        <v>741798</v>
      </c>
      <c r="G347" s="154">
        <v>445077</v>
      </c>
      <c r="H347" s="155">
        <v>1274703</v>
      </c>
      <c r="I347" s="151">
        <v>956028</v>
      </c>
      <c r="J347" s="151">
        <v>796689</v>
      </c>
      <c r="K347" s="302">
        <v>478014</v>
      </c>
      <c r="M347" s="310">
        <f t="shared" si="18"/>
        <v>0.75000063191153243</v>
      </c>
      <c r="N347" s="310">
        <f t="shared" si="19"/>
        <v>0.62500094786729854</v>
      </c>
      <c r="O347" s="310">
        <f t="shared" si="20"/>
        <v>0.3749990521327014</v>
      </c>
    </row>
    <row r="348" spans="1:15" ht="14.1" customHeight="1" thickBot="1" x14ac:dyDescent="0.25">
      <c r="A348" s="271"/>
      <c r="B348" s="488"/>
      <c r="C348" s="202">
        <v>25</v>
      </c>
      <c r="D348" s="121">
        <v>1204677</v>
      </c>
      <c r="E348" s="150">
        <v>903507</v>
      </c>
      <c r="F348" s="150">
        <v>752922</v>
      </c>
      <c r="G348" s="299">
        <v>451755</v>
      </c>
      <c r="H348" s="121">
        <v>1293822</v>
      </c>
      <c r="I348" s="150">
        <v>970368</v>
      </c>
      <c r="J348" s="150">
        <v>808638</v>
      </c>
      <c r="K348" s="299">
        <v>485184</v>
      </c>
      <c r="M348" s="310">
        <f t="shared" si="18"/>
        <v>0.74999937742648026</v>
      </c>
      <c r="N348" s="310">
        <f t="shared" si="19"/>
        <v>0.62499906613972045</v>
      </c>
      <c r="O348" s="310">
        <f t="shared" si="20"/>
        <v>0.37500093386027955</v>
      </c>
    </row>
    <row r="349" spans="1:15" ht="23.25" customHeight="1" x14ac:dyDescent="0.25">
      <c r="A349" s="271"/>
      <c r="B349" s="279" t="s">
        <v>136</v>
      </c>
      <c r="C349" s="203"/>
      <c r="D349" s="104"/>
      <c r="E349" s="94"/>
      <c r="F349" s="94"/>
      <c r="G349" s="94"/>
      <c r="H349" s="104"/>
      <c r="I349" s="104"/>
      <c r="J349" s="104"/>
      <c r="K349" s="104"/>
    </row>
    <row r="350" spans="1:15" ht="20.25" customHeight="1" x14ac:dyDescent="0.25">
      <c r="A350" s="271"/>
      <c r="B350" s="280" t="s">
        <v>945</v>
      </c>
      <c r="C350" s="203"/>
      <c r="D350" s="104"/>
      <c r="E350" s="94"/>
      <c r="F350" s="94"/>
      <c r="G350" s="94"/>
      <c r="H350" s="104"/>
      <c r="I350" s="104"/>
      <c r="J350" s="104"/>
      <c r="K350" s="104"/>
    </row>
    <row r="351" spans="1:15" ht="21" customHeight="1" x14ac:dyDescent="0.25">
      <c r="A351" s="271"/>
      <c r="B351" s="280" t="s">
        <v>946</v>
      </c>
      <c r="C351" s="203"/>
      <c r="D351" s="104"/>
      <c r="E351" s="94"/>
      <c r="F351" s="94"/>
      <c r="G351" s="94"/>
      <c r="H351" s="104"/>
      <c r="I351" s="104"/>
      <c r="J351" s="104"/>
      <c r="K351" s="104"/>
    </row>
    <row r="352" spans="1:15" ht="23.25" customHeight="1" thickBot="1" x14ac:dyDescent="0.25">
      <c r="A352" s="271"/>
      <c r="B352" s="281" t="s">
        <v>947</v>
      </c>
      <c r="C352" s="101"/>
      <c r="D352" s="195"/>
      <c r="E352" s="196"/>
      <c r="F352" s="196"/>
      <c r="G352" s="196"/>
      <c r="H352" s="195"/>
      <c r="I352" s="195"/>
      <c r="J352" s="195"/>
      <c r="K352" s="195"/>
    </row>
    <row r="353" spans="1:15" ht="17.45" customHeight="1" thickBot="1" x14ac:dyDescent="0.25">
      <c r="A353" s="271"/>
      <c r="B353" s="274"/>
      <c r="C353" s="277"/>
      <c r="D353" s="490" t="s">
        <v>340</v>
      </c>
      <c r="E353" s="450"/>
      <c r="F353" s="450"/>
      <c r="G353" s="491"/>
      <c r="H353" s="490" t="s">
        <v>340</v>
      </c>
      <c r="I353" s="450"/>
      <c r="J353" s="450"/>
      <c r="K353" s="491"/>
    </row>
    <row r="354" spans="1:15" ht="27" customHeight="1" x14ac:dyDescent="0.2">
      <c r="A354" s="271">
        <v>1</v>
      </c>
      <c r="B354" s="106" t="s">
        <v>137</v>
      </c>
      <c r="C354" s="15">
        <v>1</v>
      </c>
      <c r="D354" s="119">
        <v>209943</v>
      </c>
      <c r="E354" s="148">
        <v>157458</v>
      </c>
      <c r="F354" s="148">
        <v>131214</v>
      </c>
      <c r="G354" s="153">
        <v>78729</v>
      </c>
      <c r="H354" s="155">
        <v>225480</v>
      </c>
      <c r="I354" s="151">
        <v>169110</v>
      </c>
      <c r="J354" s="151">
        <v>140925</v>
      </c>
      <c r="K354" s="302">
        <v>84555</v>
      </c>
      <c r="M354" s="310">
        <f t="shared" ref="M354:M382" si="21">E354/D354</f>
        <v>0.75000357239822235</v>
      </c>
      <c r="N354" s="310">
        <f t="shared" ref="N354:N382" si="22">F354/D354</f>
        <v>0.62499821380088882</v>
      </c>
      <c r="O354" s="310">
        <f t="shared" ref="O354:O382" si="23">G354/D354</f>
        <v>0.37500178619911118</v>
      </c>
    </row>
    <row r="355" spans="1:15" ht="39.75" customHeight="1" x14ac:dyDescent="0.2">
      <c r="A355" s="271"/>
      <c r="B355" s="204" t="s">
        <v>138</v>
      </c>
      <c r="C355" s="13">
        <v>2</v>
      </c>
      <c r="D355" s="120">
        <v>213090</v>
      </c>
      <c r="E355" s="149">
        <v>159819</v>
      </c>
      <c r="F355" s="149">
        <v>133182</v>
      </c>
      <c r="G355" s="154">
        <v>79908</v>
      </c>
      <c r="H355" s="155">
        <v>228858</v>
      </c>
      <c r="I355" s="151">
        <v>171645</v>
      </c>
      <c r="J355" s="151">
        <v>143037</v>
      </c>
      <c r="K355" s="302">
        <v>85821</v>
      </c>
      <c r="M355" s="310">
        <f t="shared" si="21"/>
        <v>0.75000703927917778</v>
      </c>
      <c r="N355" s="310">
        <f t="shared" si="22"/>
        <v>0.62500351963958889</v>
      </c>
      <c r="O355" s="310">
        <f t="shared" si="23"/>
        <v>0.37499648036041111</v>
      </c>
    </row>
    <row r="356" spans="1:15" ht="30.75" customHeight="1" x14ac:dyDescent="0.2">
      <c r="A356" s="271"/>
      <c r="B356" s="204" t="s">
        <v>139</v>
      </c>
      <c r="C356" s="13">
        <v>3</v>
      </c>
      <c r="D356" s="120">
        <v>216285</v>
      </c>
      <c r="E356" s="149">
        <v>162213</v>
      </c>
      <c r="F356" s="149">
        <v>135177</v>
      </c>
      <c r="G356" s="154">
        <v>81108</v>
      </c>
      <c r="H356" s="155">
        <v>232290</v>
      </c>
      <c r="I356" s="151">
        <v>174219</v>
      </c>
      <c r="J356" s="151">
        <v>145182</v>
      </c>
      <c r="K356" s="302">
        <v>87108</v>
      </c>
      <c r="M356" s="310">
        <f t="shared" si="21"/>
        <v>0.74999653235314512</v>
      </c>
      <c r="N356" s="310">
        <f t="shared" si="22"/>
        <v>0.62499479852971773</v>
      </c>
      <c r="O356" s="310">
        <f t="shared" si="23"/>
        <v>0.37500520147028227</v>
      </c>
    </row>
    <row r="357" spans="1:15" ht="25.9" customHeight="1" x14ac:dyDescent="0.2">
      <c r="A357" s="271"/>
      <c r="B357" s="487" t="s">
        <v>140</v>
      </c>
      <c r="C357" s="13">
        <v>4</v>
      </c>
      <c r="D357" s="120">
        <v>219534</v>
      </c>
      <c r="E357" s="149">
        <v>164652</v>
      </c>
      <c r="F357" s="149">
        <v>137208</v>
      </c>
      <c r="G357" s="154">
        <v>82326</v>
      </c>
      <c r="H357" s="155">
        <v>235779</v>
      </c>
      <c r="I357" s="151">
        <v>176835</v>
      </c>
      <c r="J357" s="151">
        <v>147363</v>
      </c>
      <c r="K357" s="302">
        <v>88416</v>
      </c>
      <c r="M357" s="310">
        <f t="shared" si="21"/>
        <v>0.75000683265462298</v>
      </c>
      <c r="N357" s="310">
        <f t="shared" si="22"/>
        <v>0.62499658367268851</v>
      </c>
      <c r="O357" s="310">
        <f t="shared" si="23"/>
        <v>0.37500341632731149</v>
      </c>
    </row>
    <row r="358" spans="1:15" ht="26.45" customHeight="1" thickBot="1" x14ac:dyDescent="0.25">
      <c r="A358" s="271"/>
      <c r="B358" s="488"/>
      <c r="C358" s="14">
        <v>5</v>
      </c>
      <c r="D358" s="120">
        <v>222825</v>
      </c>
      <c r="E358" s="149">
        <v>167118</v>
      </c>
      <c r="F358" s="149">
        <v>139266</v>
      </c>
      <c r="G358" s="154">
        <v>83559</v>
      </c>
      <c r="H358" s="121">
        <v>239313</v>
      </c>
      <c r="I358" s="150">
        <v>179484</v>
      </c>
      <c r="J358" s="150">
        <v>149571</v>
      </c>
      <c r="K358" s="299">
        <v>89742</v>
      </c>
      <c r="M358" s="310">
        <f t="shared" si="21"/>
        <v>0.74999663412992257</v>
      </c>
      <c r="N358" s="310">
        <f t="shared" si="22"/>
        <v>0.62500168293503866</v>
      </c>
      <c r="O358" s="310">
        <f t="shared" si="23"/>
        <v>0.37499831706496128</v>
      </c>
    </row>
    <row r="359" spans="1:15" ht="43.5" customHeight="1" x14ac:dyDescent="0.2">
      <c r="A359" s="271">
        <v>2</v>
      </c>
      <c r="B359" s="106" t="s">
        <v>141</v>
      </c>
      <c r="C359" s="15">
        <v>1</v>
      </c>
      <c r="D359" s="119">
        <v>243639</v>
      </c>
      <c r="E359" s="148">
        <v>182730</v>
      </c>
      <c r="F359" s="148">
        <v>152274</v>
      </c>
      <c r="G359" s="153">
        <v>91365</v>
      </c>
      <c r="H359" s="155">
        <v>261669</v>
      </c>
      <c r="I359" s="151">
        <v>196251</v>
      </c>
      <c r="J359" s="151">
        <v>163542</v>
      </c>
      <c r="K359" s="302">
        <v>98127</v>
      </c>
      <c r="M359" s="310">
        <f t="shared" si="21"/>
        <v>0.75000307832489876</v>
      </c>
      <c r="N359" s="310">
        <f t="shared" si="22"/>
        <v>0.62499846083755062</v>
      </c>
      <c r="O359" s="310">
        <f t="shared" si="23"/>
        <v>0.37500153916244938</v>
      </c>
    </row>
    <row r="360" spans="1:15" ht="42.75" customHeight="1" x14ac:dyDescent="0.2">
      <c r="A360" s="271"/>
      <c r="B360" s="204" t="s">
        <v>142</v>
      </c>
      <c r="C360" s="13">
        <v>2</v>
      </c>
      <c r="D360" s="120">
        <v>247296</v>
      </c>
      <c r="E360" s="149">
        <v>185472</v>
      </c>
      <c r="F360" s="149">
        <v>154560</v>
      </c>
      <c r="G360" s="154">
        <v>92736</v>
      </c>
      <c r="H360" s="155">
        <v>265596</v>
      </c>
      <c r="I360" s="151">
        <v>199197</v>
      </c>
      <c r="J360" s="151">
        <v>165999</v>
      </c>
      <c r="K360" s="302">
        <v>99600</v>
      </c>
      <c r="M360" s="310">
        <f t="shared" si="21"/>
        <v>0.75</v>
      </c>
      <c r="N360" s="310">
        <f t="shared" si="22"/>
        <v>0.625</v>
      </c>
      <c r="O360" s="310">
        <f t="shared" si="23"/>
        <v>0.375</v>
      </c>
    </row>
    <row r="361" spans="1:15" ht="35.25" customHeight="1" x14ac:dyDescent="0.2">
      <c r="A361" s="271"/>
      <c r="B361" s="204" t="s">
        <v>143</v>
      </c>
      <c r="C361" s="13">
        <v>3</v>
      </c>
      <c r="D361" s="120">
        <v>251175</v>
      </c>
      <c r="E361" s="149">
        <v>188382</v>
      </c>
      <c r="F361" s="149">
        <v>156984</v>
      </c>
      <c r="G361" s="154">
        <v>94191</v>
      </c>
      <c r="H361" s="155">
        <v>269763</v>
      </c>
      <c r="I361" s="151">
        <v>202323</v>
      </c>
      <c r="J361" s="151">
        <v>168603</v>
      </c>
      <c r="K361" s="302">
        <v>101160</v>
      </c>
      <c r="M361" s="310">
        <f t="shared" si="21"/>
        <v>0.75000298596595993</v>
      </c>
      <c r="N361" s="310">
        <f t="shared" si="22"/>
        <v>0.62499850701701998</v>
      </c>
      <c r="O361" s="310">
        <f t="shared" si="23"/>
        <v>0.37500149298297997</v>
      </c>
    </row>
    <row r="362" spans="1:15" ht="42.75" customHeight="1" x14ac:dyDescent="0.2">
      <c r="A362" s="271"/>
      <c r="B362" s="204" t="s">
        <v>144</v>
      </c>
      <c r="C362" s="13">
        <v>4</v>
      </c>
      <c r="D362" s="120">
        <v>254940</v>
      </c>
      <c r="E362" s="149">
        <v>191205</v>
      </c>
      <c r="F362" s="149">
        <v>159339</v>
      </c>
      <c r="G362" s="154">
        <v>95604</v>
      </c>
      <c r="H362" s="155">
        <v>273807</v>
      </c>
      <c r="I362" s="151">
        <v>205356</v>
      </c>
      <c r="J362" s="151">
        <v>171129</v>
      </c>
      <c r="K362" s="302">
        <v>102678</v>
      </c>
      <c r="M362" s="310">
        <f t="shared" si="21"/>
        <v>0.75</v>
      </c>
      <c r="N362" s="310">
        <f t="shared" si="22"/>
        <v>0.62500588373735</v>
      </c>
      <c r="O362" s="310">
        <f t="shared" si="23"/>
        <v>0.37500588373734994</v>
      </c>
    </row>
    <row r="363" spans="1:15" ht="14.1" customHeight="1" x14ac:dyDescent="0.2">
      <c r="A363" s="271"/>
      <c r="B363" s="205"/>
      <c r="C363" s="13">
        <v>5</v>
      </c>
      <c r="D363" s="120">
        <v>258768</v>
      </c>
      <c r="E363" s="149">
        <v>194076</v>
      </c>
      <c r="F363" s="149">
        <v>161730</v>
      </c>
      <c r="G363" s="154">
        <v>97038</v>
      </c>
      <c r="H363" s="155">
        <v>277917</v>
      </c>
      <c r="I363" s="151">
        <v>208437</v>
      </c>
      <c r="J363" s="151">
        <v>173697</v>
      </c>
      <c r="K363" s="302">
        <v>104220</v>
      </c>
      <c r="M363" s="310">
        <f t="shared" si="21"/>
        <v>0.75</v>
      </c>
      <c r="N363" s="310">
        <f t="shared" si="22"/>
        <v>0.625</v>
      </c>
      <c r="O363" s="310">
        <f t="shared" si="23"/>
        <v>0.375</v>
      </c>
    </row>
    <row r="364" spans="1:15" ht="14.1" customHeight="1" thickBot="1" x14ac:dyDescent="0.25">
      <c r="A364" s="271"/>
      <c r="B364" s="206"/>
      <c r="C364" s="14">
        <v>6</v>
      </c>
      <c r="D364" s="120">
        <v>262650</v>
      </c>
      <c r="E364" s="149">
        <v>196989</v>
      </c>
      <c r="F364" s="149">
        <v>164157</v>
      </c>
      <c r="G364" s="154">
        <v>98493</v>
      </c>
      <c r="H364" s="155">
        <v>282087</v>
      </c>
      <c r="I364" s="151">
        <v>211566</v>
      </c>
      <c r="J364" s="151">
        <v>176304</v>
      </c>
      <c r="K364" s="302">
        <v>105783</v>
      </c>
      <c r="M364" s="310">
        <f t="shared" si="21"/>
        <v>0.75000571102227298</v>
      </c>
      <c r="N364" s="310">
        <f t="shared" si="22"/>
        <v>0.62500285551113655</v>
      </c>
      <c r="O364" s="310">
        <f t="shared" si="23"/>
        <v>0.37499714448886351</v>
      </c>
    </row>
    <row r="365" spans="1:15" ht="38.25" customHeight="1" x14ac:dyDescent="0.2">
      <c r="A365" s="271">
        <v>3</v>
      </c>
      <c r="B365" s="106" t="s">
        <v>145</v>
      </c>
      <c r="C365" s="15">
        <v>1</v>
      </c>
      <c r="D365" s="119">
        <v>277317</v>
      </c>
      <c r="E365" s="148">
        <v>207987</v>
      </c>
      <c r="F365" s="148">
        <v>173322</v>
      </c>
      <c r="G365" s="153">
        <v>103995</v>
      </c>
      <c r="H365" s="155">
        <v>297837</v>
      </c>
      <c r="I365" s="151">
        <v>223377</v>
      </c>
      <c r="J365" s="151">
        <v>186147</v>
      </c>
      <c r="K365" s="302">
        <v>111690</v>
      </c>
      <c r="M365" s="310">
        <f t="shared" si="21"/>
        <v>0.74999729551379823</v>
      </c>
      <c r="N365" s="310">
        <f t="shared" si="22"/>
        <v>0.62499594327069741</v>
      </c>
      <c r="O365" s="310">
        <f t="shared" si="23"/>
        <v>0.37500405672930259</v>
      </c>
    </row>
    <row r="366" spans="1:15" ht="42" customHeight="1" x14ac:dyDescent="0.2">
      <c r="A366" s="271"/>
      <c r="B366" s="204" t="s">
        <v>146</v>
      </c>
      <c r="C366" s="13">
        <v>2</v>
      </c>
      <c r="D366" s="120">
        <v>281475</v>
      </c>
      <c r="E366" s="149">
        <v>211107</v>
      </c>
      <c r="F366" s="149">
        <v>175923</v>
      </c>
      <c r="G366" s="154">
        <v>105552</v>
      </c>
      <c r="H366" s="155">
        <v>302304</v>
      </c>
      <c r="I366" s="151">
        <v>226728</v>
      </c>
      <c r="J366" s="151">
        <v>188940</v>
      </c>
      <c r="K366" s="302">
        <v>113364</v>
      </c>
      <c r="M366" s="310">
        <f t="shared" si="21"/>
        <v>0.75000266453503861</v>
      </c>
      <c r="N366" s="310">
        <f t="shared" si="22"/>
        <v>0.62500399680255792</v>
      </c>
      <c r="O366" s="310">
        <f t="shared" si="23"/>
        <v>0.37499600319744203</v>
      </c>
    </row>
    <row r="367" spans="1:15" ht="33" customHeight="1" x14ac:dyDescent="0.2">
      <c r="A367" s="271"/>
      <c r="B367" s="204" t="s">
        <v>147</v>
      </c>
      <c r="C367" s="13">
        <v>3</v>
      </c>
      <c r="D367" s="120">
        <v>285696</v>
      </c>
      <c r="E367" s="149">
        <v>214272</v>
      </c>
      <c r="F367" s="149">
        <v>178560</v>
      </c>
      <c r="G367" s="154">
        <v>107136</v>
      </c>
      <c r="H367" s="155">
        <v>306837</v>
      </c>
      <c r="I367" s="151">
        <v>230127</v>
      </c>
      <c r="J367" s="151">
        <v>191772</v>
      </c>
      <c r="K367" s="302">
        <v>115065</v>
      </c>
      <c r="M367" s="310">
        <f t="shared" si="21"/>
        <v>0.75</v>
      </c>
      <c r="N367" s="310">
        <f t="shared" si="22"/>
        <v>0.625</v>
      </c>
      <c r="O367" s="310">
        <f t="shared" si="23"/>
        <v>0.375</v>
      </c>
    </row>
    <row r="368" spans="1:15" ht="39.75" customHeight="1" x14ac:dyDescent="0.2">
      <c r="A368" s="271"/>
      <c r="B368" s="204" t="s">
        <v>148</v>
      </c>
      <c r="C368" s="13">
        <v>4</v>
      </c>
      <c r="D368" s="120">
        <v>289986</v>
      </c>
      <c r="E368" s="149">
        <v>217491</v>
      </c>
      <c r="F368" s="149">
        <v>181242</v>
      </c>
      <c r="G368" s="154">
        <v>108744</v>
      </c>
      <c r="H368" s="155">
        <v>311445</v>
      </c>
      <c r="I368" s="151">
        <v>233583</v>
      </c>
      <c r="J368" s="151">
        <v>194652</v>
      </c>
      <c r="K368" s="302">
        <v>116793</v>
      </c>
      <c r="M368" s="310">
        <f t="shared" si="21"/>
        <v>0.75000517266350786</v>
      </c>
      <c r="N368" s="310">
        <f t="shared" si="22"/>
        <v>0.62500258633175398</v>
      </c>
      <c r="O368" s="310">
        <f t="shared" si="23"/>
        <v>0.37499741366824607</v>
      </c>
    </row>
    <row r="369" spans="1:15" ht="17.100000000000001" customHeight="1" x14ac:dyDescent="0.2">
      <c r="A369" s="271"/>
      <c r="B369" s="205"/>
      <c r="C369" s="13">
        <v>5</v>
      </c>
      <c r="D369" s="120">
        <v>294333</v>
      </c>
      <c r="E369" s="149">
        <v>220749</v>
      </c>
      <c r="F369" s="149">
        <v>183957</v>
      </c>
      <c r="G369" s="154">
        <v>110376</v>
      </c>
      <c r="H369" s="155">
        <v>316113</v>
      </c>
      <c r="I369" s="151">
        <v>237084</v>
      </c>
      <c r="J369" s="151">
        <v>197571</v>
      </c>
      <c r="K369" s="302">
        <v>118542</v>
      </c>
      <c r="M369" s="310">
        <f t="shared" si="21"/>
        <v>0.74999745186574385</v>
      </c>
      <c r="N369" s="310">
        <f t="shared" si="22"/>
        <v>0.62499617779861583</v>
      </c>
      <c r="O369" s="310">
        <f t="shared" si="23"/>
        <v>0.37500382220138417</v>
      </c>
    </row>
    <row r="370" spans="1:15" ht="17.100000000000001" customHeight="1" thickBot="1" x14ac:dyDescent="0.25">
      <c r="A370" s="271"/>
      <c r="B370" s="206"/>
      <c r="C370" s="14">
        <v>6</v>
      </c>
      <c r="D370" s="120">
        <v>298749</v>
      </c>
      <c r="E370" s="149">
        <v>224061</v>
      </c>
      <c r="F370" s="149">
        <v>186717</v>
      </c>
      <c r="G370" s="154">
        <v>112032</v>
      </c>
      <c r="H370" s="121">
        <v>320856</v>
      </c>
      <c r="I370" s="150">
        <v>240642</v>
      </c>
      <c r="J370" s="150">
        <v>200535</v>
      </c>
      <c r="K370" s="299">
        <v>120321</v>
      </c>
      <c r="M370" s="310">
        <f t="shared" si="21"/>
        <v>0.74999748953134571</v>
      </c>
      <c r="N370" s="310">
        <f t="shared" si="22"/>
        <v>0.62499623429701856</v>
      </c>
      <c r="O370" s="310">
        <f t="shared" si="23"/>
        <v>0.37500376570298144</v>
      </c>
    </row>
    <row r="371" spans="1:15" ht="39.75" customHeight="1" x14ac:dyDescent="0.2">
      <c r="A371" s="271">
        <v>4</v>
      </c>
      <c r="B371" s="106" t="s">
        <v>149</v>
      </c>
      <c r="C371" s="15">
        <v>1</v>
      </c>
      <c r="D371" s="119">
        <v>317076</v>
      </c>
      <c r="E371" s="148">
        <v>237807</v>
      </c>
      <c r="F371" s="148">
        <v>198174</v>
      </c>
      <c r="G371" s="153">
        <v>118905</v>
      </c>
      <c r="H371" s="155">
        <v>340539</v>
      </c>
      <c r="I371" s="151">
        <v>255405</v>
      </c>
      <c r="J371" s="151">
        <v>212838</v>
      </c>
      <c r="K371" s="302">
        <v>127701</v>
      </c>
      <c r="M371" s="310">
        <f t="shared" si="21"/>
        <v>0.75</v>
      </c>
      <c r="N371" s="310">
        <f t="shared" si="22"/>
        <v>0.62500473072701812</v>
      </c>
      <c r="O371" s="310">
        <f t="shared" si="23"/>
        <v>0.37500473072701812</v>
      </c>
    </row>
    <row r="372" spans="1:15" ht="39.75" customHeight="1" x14ac:dyDescent="0.2">
      <c r="A372" s="271"/>
      <c r="B372" s="204" t="s">
        <v>150</v>
      </c>
      <c r="C372" s="13">
        <v>2</v>
      </c>
      <c r="D372" s="120">
        <v>321834</v>
      </c>
      <c r="E372" s="149">
        <v>241377</v>
      </c>
      <c r="F372" s="149">
        <v>201147</v>
      </c>
      <c r="G372" s="154">
        <v>120687</v>
      </c>
      <c r="H372" s="155">
        <v>345651</v>
      </c>
      <c r="I372" s="151">
        <v>259239</v>
      </c>
      <c r="J372" s="151">
        <v>216033</v>
      </c>
      <c r="K372" s="302">
        <v>129618</v>
      </c>
      <c r="M372" s="310">
        <f t="shared" si="21"/>
        <v>0.75000466078785955</v>
      </c>
      <c r="N372" s="310">
        <f t="shared" si="22"/>
        <v>0.62500233039392983</v>
      </c>
      <c r="O372" s="310">
        <f t="shared" si="23"/>
        <v>0.37499766960607023</v>
      </c>
    </row>
    <row r="373" spans="1:15" ht="30" customHeight="1" x14ac:dyDescent="0.2">
      <c r="A373" s="271"/>
      <c r="B373" s="204" t="s">
        <v>151</v>
      </c>
      <c r="C373" s="13">
        <v>3</v>
      </c>
      <c r="D373" s="120">
        <v>326661</v>
      </c>
      <c r="E373" s="149">
        <v>244995</v>
      </c>
      <c r="F373" s="149">
        <v>204162</v>
      </c>
      <c r="G373" s="154">
        <v>122499</v>
      </c>
      <c r="H373" s="155">
        <v>350835</v>
      </c>
      <c r="I373" s="151">
        <v>263127</v>
      </c>
      <c r="J373" s="151">
        <v>219273</v>
      </c>
      <c r="K373" s="302">
        <v>131562</v>
      </c>
      <c r="M373" s="310">
        <f t="shared" si="21"/>
        <v>0.74999770404180477</v>
      </c>
      <c r="N373" s="310">
        <f t="shared" si="22"/>
        <v>0.62499655606270721</v>
      </c>
      <c r="O373" s="310">
        <f t="shared" si="23"/>
        <v>0.37500344393729279</v>
      </c>
    </row>
    <row r="374" spans="1:15" ht="37.5" customHeight="1" x14ac:dyDescent="0.2">
      <c r="A374" s="271"/>
      <c r="B374" s="204" t="s">
        <v>152</v>
      </c>
      <c r="C374" s="13">
        <v>4</v>
      </c>
      <c r="D374" s="120">
        <v>331566</v>
      </c>
      <c r="E374" s="149">
        <v>248676</v>
      </c>
      <c r="F374" s="149">
        <v>207228</v>
      </c>
      <c r="G374" s="154">
        <v>124338</v>
      </c>
      <c r="H374" s="155">
        <v>356103</v>
      </c>
      <c r="I374" s="151">
        <v>267078</v>
      </c>
      <c r="J374" s="151">
        <v>222564</v>
      </c>
      <c r="K374" s="302">
        <v>133539</v>
      </c>
      <c r="M374" s="310">
        <f t="shared" si="21"/>
        <v>0.75000452398617468</v>
      </c>
      <c r="N374" s="310">
        <f t="shared" si="22"/>
        <v>0.62499773800691261</v>
      </c>
      <c r="O374" s="310">
        <f t="shared" si="23"/>
        <v>0.37500226199308734</v>
      </c>
    </row>
    <row r="375" spans="1:15" ht="17.100000000000001" customHeight="1" x14ac:dyDescent="0.2">
      <c r="A375" s="271"/>
      <c r="B375" s="205"/>
      <c r="C375" s="13">
        <v>5</v>
      </c>
      <c r="D375" s="120">
        <v>336543</v>
      </c>
      <c r="E375" s="149">
        <v>252408</v>
      </c>
      <c r="F375" s="149">
        <v>210339</v>
      </c>
      <c r="G375" s="154">
        <v>126204</v>
      </c>
      <c r="H375" s="155">
        <v>361446</v>
      </c>
      <c r="I375" s="151">
        <v>271086</v>
      </c>
      <c r="J375" s="151">
        <v>225903</v>
      </c>
      <c r="K375" s="302">
        <v>135543</v>
      </c>
      <c r="M375" s="310">
        <f t="shared" si="21"/>
        <v>0.7500022285413751</v>
      </c>
      <c r="N375" s="310">
        <f t="shared" si="22"/>
        <v>0.6249988857293125</v>
      </c>
      <c r="O375" s="310">
        <f t="shared" si="23"/>
        <v>0.37500111427068755</v>
      </c>
    </row>
    <row r="376" spans="1:15" ht="17.100000000000001" customHeight="1" x14ac:dyDescent="0.2">
      <c r="A376" s="271"/>
      <c r="B376" s="205"/>
      <c r="C376" s="13">
        <v>6</v>
      </c>
      <c r="D376" s="120">
        <v>341589</v>
      </c>
      <c r="E376" s="149">
        <v>256191</v>
      </c>
      <c r="F376" s="149">
        <v>213492</v>
      </c>
      <c r="G376" s="154">
        <v>128097</v>
      </c>
      <c r="H376" s="155">
        <v>366867</v>
      </c>
      <c r="I376" s="151">
        <v>275151</v>
      </c>
      <c r="J376" s="151">
        <v>229293</v>
      </c>
      <c r="K376" s="302">
        <v>137574</v>
      </c>
      <c r="M376" s="310">
        <f t="shared" si="21"/>
        <v>0.74999780437894659</v>
      </c>
      <c r="N376" s="310">
        <f t="shared" si="22"/>
        <v>0.62499670656841999</v>
      </c>
      <c r="O376" s="310">
        <f t="shared" si="23"/>
        <v>0.37500329343158006</v>
      </c>
    </row>
    <row r="377" spans="1:15" ht="17.100000000000001" customHeight="1" x14ac:dyDescent="0.2">
      <c r="A377" s="271"/>
      <c r="B377" s="205"/>
      <c r="C377" s="13">
        <v>7</v>
      </c>
      <c r="D377" s="120">
        <v>346710</v>
      </c>
      <c r="E377" s="149">
        <v>260034</v>
      </c>
      <c r="F377" s="149">
        <v>216693</v>
      </c>
      <c r="G377" s="154">
        <v>130017</v>
      </c>
      <c r="H377" s="155">
        <v>372366</v>
      </c>
      <c r="I377" s="151">
        <v>279276</v>
      </c>
      <c r="J377" s="151">
        <v>232728</v>
      </c>
      <c r="K377" s="302">
        <v>139638</v>
      </c>
      <c r="M377" s="310">
        <f t="shared" si="21"/>
        <v>0.7500043263822791</v>
      </c>
      <c r="N377" s="310">
        <f t="shared" si="22"/>
        <v>0.62499783680886045</v>
      </c>
      <c r="O377" s="310">
        <f t="shared" si="23"/>
        <v>0.37500216319113955</v>
      </c>
    </row>
    <row r="378" spans="1:15" ht="17.100000000000001" customHeight="1" x14ac:dyDescent="0.2">
      <c r="A378" s="271"/>
      <c r="B378" s="205"/>
      <c r="C378" s="13">
        <v>8</v>
      </c>
      <c r="D378" s="120">
        <v>351912</v>
      </c>
      <c r="E378" s="149">
        <v>263934</v>
      </c>
      <c r="F378" s="149">
        <v>219945</v>
      </c>
      <c r="G378" s="154">
        <v>131967</v>
      </c>
      <c r="H378" s="155">
        <v>377952</v>
      </c>
      <c r="I378" s="151">
        <v>283464</v>
      </c>
      <c r="J378" s="151">
        <v>236220</v>
      </c>
      <c r="K378" s="302">
        <v>141732</v>
      </c>
      <c r="M378" s="310">
        <f t="shared" si="21"/>
        <v>0.75</v>
      </c>
      <c r="N378" s="310">
        <f t="shared" si="22"/>
        <v>0.625</v>
      </c>
      <c r="O378" s="310">
        <f t="shared" si="23"/>
        <v>0.375</v>
      </c>
    </row>
    <row r="379" spans="1:15" ht="17.100000000000001" customHeight="1" x14ac:dyDescent="0.2">
      <c r="A379" s="271"/>
      <c r="B379" s="205"/>
      <c r="C379" s="13">
        <v>9</v>
      </c>
      <c r="D379" s="120">
        <v>357189</v>
      </c>
      <c r="E379" s="149">
        <v>267891</v>
      </c>
      <c r="F379" s="149">
        <v>223242</v>
      </c>
      <c r="G379" s="154">
        <v>133947</v>
      </c>
      <c r="H379" s="155">
        <v>383622</v>
      </c>
      <c r="I379" s="151">
        <v>287718</v>
      </c>
      <c r="J379" s="151">
        <v>239763</v>
      </c>
      <c r="K379" s="302">
        <v>143859</v>
      </c>
      <c r="M379" s="310">
        <f t="shared" si="21"/>
        <v>0.74999790027128499</v>
      </c>
      <c r="N379" s="310">
        <f t="shared" si="22"/>
        <v>0.62499685040692743</v>
      </c>
      <c r="O379" s="310">
        <f t="shared" si="23"/>
        <v>0.37500314959307257</v>
      </c>
    </row>
    <row r="380" spans="1:15" ht="17.100000000000001" customHeight="1" x14ac:dyDescent="0.2">
      <c r="A380" s="271"/>
      <c r="B380" s="205"/>
      <c r="C380" s="13">
        <v>10</v>
      </c>
      <c r="D380" s="120">
        <v>362547</v>
      </c>
      <c r="E380" s="149">
        <v>271911</v>
      </c>
      <c r="F380" s="149">
        <v>226593</v>
      </c>
      <c r="G380" s="154">
        <v>135954</v>
      </c>
      <c r="H380" s="155">
        <v>389376</v>
      </c>
      <c r="I380" s="151">
        <v>292032</v>
      </c>
      <c r="J380" s="151">
        <v>243360</v>
      </c>
      <c r="K380" s="302">
        <v>146016</v>
      </c>
      <c r="M380" s="310">
        <f t="shared" si="21"/>
        <v>0.75000206869729991</v>
      </c>
      <c r="N380" s="310">
        <f t="shared" si="22"/>
        <v>0.62500310304594986</v>
      </c>
      <c r="O380" s="310">
        <f t="shared" si="23"/>
        <v>0.37499689695405009</v>
      </c>
    </row>
    <row r="381" spans="1:15" ht="17.100000000000001" customHeight="1" x14ac:dyDescent="0.2">
      <c r="A381" s="271"/>
      <c r="B381" s="205"/>
      <c r="C381" s="13">
        <v>11</v>
      </c>
      <c r="D381" s="120">
        <v>367986</v>
      </c>
      <c r="E381" s="149">
        <v>275991</v>
      </c>
      <c r="F381" s="149">
        <v>229992</v>
      </c>
      <c r="G381" s="154">
        <v>137994</v>
      </c>
      <c r="H381" s="155">
        <v>395217</v>
      </c>
      <c r="I381" s="151">
        <v>296412</v>
      </c>
      <c r="J381" s="151">
        <v>247011</v>
      </c>
      <c r="K381" s="302">
        <v>148206</v>
      </c>
      <c r="M381" s="310">
        <f t="shared" si="21"/>
        <v>0.75000407624203091</v>
      </c>
      <c r="N381" s="310">
        <f t="shared" si="22"/>
        <v>0.62500203812101551</v>
      </c>
      <c r="O381" s="310">
        <f t="shared" si="23"/>
        <v>0.37499796187898454</v>
      </c>
    </row>
    <row r="382" spans="1:15" ht="17.100000000000001" customHeight="1" thickBot="1" x14ac:dyDescent="0.25">
      <c r="A382" s="271"/>
      <c r="B382" s="206"/>
      <c r="C382" s="14">
        <v>12</v>
      </c>
      <c r="D382" s="121">
        <v>373506</v>
      </c>
      <c r="E382" s="150">
        <v>280131</v>
      </c>
      <c r="F382" s="150">
        <v>233442</v>
      </c>
      <c r="G382" s="299">
        <v>140064</v>
      </c>
      <c r="H382" s="121">
        <v>401145</v>
      </c>
      <c r="I382" s="150">
        <v>300858</v>
      </c>
      <c r="J382" s="150">
        <v>250716</v>
      </c>
      <c r="K382" s="299">
        <v>150429</v>
      </c>
      <c r="M382" s="310">
        <f t="shared" si="21"/>
        <v>0.75000401599974298</v>
      </c>
      <c r="N382" s="310">
        <f t="shared" si="22"/>
        <v>0.62500200799987149</v>
      </c>
      <c r="O382" s="310">
        <f t="shared" si="23"/>
        <v>0.37499799200012851</v>
      </c>
    </row>
    <row r="383" spans="1:15" ht="17.100000000000001" customHeight="1" thickBot="1" x14ac:dyDescent="0.25">
      <c r="A383" s="271"/>
      <c r="B383" s="492" t="s">
        <v>913</v>
      </c>
      <c r="C383" s="15"/>
      <c r="D383" s="447" t="s">
        <v>984</v>
      </c>
      <c r="E383" s="448"/>
      <c r="F383" s="448"/>
      <c r="G383" s="449"/>
      <c r="H383" s="447" t="s">
        <v>984</v>
      </c>
      <c r="I383" s="448"/>
      <c r="J383" s="448"/>
      <c r="K383" s="449"/>
    </row>
    <row r="384" spans="1:15" ht="25.5" customHeight="1" x14ac:dyDescent="0.2">
      <c r="A384" s="271">
        <v>5</v>
      </c>
      <c r="B384" s="493"/>
      <c r="C384" s="276">
        <v>1</v>
      </c>
      <c r="D384" s="119">
        <v>507960</v>
      </c>
      <c r="E384" s="148">
        <v>380970</v>
      </c>
      <c r="F384" s="148">
        <v>317475</v>
      </c>
      <c r="G384" s="153">
        <v>190485</v>
      </c>
      <c r="H384" s="155">
        <v>545550</v>
      </c>
      <c r="I384" s="151">
        <v>409164</v>
      </c>
      <c r="J384" s="151">
        <v>340968</v>
      </c>
      <c r="K384" s="302">
        <v>204582</v>
      </c>
      <c r="M384" s="310">
        <f t="shared" ref="M384:M421" si="24">E384/D384</f>
        <v>0.75</v>
      </c>
      <c r="N384" s="310">
        <f t="shared" ref="N384:N421" si="25">F384/D384</f>
        <v>0.625</v>
      </c>
      <c r="O384" s="310">
        <f t="shared" ref="O384:O421" si="26">G384/D384</f>
        <v>0.375</v>
      </c>
    </row>
    <row r="385" spans="1:15" ht="31.5" customHeight="1" x14ac:dyDescent="0.2">
      <c r="A385" s="271"/>
      <c r="B385" s="204" t="s">
        <v>912</v>
      </c>
      <c r="C385" s="13">
        <v>2</v>
      </c>
      <c r="D385" s="120">
        <v>515583</v>
      </c>
      <c r="E385" s="149">
        <v>386688</v>
      </c>
      <c r="F385" s="149">
        <v>322239</v>
      </c>
      <c r="G385" s="154">
        <v>193344</v>
      </c>
      <c r="H385" s="155">
        <v>553737</v>
      </c>
      <c r="I385" s="151">
        <v>415302</v>
      </c>
      <c r="J385" s="151">
        <v>346086</v>
      </c>
      <c r="K385" s="302">
        <v>207651</v>
      </c>
      <c r="M385" s="310">
        <f t="shared" si="24"/>
        <v>0.75000145466394352</v>
      </c>
      <c r="N385" s="310">
        <f t="shared" si="25"/>
        <v>0.62499927266802824</v>
      </c>
      <c r="O385" s="310">
        <f t="shared" si="26"/>
        <v>0.37500072733197176</v>
      </c>
    </row>
    <row r="386" spans="1:15" ht="25.5" customHeight="1" x14ac:dyDescent="0.2">
      <c r="A386" s="271"/>
      <c r="B386" s="204" t="s">
        <v>911</v>
      </c>
      <c r="C386" s="13">
        <v>3</v>
      </c>
      <c r="D386" s="120">
        <v>523314</v>
      </c>
      <c r="E386" s="149">
        <v>392487</v>
      </c>
      <c r="F386" s="149">
        <v>327072</v>
      </c>
      <c r="G386" s="154">
        <v>196242</v>
      </c>
      <c r="H386" s="155">
        <v>562038</v>
      </c>
      <c r="I386" s="151">
        <v>421530</v>
      </c>
      <c r="J386" s="151">
        <v>351273</v>
      </c>
      <c r="K386" s="302">
        <v>210765</v>
      </c>
      <c r="M386" s="310">
        <f t="shared" si="24"/>
        <v>0.75000286634792879</v>
      </c>
      <c r="N386" s="310">
        <f t="shared" si="25"/>
        <v>0.62500143317396439</v>
      </c>
      <c r="O386" s="310">
        <f t="shared" si="26"/>
        <v>0.37499856682603561</v>
      </c>
    </row>
    <row r="387" spans="1:15" ht="39" customHeight="1" x14ac:dyDescent="0.2">
      <c r="A387" s="271"/>
      <c r="B387" s="204" t="s">
        <v>910</v>
      </c>
      <c r="C387" s="13">
        <v>4</v>
      </c>
      <c r="D387" s="120">
        <v>531165</v>
      </c>
      <c r="E387" s="149">
        <v>398373</v>
      </c>
      <c r="F387" s="149">
        <v>331977</v>
      </c>
      <c r="G387" s="154">
        <v>199188</v>
      </c>
      <c r="H387" s="155">
        <v>570471</v>
      </c>
      <c r="I387" s="151">
        <v>427854</v>
      </c>
      <c r="J387" s="151">
        <v>356544</v>
      </c>
      <c r="K387" s="302">
        <v>213927</v>
      </c>
      <c r="M387" s="310">
        <f t="shared" si="24"/>
        <v>0.74999858800937558</v>
      </c>
      <c r="N387" s="310">
        <f t="shared" si="25"/>
        <v>0.62499788201406348</v>
      </c>
      <c r="O387" s="310">
        <f t="shared" si="26"/>
        <v>0.37500211798593658</v>
      </c>
    </row>
    <row r="388" spans="1:15" ht="14.1" customHeight="1" x14ac:dyDescent="0.2">
      <c r="A388" s="271"/>
      <c r="B388" s="205"/>
      <c r="C388" s="13">
        <v>5</v>
      </c>
      <c r="D388" s="120">
        <v>539139</v>
      </c>
      <c r="E388" s="149">
        <v>404355</v>
      </c>
      <c r="F388" s="149">
        <v>336963</v>
      </c>
      <c r="G388" s="154">
        <v>202176</v>
      </c>
      <c r="H388" s="155">
        <v>579036</v>
      </c>
      <c r="I388" s="151">
        <v>434277</v>
      </c>
      <c r="J388" s="151">
        <v>361899</v>
      </c>
      <c r="K388" s="302">
        <v>217140</v>
      </c>
      <c r="M388" s="310">
        <f t="shared" si="24"/>
        <v>0.75000139110693165</v>
      </c>
      <c r="N388" s="310">
        <f t="shared" si="25"/>
        <v>0.62500208666039736</v>
      </c>
      <c r="O388" s="310">
        <f t="shared" si="26"/>
        <v>0.37499791333960258</v>
      </c>
    </row>
    <row r="389" spans="1:15" ht="14.1" customHeight="1" x14ac:dyDescent="0.2">
      <c r="A389" s="271"/>
      <c r="B389" s="205"/>
      <c r="C389" s="13">
        <v>6</v>
      </c>
      <c r="D389" s="120">
        <v>547227</v>
      </c>
      <c r="E389" s="149">
        <v>410421</v>
      </c>
      <c r="F389" s="149">
        <v>342018</v>
      </c>
      <c r="G389" s="154">
        <v>205209</v>
      </c>
      <c r="H389" s="155">
        <v>587721</v>
      </c>
      <c r="I389" s="151">
        <v>440790</v>
      </c>
      <c r="J389" s="151">
        <v>367326</v>
      </c>
      <c r="K389" s="302">
        <v>220395</v>
      </c>
      <c r="M389" s="310">
        <f t="shared" si="24"/>
        <v>0.75000137054640947</v>
      </c>
      <c r="N389" s="310">
        <f t="shared" si="25"/>
        <v>0.62500205581961421</v>
      </c>
      <c r="O389" s="310">
        <f t="shared" si="26"/>
        <v>0.37499794418038584</v>
      </c>
    </row>
    <row r="390" spans="1:15" ht="14.1" customHeight="1" x14ac:dyDescent="0.2">
      <c r="A390" s="271"/>
      <c r="B390" s="205"/>
      <c r="C390" s="13">
        <v>7</v>
      </c>
      <c r="D390" s="120">
        <v>555438</v>
      </c>
      <c r="E390" s="149">
        <v>416580</v>
      </c>
      <c r="F390" s="149">
        <v>347148</v>
      </c>
      <c r="G390" s="154">
        <v>208290</v>
      </c>
      <c r="H390" s="155">
        <v>596541</v>
      </c>
      <c r="I390" s="151">
        <v>447405</v>
      </c>
      <c r="J390" s="151">
        <v>372837</v>
      </c>
      <c r="K390" s="302">
        <v>223704</v>
      </c>
      <c r="M390" s="310">
        <f t="shared" si="24"/>
        <v>0.75000270057144092</v>
      </c>
      <c r="N390" s="310">
        <f t="shared" si="25"/>
        <v>0.62499864971427954</v>
      </c>
      <c r="O390" s="310">
        <f t="shared" si="26"/>
        <v>0.37500135028572046</v>
      </c>
    </row>
    <row r="391" spans="1:15" ht="14.1" customHeight="1" x14ac:dyDescent="0.2">
      <c r="A391" s="271"/>
      <c r="B391" s="205"/>
      <c r="C391" s="13">
        <v>8</v>
      </c>
      <c r="D391" s="120">
        <v>563772</v>
      </c>
      <c r="E391" s="149">
        <v>422829</v>
      </c>
      <c r="F391" s="149">
        <v>352359</v>
      </c>
      <c r="G391" s="154">
        <v>211416</v>
      </c>
      <c r="H391" s="155">
        <v>605490</v>
      </c>
      <c r="I391" s="151">
        <v>454119</v>
      </c>
      <c r="J391" s="151">
        <v>378432</v>
      </c>
      <c r="K391" s="302">
        <v>227058</v>
      </c>
      <c r="M391" s="310">
        <f t="shared" si="24"/>
        <v>0.75</v>
      </c>
      <c r="N391" s="310">
        <f t="shared" si="25"/>
        <v>0.62500266065005006</v>
      </c>
      <c r="O391" s="310">
        <f t="shared" si="26"/>
        <v>0.37500266065005</v>
      </c>
    </row>
    <row r="392" spans="1:15" ht="14.1" customHeight="1" x14ac:dyDescent="0.2">
      <c r="A392" s="271"/>
      <c r="B392" s="205"/>
      <c r="C392" s="13">
        <v>9</v>
      </c>
      <c r="D392" s="120">
        <v>572226</v>
      </c>
      <c r="E392" s="149">
        <v>429171</v>
      </c>
      <c r="F392" s="149">
        <v>357642</v>
      </c>
      <c r="G392" s="154">
        <v>214584</v>
      </c>
      <c r="H392" s="155">
        <v>614571</v>
      </c>
      <c r="I392" s="151">
        <v>460929</v>
      </c>
      <c r="J392" s="151">
        <v>384108</v>
      </c>
      <c r="K392" s="302">
        <v>230463</v>
      </c>
      <c r="M392" s="310">
        <f t="shared" si="24"/>
        <v>0.75000262134191731</v>
      </c>
      <c r="N392" s="310">
        <f t="shared" si="25"/>
        <v>0.62500131067095865</v>
      </c>
      <c r="O392" s="310">
        <f t="shared" si="26"/>
        <v>0.37499868932904135</v>
      </c>
    </row>
    <row r="393" spans="1:15" ht="14.1" customHeight="1" thickBot="1" x14ac:dyDescent="0.25">
      <c r="A393" s="271"/>
      <c r="B393" s="205"/>
      <c r="C393" s="207">
        <v>10</v>
      </c>
      <c r="D393" s="133">
        <v>580809</v>
      </c>
      <c r="E393" s="300">
        <v>435606</v>
      </c>
      <c r="F393" s="300">
        <v>363006</v>
      </c>
      <c r="G393" s="301">
        <v>217803</v>
      </c>
      <c r="H393" s="121">
        <v>623790</v>
      </c>
      <c r="I393" s="150">
        <v>467844</v>
      </c>
      <c r="J393" s="150">
        <v>389868</v>
      </c>
      <c r="K393" s="299">
        <v>233922</v>
      </c>
      <c r="M393" s="310">
        <f t="shared" si="24"/>
        <v>0.7499987086976958</v>
      </c>
      <c r="N393" s="310">
        <f t="shared" si="25"/>
        <v>0.6250006456511521</v>
      </c>
      <c r="O393" s="310">
        <f t="shared" si="26"/>
        <v>0.3749993543488479</v>
      </c>
    </row>
    <row r="394" spans="1:15" ht="27.75" customHeight="1" x14ac:dyDescent="0.2">
      <c r="A394" s="271">
        <v>6</v>
      </c>
      <c r="B394" s="106" t="s">
        <v>909</v>
      </c>
      <c r="C394" s="15">
        <v>1</v>
      </c>
      <c r="D394" s="119">
        <v>616449</v>
      </c>
      <c r="E394" s="148">
        <v>462336</v>
      </c>
      <c r="F394" s="148">
        <v>385281</v>
      </c>
      <c r="G394" s="153">
        <v>231168</v>
      </c>
      <c r="H394" s="155">
        <v>662067</v>
      </c>
      <c r="I394" s="151">
        <v>496551</v>
      </c>
      <c r="J394" s="151">
        <v>413793</v>
      </c>
      <c r="K394" s="302">
        <v>248274</v>
      </c>
      <c r="M394" s="310">
        <f t="shared" si="24"/>
        <v>0.74999878335434078</v>
      </c>
      <c r="N394" s="310">
        <f t="shared" si="25"/>
        <v>0.62500060832282966</v>
      </c>
      <c r="O394" s="310">
        <f t="shared" si="26"/>
        <v>0.37499939167717039</v>
      </c>
    </row>
    <row r="395" spans="1:15" ht="30" customHeight="1" x14ac:dyDescent="0.2">
      <c r="A395" s="271"/>
      <c r="B395" s="204" t="s">
        <v>908</v>
      </c>
      <c r="C395" s="13">
        <v>2</v>
      </c>
      <c r="D395" s="120">
        <v>625698</v>
      </c>
      <c r="E395" s="149">
        <v>469275</v>
      </c>
      <c r="F395" s="149">
        <v>391062</v>
      </c>
      <c r="G395" s="154">
        <v>234636</v>
      </c>
      <c r="H395" s="155">
        <v>672000</v>
      </c>
      <c r="I395" s="151">
        <v>504000</v>
      </c>
      <c r="J395" s="151">
        <v>420000</v>
      </c>
      <c r="K395" s="302">
        <v>252000</v>
      </c>
      <c r="M395" s="310">
        <f t="shared" si="24"/>
        <v>0.75000239732267004</v>
      </c>
      <c r="N395" s="310">
        <f t="shared" si="25"/>
        <v>0.62500119866133497</v>
      </c>
      <c r="O395" s="310">
        <f t="shared" si="26"/>
        <v>0.37499880133866498</v>
      </c>
    </row>
    <row r="396" spans="1:15" ht="30" customHeight="1" x14ac:dyDescent="0.2">
      <c r="A396" s="271"/>
      <c r="B396" s="208" t="s">
        <v>930</v>
      </c>
      <c r="C396" s="13">
        <v>3</v>
      </c>
      <c r="D396" s="120">
        <v>635085</v>
      </c>
      <c r="E396" s="149">
        <v>476313</v>
      </c>
      <c r="F396" s="149">
        <v>396927</v>
      </c>
      <c r="G396" s="154">
        <v>238158</v>
      </c>
      <c r="H396" s="155">
        <v>682080</v>
      </c>
      <c r="I396" s="151">
        <v>511560</v>
      </c>
      <c r="J396" s="151">
        <v>426300</v>
      </c>
      <c r="K396" s="302">
        <v>255780</v>
      </c>
      <c r="M396" s="310">
        <f t="shared" si="24"/>
        <v>0.74999881905571697</v>
      </c>
      <c r="N396" s="310">
        <f t="shared" si="25"/>
        <v>0.62499822858357545</v>
      </c>
      <c r="O396" s="310">
        <f t="shared" si="26"/>
        <v>0.3750017714164246</v>
      </c>
    </row>
    <row r="397" spans="1:15" ht="40.5" customHeight="1" x14ac:dyDescent="0.2">
      <c r="A397" s="271"/>
      <c r="B397" s="204" t="s">
        <v>907</v>
      </c>
      <c r="C397" s="13">
        <v>4</v>
      </c>
      <c r="D397" s="120">
        <v>644607</v>
      </c>
      <c r="E397" s="149">
        <v>483456</v>
      </c>
      <c r="F397" s="149">
        <v>402879</v>
      </c>
      <c r="G397" s="154">
        <v>241728</v>
      </c>
      <c r="H397" s="155">
        <v>692307</v>
      </c>
      <c r="I397" s="151">
        <v>519231</v>
      </c>
      <c r="J397" s="151">
        <v>432693</v>
      </c>
      <c r="K397" s="302">
        <v>259614</v>
      </c>
      <c r="M397" s="310">
        <f t="shared" si="24"/>
        <v>0.75000116349962065</v>
      </c>
      <c r="N397" s="310">
        <f t="shared" si="25"/>
        <v>0.62499941825018968</v>
      </c>
      <c r="O397" s="310">
        <f t="shared" si="26"/>
        <v>0.37500058174981032</v>
      </c>
    </row>
    <row r="398" spans="1:15" ht="14.1" customHeight="1" x14ac:dyDescent="0.2">
      <c r="A398" s="271"/>
      <c r="B398" s="205"/>
      <c r="C398" s="13">
        <v>5</v>
      </c>
      <c r="D398" s="120">
        <v>654276</v>
      </c>
      <c r="E398" s="149">
        <v>490707</v>
      </c>
      <c r="F398" s="149">
        <v>408924</v>
      </c>
      <c r="G398" s="154">
        <v>245355</v>
      </c>
      <c r="H398" s="155">
        <v>702693</v>
      </c>
      <c r="I398" s="151">
        <v>527019</v>
      </c>
      <c r="J398" s="151">
        <v>439182</v>
      </c>
      <c r="K398" s="302">
        <v>263511</v>
      </c>
      <c r="M398" s="310">
        <f t="shared" si="24"/>
        <v>0.75</v>
      </c>
      <c r="N398" s="310">
        <f t="shared" si="25"/>
        <v>0.62500229261045792</v>
      </c>
      <c r="O398" s="310">
        <f t="shared" si="26"/>
        <v>0.37500229261045798</v>
      </c>
    </row>
    <row r="399" spans="1:15" ht="14.1" customHeight="1" x14ac:dyDescent="0.2">
      <c r="A399" s="271"/>
      <c r="B399" s="205"/>
      <c r="C399" s="13">
        <v>6</v>
      </c>
      <c r="D399" s="120">
        <v>664089</v>
      </c>
      <c r="E399" s="149">
        <v>498066</v>
      </c>
      <c r="F399" s="149">
        <v>415056</v>
      </c>
      <c r="G399" s="154">
        <v>249033</v>
      </c>
      <c r="H399" s="155">
        <v>713232</v>
      </c>
      <c r="I399" s="151">
        <v>534924</v>
      </c>
      <c r="J399" s="151">
        <v>445770</v>
      </c>
      <c r="K399" s="302">
        <v>267462</v>
      </c>
      <c r="M399" s="310">
        <f t="shared" si="24"/>
        <v>0.74999887063330362</v>
      </c>
      <c r="N399" s="310">
        <f t="shared" si="25"/>
        <v>0.62500056468334819</v>
      </c>
      <c r="O399" s="310">
        <f t="shared" si="26"/>
        <v>0.37499943531665181</v>
      </c>
    </row>
    <row r="400" spans="1:15" ht="14.1" customHeight="1" x14ac:dyDescent="0.2">
      <c r="A400" s="271"/>
      <c r="B400" s="205"/>
      <c r="C400" s="13">
        <v>7</v>
      </c>
      <c r="D400" s="120">
        <v>674055</v>
      </c>
      <c r="E400" s="149">
        <v>505542</v>
      </c>
      <c r="F400" s="149">
        <v>421284</v>
      </c>
      <c r="G400" s="154">
        <v>252771</v>
      </c>
      <c r="H400" s="155">
        <v>723936</v>
      </c>
      <c r="I400" s="151">
        <v>542952</v>
      </c>
      <c r="J400" s="151">
        <v>452460</v>
      </c>
      <c r="K400" s="302">
        <v>271476</v>
      </c>
      <c r="M400" s="310">
        <f t="shared" si="24"/>
        <v>0.7500011126688475</v>
      </c>
      <c r="N400" s="310">
        <f t="shared" si="25"/>
        <v>0.62499944366557625</v>
      </c>
      <c r="O400" s="310">
        <f t="shared" si="26"/>
        <v>0.37500055633442375</v>
      </c>
    </row>
    <row r="401" spans="1:15" ht="14.1" customHeight="1" x14ac:dyDescent="0.2">
      <c r="A401" s="271"/>
      <c r="B401" s="205"/>
      <c r="C401" s="13">
        <v>8</v>
      </c>
      <c r="D401" s="120">
        <v>684168</v>
      </c>
      <c r="E401" s="149">
        <v>513126</v>
      </c>
      <c r="F401" s="149">
        <v>427605</v>
      </c>
      <c r="G401" s="154">
        <v>256563</v>
      </c>
      <c r="H401" s="155">
        <v>734796</v>
      </c>
      <c r="I401" s="151">
        <v>551097</v>
      </c>
      <c r="J401" s="151">
        <v>459249</v>
      </c>
      <c r="K401" s="302">
        <v>275550</v>
      </c>
      <c r="M401" s="310">
        <f t="shared" si="24"/>
        <v>0.75</v>
      </c>
      <c r="N401" s="310">
        <f t="shared" si="25"/>
        <v>0.625</v>
      </c>
      <c r="O401" s="310">
        <f t="shared" si="26"/>
        <v>0.375</v>
      </c>
    </row>
    <row r="402" spans="1:15" ht="14.1" customHeight="1" x14ac:dyDescent="0.2">
      <c r="A402" s="271"/>
      <c r="B402" s="205"/>
      <c r="C402" s="13">
        <v>9</v>
      </c>
      <c r="D402" s="120">
        <v>694428</v>
      </c>
      <c r="E402" s="149">
        <v>520821</v>
      </c>
      <c r="F402" s="149">
        <v>434019</v>
      </c>
      <c r="G402" s="154">
        <v>260412</v>
      </c>
      <c r="H402" s="155">
        <v>745815</v>
      </c>
      <c r="I402" s="151">
        <v>559362</v>
      </c>
      <c r="J402" s="151">
        <v>466134</v>
      </c>
      <c r="K402" s="302">
        <v>279681</v>
      </c>
      <c r="M402" s="310">
        <f t="shared" si="24"/>
        <v>0.75</v>
      </c>
      <c r="N402" s="310">
        <f t="shared" si="25"/>
        <v>0.62500216005115006</v>
      </c>
      <c r="O402" s="310">
        <f t="shared" si="26"/>
        <v>0.37500216005115</v>
      </c>
    </row>
    <row r="403" spans="1:15" ht="14.1" customHeight="1" x14ac:dyDescent="0.2">
      <c r="A403" s="271"/>
      <c r="B403" s="205"/>
      <c r="C403" s="13">
        <v>10</v>
      </c>
      <c r="D403" s="120">
        <v>704841</v>
      </c>
      <c r="E403" s="149">
        <v>528630</v>
      </c>
      <c r="F403" s="149">
        <v>440526</v>
      </c>
      <c r="G403" s="154">
        <v>264315</v>
      </c>
      <c r="H403" s="155">
        <v>756999</v>
      </c>
      <c r="I403" s="151">
        <v>567750</v>
      </c>
      <c r="J403" s="151">
        <v>473124</v>
      </c>
      <c r="K403" s="302">
        <v>283875</v>
      </c>
      <c r="M403" s="310">
        <f t="shared" si="24"/>
        <v>0.74999893593023104</v>
      </c>
      <c r="N403" s="310">
        <f t="shared" si="25"/>
        <v>0.62500053203488448</v>
      </c>
      <c r="O403" s="310">
        <f t="shared" si="26"/>
        <v>0.37499946796511552</v>
      </c>
    </row>
    <row r="404" spans="1:15" ht="14.1" customHeight="1" x14ac:dyDescent="0.2">
      <c r="A404" s="271"/>
      <c r="B404" s="205"/>
      <c r="C404" s="13">
        <v>11</v>
      </c>
      <c r="D404" s="120">
        <v>715422</v>
      </c>
      <c r="E404" s="149">
        <v>536568</v>
      </c>
      <c r="F404" s="149">
        <v>447138</v>
      </c>
      <c r="G404" s="154">
        <v>268284</v>
      </c>
      <c r="H404" s="155">
        <v>768363</v>
      </c>
      <c r="I404" s="151">
        <v>576273</v>
      </c>
      <c r="J404" s="151">
        <v>480228</v>
      </c>
      <c r="K404" s="302">
        <v>288135</v>
      </c>
      <c r="M404" s="310">
        <f t="shared" si="24"/>
        <v>0.75000209666462592</v>
      </c>
      <c r="N404" s="310">
        <f t="shared" si="25"/>
        <v>0.62499895166768704</v>
      </c>
      <c r="O404" s="310">
        <f t="shared" si="26"/>
        <v>0.37500104833231296</v>
      </c>
    </row>
    <row r="405" spans="1:15" ht="14.1" customHeight="1" x14ac:dyDescent="0.2">
      <c r="A405" s="271"/>
      <c r="B405" s="205"/>
      <c r="C405" s="13">
        <v>12</v>
      </c>
      <c r="D405" s="120">
        <v>726147</v>
      </c>
      <c r="E405" s="149">
        <v>544611</v>
      </c>
      <c r="F405" s="149">
        <v>453843</v>
      </c>
      <c r="G405" s="154">
        <v>272304</v>
      </c>
      <c r="H405" s="155">
        <v>779883</v>
      </c>
      <c r="I405" s="151">
        <v>584913</v>
      </c>
      <c r="J405" s="151">
        <v>487428</v>
      </c>
      <c r="K405" s="302">
        <v>292455</v>
      </c>
      <c r="M405" s="310">
        <f t="shared" si="24"/>
        <v>0.75000103284872066</v>
      </c>
      <c r="N405" s="310">
        <f t="shared" si="25"/>
        <v>0.62500154927308105</v>
      </c>
      <c r="O405" s="310">
        <f t="shared" si="26"/>
        <v>0.37499845072691895</v>
      </c>
    </row>
    <row r="406" spans="1:15" ht="14.1" customHeight="1" x14ac:dyDescent="0.2">
      <c r="A406" s="271"/>
      <c r="B406" s="205"/>
      <c r="C406" s="13">
        <v>13</v>
      </c>
      <c r="D406" s="120">
        <v>737034</v>
      </c>
      <c r="E406" s="149">
        <v>552777</v>
      </c>
      <c r="F406" s="149">
        <v>460647</v>
      </c>
      <c r="G406" s="154">
        <v>276387</v>
      </c>
      <c r="H406" s="155">
        <v>791574</v>
      </c>
      <c r="I406" s="151">
        <v>593682</v>
      </c>
      <c r="J406" s="151">
        <v>494733</v>
      </c>
      <c r="K406" s="302">
        <v>296841</v>
      </c>
      <c r="M406" s="310">
        <f t="shared" si="24"/>
        <v>0.75000203518426556</v>
      </c>
      <c r="N406" s="310">
        <f t="shared" si="25"/>
        <v>0.62500101759213278</v>
      </c>
      <c r="O406" s="310">
        <f t="shared" si="26"/>
        <v>0.37499898240786722</v>
      </c>
    </row>
    <row r="407" spans="1:15" ht="14.1" customHeight="1" x14ac:dyDescent="0.2">
      <c r="A407" s="271"/>
      <c r="B407" s="205"/>
      <c r="C407" s="13">
        <v>14</v>
      </c>
      <c r="D407" s="120">
        <v>748098</v>
      </c>
      <c r="E407" s="149">
        <v>561075</v>
      </c>
      <c r="F407" s="149">
        <v>467562</v>
      </c>
      <c r="G407" s="154">
        <v>280536</v>
      </c>
      <c r="H407" s="155">
        <v>803457</v>
      </c>
      <c r="I407" s="151">
        <v>602592</v>
      </c>
      <c r="J407" s="151">
        <v>502161</v>
      </c>
      <c r="K407" s="302">
        <v>301296</v>
      </c>
      <c r="M407" s="310">
        <f t="shared" si="24"/>
        <v>0.75000200508489534</v>
      </c>
      <c r="N407" s="310">
        <f t="shared" si="25"/>
        <v>0.62500100254244761</v>
      </c>
      <c r="O407" s="310">
        <f t="shared" si="26"/>
        <v>0.37499899745755233</v>
      </c>
    </row>
    <row r="408" spans="1:15" ht="14.1" customHeight="1" x14ac:dyDescent="0.2">
      <c r="A408" s="271"/>
      <c r="B408" s="205"/>
      <c r="C408" s="13">
        <v>15</v>
      </c>
      <c r="D408" s="120">
        <v>759321</v>
      </c>
      <c r="E408" s="149">
        <v>569490</v>
      </c>
      <c r="F408" s="149">
        <v>474576</v>
      </c>
      <c r="G408" s="154">
        <v>284745</v>
      </c>
      <c r="H408" s="155">
        <v>815511</v>
      </c>
      <c r="I408" s="151">
        <v>611634</v>
      </c>
      <c r="J408" s="151">
        <v>509694</v>
      </c>
      <c r="K408" s="302">
        <v>305817</v>
      </c>
      <c r="M408" s="310">
        <f t="shared" si="24"/>
        <v>0.74999901227544086</v>
      </c>
      <c r="N408" s="310">
        <f t="shared" si="25"/>
        <v>0.62500049386227963</v>
      </c>
      <c r="O408" s="310">
        <f t="shared" si="26"/>
        <v>0.37499950613772043</v>
      </c>
    </row>
    <row r="409" spans="1:15" ht="14.1" customHeight="1" x14ac:dyDescent="0.2">
      <c r="A409" s="271"/>
      <c r="B409" s="205"/>
      <c r="C409" s="13">
        <v>16</v>
      </c>
      <c r="D409" s="120">
        <v>770709</v>
      </c>
      <c r="E409" s="149">
        <v>578031</v>
      </c>
      <c r="F409" s="149">
        <v>481692</v>
      </c>
      <c r="G409" s="154">
        <v>289017</v>
      </c>
      <c r="H409" s="155">
        <v>827742</v>
      </c>
      <c r="I409" s="151">
        <v>620808</v>
      </c>
      <c r="J409" s="151">
        <v>517338</v>
      </c>
      <c r="K409" s="302">
        <v>310404</v>
      </c>
      <c r="M409" s="310">
        <f t="shared" si="24"/>
        <v>0.74999902687006381</v>
      </c>
      <c r="N409" s="310">
        <f t="shared" si="25"/>
        <v>0.62499854030509572</v>
      </c>
      <c r="O409" s="310">
        <f t="shared" si="26"/>
        <v>0.37500145969490428</v>
      </c>
    </row>
    <row r="410" spans="1:15" ht="14.1" customHeight="1" x14ac:dyDescent="0.2">
      <c r="A410" s="271"/>
      <c r="B410" s="205"/>
      <c r="C410" s="13">
        <v>17</v>
      </c>
      <c r="D410" s="120">
        <v>782277</v>
      </c>
      <c r="E410" s="149">
        <v>586707</v>
      </c>
      <c r="F410" s="149">
        <v>488922</v>
      </c>
      <c r="G410" s="154">
        <v>293355</v>
      </c>
      <c r="H410" s="155">
        <v>840165</v>
      </c>
      <c r="I410" s="151">
        <v>630123</v>
      </c>
      <c r="J410" s="151">
        <v>525102</v>
      </c>
      <c r="K410" s="302">
        <v>315063</v>
      </c>
      <c r="M410" s="310">
        <f t="shared" si="24"/>
        <v>0.7499990412603208</v>
      </c>
      <c r="N410" s="310">
        <f t="shared" si="25"/>
        <v>0.6249985618904812</v>
      </c>
      <c r="O410" s="310">
        <f t="shared" si="26"/>
        <v>0.37500143810951875</v>
      </c>
    </row>
    <row r="411" spans="1:15" ht="14.1" customHeight="1" x14ac:dyDescent="0.2">
      <c r="A411" s="271"/>
      <c r="B411" s="205"/>
      <c r="C411" s="13">
        <v>18</v>
      </c>
      <c r="D411" s="120">
        <v>794007</v>
      </c>
      <c r="E411" s="149">
        <v>595506</v>
      </c>
      <c r="F411" s="149">
        <v>496254</v>
      </c>
      <c r="G411" s="154">
        <v>297753</v>
      </c>
      <c r="H411" s="155">
        <v>852765</v>
      </c>
      <c r="I411" s="151">
        <v>639573</v>
      </c>
      <c r="J411" s="151">
        <v>532977</v>
      </c>
      <c r="K411" s="302">
        <v>319788</v>
      </c>
      <c r="M411" s="310">
        <f t="shared" si="24"/>
        <v>0.75000094457605537</v>
      </c>
      <c r="N411" s="310">
        <f t="shared" si="25"/>
        <v>0.62499952771197231</v>
      </c>
      <c r="O411" s="310">
        <f t="shared" si="26"/>
        <v>0.37500047228802769</v>
      </c>
    </row>
    <row r="412" spans="1:15" ht="14.1" customHeight="1" x14ac:dyDescent="0.2">
      <c r="A412" s="271"/>
      <c r="B412" s="205"/>
      <c r="C412" s="13">
        <v>19</v>
      </c>
      <c r="D412" s="120">
        <v>805914</v>
      </c>
      <c r="E412" s="149">
        <v>604437</v>
      </c>
      <c r="F412" s="149">
        <v>503697</v>
      </c>
      <c r="G412" s="154">
        <v>302217</v>
      </c>
      <c r="H412" s="155">
        <v>865551</v>
      </c>
      <c r="I412" s="151">
        <v>649164</v>
      </c>
      <c r="J412" s="151">
        <v>540969</v>
      </c>
      <c r="K412" s="302">
        <v>324582</v>
      </c>
      <c r="M412" s="310">
        <f t="shared" si="24"/>
        <v>0.7500018612407775</v>
      </c>
      <c r="N412" s="310">
        <f t="shared" si="25"/>
        <v>0.62500093062038875</v>
      </c>
      <c r="O412" s="310">
        <f t="shared" si="26"/>
        <v>0.37499906937961125</v>
      </c>
    </row>
    <row r="413" spans="1:15" ht="14.1" customHeight="1" x14ac:dyDescent="0.2">
      <c r="A413" s="271"/>
      <c r="B413" s="205"/>
      <c r="C413" s="13">
        <v>20</v>
      </c>
      <c r="D413" s="120">
        <v>818007</v>
      </c>
      <c r="E413" s="149">
        <v>613506</v>
      </c>
      <c r="F413" s="149">
        <v>511254</v>
      </c>
      <c r="G413" s="154">
        <v>306753</v>
      </c>
      <c r="H413" s="155">
        <v>878541</v>
      </c>
      <c r="I413" s="151">
        <v>658905</v>
      </c>
      <c r="J413" s="151">
        <v>549087</v>
      </c>
      <c r="K413" s="302">
        <v>329454</v>
      </c>
      <c r="M413" s="310">
        <f t="shared" si="24"/>
        <v>0.75000091686256964</v>
      </c>
      <c r="N413" s="310">
        <f t="shared" si="25"/>
        <v>0.62499954156871518</v>
      </c>
      <c r="O413" s="310">
        <f t="shared" si="26"/>
        <v>0.37500045843128482</v>
      </c>
    </row>
    <row r="414" spans="1:15" ht="14.1" customHeight="1" x14ac:dyDescent="0.2">
      <c r="A414" s="271"/>
      <c r="B414" s="205"/>
      <c r="C414" s="13">
        <v>21</v>
      </c>
      <c r="D414" s="120">
        <v>830280</v>
      </c>
      <c r="E414" s="149">
        <v>622710</v>
      </c>
      <c r="F414" s="149">
        <v>518925</v>
      </c>
      <c r="G414" s="154">
        <v>311355</v>
      </c>
      <c r="H414" s="155">
        <v>891720</v>
      </c>
      <c r="I414" s="151">
        <v>668790</v>
      </c>
      <c r="J414" s="151">
        <v>557325</v>
      </c>
      <c r="K414" s="302">
        <v>334395</v>
      </c>
      <c r="M414" s="310">
        <f t="shared" si="24"/>
        <v>0.75</v>
      </c>
      <c r="N414" s="310">
        <f t="shared" si="25"/>
        <v>0.625</v>
      </c>
      <c r="O414" s="310">
        <f t="shared" si="26"/>
        <v>0.375</v>
      </c>
    </row>
    <row r="415" spans="1:15" ht="14.1" customHeight="1" x14ac:dyDescent="0.2">
      <c r="A415" s="271"/>
      <c r="B415" s="205"/>
      <c r="C415" s="13">
        <v>22</v>
      </c>
      <c r="D415" s="120">
        <v>842733</v>
      </c>
      <c r="E415" s="149">
        <v>632049</v>
      </c>
      <c r="F415" s="149">
        <v>526707</v>
      </c>
      <c r="G415" s="154">
        <v>316026</v>
      </c>
      <c r="H415" s="155">
        <v>905094</v>
      </c>
      <c r="I415" s="151">
        <v>678822</v>
      </c>
      <c r="J415" s="151">
        <v>565683</v>
      </c>
      <c r="K415" s="302">
        <v>339411</v>
      </c>
      <c r="M415" s="310">
        <f t="shared" si="24"/>
        <v>0.74999911003841069</v>
      </c>
      <c r="N415" s="310">
        <f t="shared" si="25"/>
        <v>0.62499866505761614</v>
      </c>
      <c r="O415" s="310">
        <f t="shared" si="26"/>
        <v>0.37500133494238391</v>
      </c>
    </row>
    <row r="416" spans="1:15" ht="14.1" customHeight="1" x14ac:dyDescent="0.2">
      <c r="A416" s="271"/>
      <c r="B416" s="205"/>
      <c r="C416" s="13">
        <v>23</v>
      </c>
      <c r="D416" s="120">
        <v>855372</v>
      </c>
      <c r="E416" s="149">
        <v>641529</v>
      </c>
      <c r="F416" s="149">
        <v>534609</v>
      </c>
      <c r="G416" s="154">
        <v>320766</v>
      </c>
      <c r="H416" s="155">
        <v>918669</v>
      </c>
      <c r="I416" s="151">
        <v>689001</v>
      </c>
      <c r="J416" s="151">
        <v>574167</v>
      </c>
      <c r="K416" s="302">
        <v>344502</v>
      </c>
      <c r="M416" s="310">
        <f t="shared" si="24"/>
        <v>0.75</v>
      </c>
      <c r="N416" s="310">
        <f t="shared" si="25"/>
        <v>0.62500175362298505</v>
      </c>
      <c r="O416" s="310">
        <f t="shared" si="26"/>
        <v>0.3750017536229851</v>
      </c>
    </row>
    <row r="417" spans="1:15" ht="14.1" customHeight="1" x14ac:dyDescent="0.2">
      <c r="A417" s="271"/>
      <c r="B417" s="205"/>
      <c r="C417" s="13">
        <v>24</v>
      </c>
      <c r="D417" s="120">
        <v>868203</v>
      </c>
      <c r="E417" s="149">
        <v>651153</v>
      </c>
      <c r="F417" s="149">
        <v>542628</v>
      </c>
      <c r="G417" s="154">
        <v>325575</v>
      </c>
      <c r="H417" s="155">
        <v>932451</v>
      </c>
      <c r="I417" s="151">
        <v>699339</v>
      </c>
      <c r="J417" s="151">
        <v>582783</v>
      </c>
      <c r="K417" s="302">
        <v>349668</v>
      </c>
      <c r="M417" s="310">
        <f t="shared" si="24"/>
        <v>0.75000086385326936</v>
      </c>
      <c r="N417" s="310">
        <f t="shared" si="25"/>
        <v>0.62500129577990404</v>
      </c>
      <c r="O417" s="310">
        <f t="shared" si="26"/>
        <v>0.37499870422009601</v>
      </c>
    </row>
    <row r="418" spans="1:15" ht="14.1" customHeight="1" x14ac:dyDescent="0.2">
      <c r="A418" s="271"/>
      <c r="B418" s="205"/>
      <c r="C418" s="13">
        <v>25</v>
      </c>
      <c r="D418" s="120">
        <v>881226</v>
      </c>
      <c r="E418" s="149">
        <v>660921</v>
      </c>
      <c r="F418" s="149">
        <v>550767</v>
      </c>
      <c r="G418" s="154">
        <v>330459</v>
      </c>
      <c r="H418" s="155">
        <v>946437</v>
      </c>
      <c r="I418" s="151">
        <v>709827</v>
      </c>
      <c r="J418" s="151">
        <v>591522</v>
      </c>
      <c r="K418" s="302">
        <v>354915</v>
      </c>
      <c r="M418" s="310">
        <f t="shared" si="24"/>
        <v>0.75000170217401663</v>
      </c>
      <c r="N418" s="310">
        <f t="shared" si="25"/>
        <v>0.62500085108700831</v>
      </c>
      <c r="O418" s="310">
        <f t="shared" si="26"/>
        <v>0.37499914891299169</v>
      </c>
    </row>
    <row r="419" spans="1:15" ht="14.1" customHeight="1" x14ac:dyDescent="0.2">
      <c r="A419" s="271"/>
      <c r="B419" s="205"/>
      <c r="C419" s="13">
        <v>26</v>
      </c>
      <c r="D419" s="120">
        <v>894435</v>
      </c>
      <c r="E419" s="149">
        <v>670827</v>
      </c>
      <c r="F419" s="149">
        <v>559023</v>
      </c>
      <c r="G419" s="154">
        <v>335412</v>
      </c>
      <c r="H419" s="155">
        <v>960624</v>
      </c>
      <c r="I419" s="151">
        <v>720468</v>
      </c>
      <c r="J419" s="151">
        <v>600390</v>
      </c>
      <c r="K419" s="302">
        <v>360234</v>
      </c>
      <c r="M419" s="310">
        <f t="shared" si="24"/>
        <v>0.75000083851817068</v>
      </c>
      <c r="N419" s="310">
        <f t="shared" si="25"/>
        <v>0.62500125777725601</v>
      </c>
      <c r="O419" s="310">
        <f t="shared" si="26"/>
        <v>0.37499874222274399</v>
      </c>
    </row>
    <row r="420" spans="1:15" ht="14.1" customHeight="1" x14ac:dyDescent="0.2">
      <c r="A420" s="271"/>
      <c r="B420" s="205"/>
      <c r="C420" s="13">
        <v>27</v>
      </c>
      <c r="D420" s="120">
        <v>907857</v>
      </c>
      <c r="E420" s="149">
        <v>680892</v>
      </c>
      <c r="F420" s="149">
        <v>567411</v>
      </c>
      <c r="G420" s="154">
        <v>340446</v>
      </c>
      <c r="H420" s="155">
        <v>975039</v>
      </c>
      <c r="I420" s="151">
        <v>731280</v>
      </c>
      <c r="J420" s="151">
        <v>609399</v>
      </c>
      <c r="K420" s="302">
        <v>365640</v>
      </c>
      <c r="M420" s="310">
        <f t="shared" si="24"/>
        <v>0.74999917387870552</v>
      </c>
      <c r="N420" s="310">
        <f t="shared" si="25"/>
        <v>0.62500041306064724</v>
      </c>
      <c r="O420" s="310">
        <f t="shared" si="26"/>
        <v>0.37499958693935276</v>
      </c>
    </row>
    <row r="421" spans="1:15" ht="15" customHeight="1" thickBot="1" x14ac:dyDescent="0.25">
      <c r="A421" s="271"/>
      <c r="B421" s="206"/>
      <c r="C421" s="14">
        <v>28</v>
      </c>
      <c r="D421" s="121">
        <v>921471</v>
      </c>
      <c r="E421" s="150">
        <v>691104</v>
      </c>
      <c r="F421" s="150">
        <v>575919</v>
      </c>
      <c r="G421" s="299">
        <v>345552</v>
      </c>
      <c r="H421" s="155">
        <v>989661</v>
      </c>
      <c r="I421" s="151">
        <v>742245</v>
      </c>
      <c r="J421" s="151">
        <v>618537</v>
      </c>
      <c r="K421" s="302">
        <v>371124</v>
      </c>
      <c r="M421" s="310">
        <f t="shared" si="24"/>
        <v>0.75000081391601037</v>
      </c>
      <c r="N421" s="310">
        <f t="shared" si="25"/>
        <v>0.62499959304199482</v>
      </c>
      <c r="O421" s="310">
        <f t="shared" si="26"/>
        <v>0.37500040695800518</v>
      </c>
    </row>
    <row r="422" spans="1:15" ht="21" customHeight="1" x14ac:dyDescent="0.25">
      <c r="A422" s="271"/>
      <c r="B422" s="279" t="s">
        <v>940</v>
      </c>
      <c r="C422" s="209"/>
      <c r="D422" s="104"/>
      <c r="E422" s="94"/>
      <c r="F422" s="94"/>
      <c r="G422" s="94"/>
      <c r="H422" s="104"/>
      <c r="I422" s="104"/>
      <c r="J422" s="104"/>
      <c r="K422" s="104"/>
    </row>
    <row r="423" spans="1:15" ht="21" customHeight="1" x14ac:dyDescent="0.25">
      <c r="A423" s="271"/>
      <c r="B423" s="280" t="s">
        <v>941</v>
      </c>
      <c r="C423" s="209"/>
      <c r="D423" s="104"/>
      <c r="E423" s="94"/>
      <c r="F423" s="94"/>
      <c r="G423" s="94"/>
      <c r="H423" s="104"/>
      <c r="I423" s="104"/>
      <c r="J423" s="104"/>
      <c r="K423" s="104"/>
    </row>
    <row r="424" spans="1:15" ht="21" customHeight="1" x14ac:dyDescent="0.25">
      <c r="A424" s="271"/>
      <c r="B424" s="280" t="s">
        <v>942</v>
      </c>
      <c r="C424" s="209"/>
      <c r="D424" s="104"/>
      <c r="E424" s="94"/>
      <c r="F424" s="94"/>
      <c r="G424" s="94"/>
      <c r="H424" s="104"/>
      <c r="I424" s="104"/>
      <c r="J424" s="104"/>
      <c r="K424" s="104"/>
    </row>
    <row r="425" spans="1:15" ht="21.75" customHeight="1" x14ac:dyDescent="0.25">
      <c r="A425" s="271"/>
      <c r="B425" s="280" t="s">
        <v>943</v>
      </c>
      <c r="C425" s="209"/>
      <c r="D425" s="104"/>
      <c r="E425" s="94"/>
      <c r="F425" s="94"/>
      <c r="G425" s="94"/>
      <c r="H425" s="104"/>
      <c r="I425" s="104"/>
      <c r="J425" s="104"/>
      <c r="K425" s="104"/>
    </row>
    <row r="426" spans="1:15" ht="24.75" customHeight="1" thickBot="1" x14ac:dyDescent="0.25">
      <c r="A426" s="271"/>
      <c r="B426" s="281" t="s">
        <v>944</v>
      </c>
      <c r="C426" s="194"/>
      <c r="D426" s="195"/>
      <c r="E426" s="196"/>
      <c r="F426" s="196"/>
      <c r="G426" s="196"/>
      <c r="H426" s="195"/>
      <c r="I426" s="195"/>
      <c r="J426" s="195"/>
      <c r="K426" s="195"/>
    </row>
    <row r="427" spans="1:15" ht="16.899999999999999" customHeight="1" thickBot="1" x14ac:dyDescent="0.25">
      <c r="A427" s="271"/>
      <c r="B427" s="274"/>
      <c r="C427" s="273"/>
      <c r="D427" s="490" t="s">
        <v>340</v>
      </c>
      <c r="E427" s="450"/>
      <c r="F427" s="450"/>
      <c r="G427" s="491"/>
      <c r="H427" s="490" t="s">
        <v>340</v>
      </c>
      <c r="I427" s="450"/>
      <c r="J427" s="450"/>
      <c r="K427" s="491"/>
    </row>
    <row r="428" spans="1:15" ht="30.75" customHeight="1" x14ac:dyDescent="0.2">
      <c r="A428" s="271">
        <v>1</v>
      </c>
      <c r="B428" s="210" t="s">
        <v>153</v>
      </c>
      <c r="C428" s="15">
        <v>1</v>
      </c>
      <c r="D428" s="119">
        <v>178230</v>
      </c>
      <c r="E428" s="148">
        <v>133674</v>
      </c>
      <c r="F428" s="148">
        <v>111393</v>
      </c>
      <c r="G428" s="153">
        <v>66837</v>
      </c>
      <c r="H428" s="155">
        <v>191418</v>
      </c>
      <c r="I428" s="151">
        <v>143565</v>
      </c>
      <c r="J428" s="151">
        <v>119637</v>
      </c>
      <c r="K428" s="302">
        <v>71781</v>
      </c>
      <c r="M428" s="310">
        <f t="shared" ref="M428:M466" si="27">E428/D428</f>
        <v>0.7500084160915671</v>
      </c>
      <c r="N428" s="310">
        <f t="shared" ref="N428:N466" si="28">F428/D428</f>
        <v>0.62499579195421651</v>
      </c>
      <c r="O428" s="310">
        <f t="shared" ref="O428:O466" si="29">G428/D428</f>
        <v>0.37500420804578355</v>
      </c>
    </row>
    <row r="429" spans="1:15" ht="27.75" customHeight="1" x14ac:dyDescent="0.2">
      <c r="A429" s="271"/>
      <c r="B429" s="211" t="s">
        <v>154</v>
      </c>
      <c r="C429" s="13">
        <v>2</v>
      </c>
      <c r="D429" s="120">
        <v>180903</v>
      </c>
      <c r="E429" s="149">
        <v>135678</v>
      </c>
      <c r="F429" s="149">
        <v>113064</v>
      </c>
      <c r="G429" s="154">
        <v>67839</v>
      </c>
      <c r="H429" s="155">
        <v>194289</v>
      </c>
      <c r="I429" s="151">
        <v>145716</v>
      </c>
      <c r="J429" s="151">
        <v>121431</v>
      </c>
      <c r="K429" s="302">
        <v>72858</v>
      </c>
      <c r="M429" s="310">
        <f t="shared" si="27"/>
        <v>0.75000414586822772</v>
      </c>
      <c r="N429" s="310">
        <f t="shared" si="28"/>
        <v>0.62499792706588608</v>
      </c>
      <c r="O429" s="310">
        <f t="shared" si="29"/>
        <v>0.37500207293411386</v>
      </c>
    </row>
    <row r="430" spans="1:15" ht="40.5" customHeight="1" x14ac:dyDescent="0.2">
      <c r="A430" s="271"/>
      <c r="B430" s="211" t="s">
        <v>155</v>
      </c>
      <c r="C430" s="13">
        <v>3</v>
      </c>
      <c r="D430" s="120">
        <v>183615</v>
      </c>
      <c r="E430" s="149">
        <v>137712</v>
      </c>
      <c r="F430" s="149">
        <v>114759</v>
      </c>
      <c r="G430" s="154">
        <v>68856</v>
      </c>
      <c r="H430" s="155">
        <v>197202</v>
      </c>
      <c r="I430" s="151">
        <v>147903</v>
      </c>
      <c r="J430" s="151">
        <v>123252</v>
      </c>
      <c r="K430" s="302">
        <v>73950</v>
      </c>
      <c r="M430" s="310">
        <f t="shared" si="27"/>
        <v>0.75000408463360835</v>
      </c>
      <c r="N430" s="310">
        <f t="shared" si="28"/>
        <v>0.62499795768319577</v>
      </c>
      <c r="O430" s="310">
        <f t="shared" si="29"/>
        <v>0.37500204231680417</v>
      </c>
    </row>
    <row r="431" spans="1:15" ht="27.75" customHeight="1" x14ac:dyDescent="0.2">
      <c r="A431" s="271"/>
      <c r="B431" s="211" t="s">
        <v>156</v>
      </c>
      <c r="C431" s="13">
        <v>4</v>
      </c>
      <c r="D431" s="120">
        <v>186372</v>
      </c>
      <c r="E431" s="149">
        <v>139779</v>
      </c>
      <c r="F431" s="149">
        <v>116484</v>
      </c>
      <c r="G431" s="154">
        <v>69891</v>
      </c>
      <c r="H431" s="155">
        <v>200163</v>
      </c>
      <c r="I431" s="151">
        <v>150123</v>
      </c>
      <c r="J431" s="151">
        <v>125103</v>
      </c>
      <c r="K431" s="302">
        <v>75060</v>
      </c>
      <c r="M431" s="310">
        <f t="shared" si="27"/>
        <v>0.75</v>
      </c>
      <c r="N431" s="310">
        <f t="shared" si="28"/>
        <v>0.62500804841929047</v>
      </c>
      <c r="O431" s="310">
        <f t="shared" si="29"/>
        <v>0.37500804841929047</v>
      </c>
    </row>
    <row r="432" spans="1:15" ht="30" customHeight="1" thickBot="1" x14ac:dyDescent="0.25">
      <c r="A432" s="271"/>
      <c r="B432" s="212" t="s">
        <v>157</v>
      </c>
      <c r="C432" s="14">
        <v>5</v>
      </c>
      <c r="D432" s="120">
        <v>189168</v>
      </c>
      <c r="E432" s="149">
        <v>141876</v>
      </c>
      <c r="F432" s="149">
        <v>118230</v>
      </c>
      <c r="G432" s="154">
        <v>70938</v>
      </c>
      <c r="H432" s="121">
        <v>203166</v>
      </c>
      <c r="I432" s="150">
        <v>152376</v>
      </c>
      <c r="J432" s="150">
        <v>126978</v>
      </c>
      <c r="K432" s="299">
        <v>76188</v>
      </c>
      <c r="M432" s="310">
        <f t="shared" si="27"/>
        <v>0.75</v>
      </c>
      <c r="N432" s="310">
        <f t="shared" si="28"/>
        <v>0.625</v>
      </c>
      <c r="O432" s="310">
        <f t="shared" si="29"/>
        <v>0.375</v>
      </c>
    </row>
    <row r="433" spans="1:15" ht="28.5" customHeight="1" x14ac:dyDescent="0.2">
      <c r="A433" s="271">
        <v>2</v>
      </c>
      <c r="B433" s="210" t="s">
        <v>158</v>
      </c>
      <c r="C433" s="200">
        <v>1</v>
      </c>
      <c r="D433" s="119">
        <v>206844</v>
      </c>
      <c r="E433" s="148">
        <v>155133</v>
      </c>
      <c r="F433" s="148">
        <v>129279</v>
      </c>
      <c r="G433" s="153">
        <v>77568</v>
      </c>
      <c r="H433" s="155">
        <v>222150</v>
      </c>
      <c r="I433" s="151">
        <v>166614</v>
      </c>
      <c r="J433" s="151">
        <v>138843</v>
      </c>
      <c r="K433" s="302">
        <v>83307</v>
      </c>
      <c r="M433" s="310">
        <f t="shared" si="27"/>
        <v>0.75</v>
      </c>
      <c r="N433" s="310">
        <f t="shared" si="28"/>
        <v>0.62500725184196781</v>
      </c>
      <c r="O433" s="310">
        <f t="shared" si="29"/>
        <v>0.37500725184196787</v>
      </c>
    </row>
    <row r="434" spans="1:15" ht="28.5" customHeight="1" x14ac:dyDescent="0.2">
      <c r="A434" s="271"/>
      <c r="B434" s="211" t="s">
        <v>159</v>
      </c>
      <c r="C434" s="201">
        <v>2</v>
      </c>
      <c r="D434" s="120">
        <v>209943</v>
      </c>
      <c r="E434" s="149">
        <v>157458</v>
      </c>
      <c r="F434" s="149">
        <v>131214</v>
      </c>
      <c r="G434" s="154">
        <v>78729</v>
      </c>
      <c r="H434" s="155">
        <v>225480</v>
      </c>
      <c r="I434" s="151">
        <v>169110</v>
      </c>
      <c r="J434" s="151">
        <v>140925</v>
      </c>
      <c r="K434" s="302">
        <v>84555</v>
      </c>
      <c r="M434" s="310">
        <f t="shared" si="27"/>
        <v>0.75000357239822235</v>
      </c>
      <c r="N434" s="310">
        <f t="shared" si="28"/>
        <v>0.62499821380088882</v>
      </c>
      <c r="O434" s="310">
        <f t="shared" si="29"/>
        <v>0.37500178619911118</v>
      </c>
    </row>
    <row r="435" spans="1:15" ht="40.5" customHeight="1" x14ac:dyDescent="0.2">
      <c r="A435" s="271"/>
      <c r="B435" s="211" t="s">
        <v>160</v>
      </c>
      <c r="C435" s="201">
        <v>3</v>
      </c>
      <c r="D435" s="120">
        <v>213090</v>
      </c>
      <c r="E435" s="149">
        <v>159819</v>
      </c>
      <c r="F435" s="149">
        <v>133182</v>
      </c>
      <c r="G435" s="154">
        <v>79908</v>
      </c>
      <c r="H435" s="155">
        <v>228858</v>
      </c>
      <c r="I435" s="151">
        <v>171645</v>
      </c>
      <c r="J435" s="151">
        <v>143037</v>
      </c>
      <c r="K435" s="302">
        <v>85821</v>
      </c>
      <c r="M435" s="310">
        <f t="shared" si="27"/>
        <v>0.75000703927917778</v>
      </c>
      <c r="N435" s="310">
        <f t="shared" si="28"/>
        <v>0.62500351963958889</v>
      </c>
      <c r="O435" s="310">
        <f t="shared" si="29"/>
        <v>0.37499648036041111</v>
      </c>
    </row>
    <row r="436" spans="1:15" ht="28.5" customHeight="1" x14ac:dyDescent="0.2">
      <c r="A436" s="271"/>
      <c r="B436" s="211" t="s">
        <v>161</v>
      </c>
      <c r="C436" s="201">
        <v>4</v>
      </c>
      <c r="D436" s="120">
        <v>216285</v>
      </c>
      <c r="E436" s="149">
        <v>162213</v>
      </c>
      <c r="F436" s="149">
        <v>135177</v>
      </c>
      <c r="G436" s="154">
        <v>81108</v>
      </c>
      <c r="H436" s="155">
        <v>232290</v>
      </c>
      <c r="I436" s="151">
        <v>174219</v>
      </c>
      <c r="J436" s="151">
        <v>145182</v>
      </c>
      <c r="K436" s="302">
        <v>87108</v>
      </c>
      <c r="M436" s="310">
        <f t="shared" si="27"/>
        <v>0.74999653235314512</v>
      </c>
      <c r="N436" s="310">
        <f t="shared" si="28"/>
        <v>0.62499479852971773</v>
      </c>
      <c r="O436" s="310">
        <f t="shared" si="29"/>
        <v>0.37500520147028227</v>
      </c>
    </row>
    <row r="437" spans="1:15" ht="28.5" customHeight="1" x14ac:dyDescent="0.2">
      <c r="A437" s="271"/>
      <c r="B437" s="211" t="s">
        <v>162</v>
      </c>
      <c r="C437" s="201">
        <v>5</v>
      </c>
      <c r="D437" s="120">
        <v>219534</v>
      </c>
      <c r="E437" s="149">
        <v>164652</v>
      </c>
      <c r="F437" s="149">
        <v>137208</v>
      </c>
      <c r="G437" s="154">
        <v>82326</v>
      </c>
      <c r="H437" s="155">
        <v>235779</v>
      </c>
      <c r="I437" s="151">
        <v>176835</v>
      </c>
      <c r="J437" s="151">
        <v>147363</v>
      </c>
      <c r="K437" s="302">
        <v>88416</v>
      </c>
      <c r="M437" s="310">
        <f t="shared" si="27"/>
        <v>0.75000683265462298</v>
      </c>
      <c r="N437" s="310">
        <f t="shared" si="28"/>
        <v>0.62499658367268851</v>
      </c>
      <c r="O437" s="310">
        <f t="shared" si="29"/>
        <v>0.37500341632731149</v>
      </c>
    </row>
    <row r="438" spans="1:15" ht="17.100000000000001" customHeight="1" thickBot="1" x14ac:dyDescent="0.25">
      <c r="A438" s="271"/>
      <c r="B438" s="213"/>
      <c r="C438" s="202">
        <v>6</v>
      </c>
      <c r="D438" s="120">
        <v>222825</v>
      </c>
      <c r="E438" s="149">
        <v>167118</v>
      </c>
      <c r="F438" s="149">
        <v>139266</v>
      </c>
      <c r="G438" s="154">
        <v>83559</v>
      </c>
      <c r="H438" s="155">
        <v>239313</v>
      </c>
      <c r="I438" s="151">
        <v>179484</v>
      </c>
      <c r="J438" s="151">
        <v>149571</v>
      </c>
      <c r="K438" s="302">
        <v>89742</v>
      </c>
      <c r="M438" s="310">
        <f t="shared" si="27"/>
        <v>0.74999663412992257</v>
      </c>
      <c r="N438" s="310">
        <f t="shared" si="28"/>
        <v>0.62500168293503866</v>
      </c>
      <c r="O438" s="310">
        <f t="shared" si="29"/>
        <v>0.37499831706496128</v>
      </c>
    </row>
    <row r="439" spans="1:15" ht="41.45" customHeight="1" x14ac:dyDescent="0.2">
      <c r="A439" s="271">
        <v>3</v>
      </c>
      <c r="B439" s="210" t="s">
        <v>163</v>
      </c>
      <c r="C439" s="200">
        <v>1</v>
      </c>
      <c r="D439" s="119">
        <v>236496</v>
      </c>
      <c r="E439" s="148">
        <v>177372</v>
      </c>
      <c r="F439" s="148">
        <v>147810</v>
      </c>
      <c r="G439" s="153">
        <v>88686</v>
      </c>
      <c r="H439" s="155">
        <v>253998</v>
      </c>
      <c r="I439" s="151">
        <v>190500</v>
      </c>
      <c r="J439" s="151">
        <v>158748</v>
      </c>
      <c r="K439" s="302">
        <v>95250</v>
      </c>
      <c r="M439" s="310">
        <f t="shared" si="27"/>
        <v>0.75</v>
      </c>
      <c r="N439" s="310">
        <f t="shared" si="28"/>
        <v>0.625</v>
      </c>
      <c r="O439" s="310">
        <f t="shared" si="29"/>
        <v>0.375</v>
      </c>
    </row>
    <row r="440" spans="1:15" ht="30.75" customHeight="1" x14ac:dyDescent="0.2">
      <c r="A440" s="271"/>
      <c r="B440" s="211" t="s">
        <v>164</v>
      </c>
      <c r="C440" s="201">
        <v>2</v>
      </c>
      <c r="D440" s="120">
        <v>240039</v>
      </c>
      <c r="E440" s="149">
        <v>180030</v>
      </c>
      <c r="F440" s="149">
        <v>150024</v>
      </c>
      <c r="G440" s="154">
        <v>90015</v>
      </c>
      <c r="H440" s="155">
        <v>257802</v>
      </c>
      <c r="I440" s="151">
        <v>193353</v>
      </c>
      <c r="J440" s="151">
        <v>161127</v>
      </c>
      <c r="K440" s="302">
        <v>96675</v>
      </c>
      <c r="M440" s="310">
        <f t="shared" si="27"/>
        <v>0.75000312449227002</v>
      </c>
      <c r="N440" s="310">
        <f t="shared" si="28"/>
        <v>0.62499843775386499</v>
      </c>
      <c r="O440" s="310">
        <f t="shared" si="29"/>
        <v>0.37500156224613501</v>
      </c>
    </row>
    <row r="441" spans="1:15" ht="40.5" customHeight="1" x14ac:dyDescent="0.2">
      <c r="A441" s="271"/>
      <c r="B441" s="211" t="s">
        <v>165</v>
      </c>
      <c r="C441" s="201">
        <v>3</v>
      </c>
      <c r="D441" s="120">
        <v>243639</v>
      </c>
      <c r="E441" s="149">
        <v>182730</v>
      </c>
      <c r="F441" s="149">
        <v>152274</v>
      </c>
      <c r="G441" s="154">
        <v>91365</v>
      </c>
      <c r="H441" s="155">
        <v>261669</v>
      </c>
      <c r="I441" s="151">
        <v>196251</v>
      </c>
      <c r="J441" s="151">
        <v>163542</v>
      </c>
      <c r="K441" s="302">
        <v>98127</v>
      </c>
      <c r="M441" s="310">
        <f t="shared" si="27"/>
        <v>0.75000307832489876</v>
      </c>
      <c r="N441" s="310">
        <f t="shared" si="28"/>
        <v>0.62499846083755062</v>
      </c>
      <c r="O441" s="310">
        <f t="shared" si="29"/>
        <v>0.37500153916244938</v>
      </c>
    </row>
    <row r="442" spans="1:15" ht="30.75" customHeight="1" x14ac:dyDescent="0.2">
      <c r="A442" s="271"/>
      <c r="B442" s="211" t="s">
        <v>166</v>
      </c>
      <c r="C442" s="201">
        <v>4</v>
      </c>
      <c r="D442" s="120">
        <v>247296</v>
      </c>
      <c r="E442" s="149">
        <v>185472</v>
      </c>
      <c r="F442" s="149">
        <v>154560</v>
      </c>
      <c r="G442" s="154">
        <v>92736</v>
      </c>
      <c r="H442" s="155">
        <v>265596</v>
      </c>
      <c r="I442" s="151">
        <v>199197</v>
      </c>
      <c r="J442" s="151">
        <v>165999</v>
      </c>
      <c r="K442" s="302">
        <v>99600</v>
      </c>
      <c r="M442" s="310">
        <f t="shared" si="27"/>
        <v>0.75</v>
      </c>
      <c r="N442" s="310">
        <f t="shared" si="28"/>
        <v>0.625</v>
      </c>
      <c r="O442" s="310">
        <f t="shared" si="29"/>
        <v>0.375</v>
      </c>
    </row>
    <row r="443" spans="1:15" ht="30.75" customHeight="1" x14ac:dyDescent="0.2">
      <c r="A443" s="271"/>
      <c r="B443" s="211" t="s">
        <v>167</v>
      </c>
      <c r="C443" s="201">
        <v>5</v>
      </c>
      <c r="D443" s="120">
        <v>251175</v>
      </c>
      <c r="E443" s="149">
        <v>188382</v>
      </c>
      <c r="F443" s="149">
        <v>156984</v>
      </c>
      <c r="G443" s="154">
        <v>94191</v>
      </c>
      <c r="H443" s="155">
        <v>269763</v>
      </c>
      <c r="I443" s="151">
        <v>202323</v>
      </c>
      <c r="J443" s="151">
        <v>168603</v>
      </c>
      <c r="K443" s="302">
        <v>101160</v>
      </c>
      <c r="M443" s="310">
        <f t="shared" si="27"/>
        <v>0.75000298596595993</v>
      </c>
      <c r="N443" s="310">
        <f t="shared" si="28"/>
        <v>0.62499850701701998</v>
      </c>
      <c r="O443" s="310">
        <f t="shared" si="29"/>
        <v>0.37500149298297997</v>
      </c>
    </row>
    <row r="444" spans="1:15" ht="17.100000000000001" customHeight="1" thickBot="1" x14ac:dyDescent="0.25">
      <c r="A444" s="271"/>
      <c r="B444" s="213"/>
      <c r="C444" s="202">
        <v>6</v>
      </c>
      <c r="D444" s="120">
        <v>254940</v>
      </c>
      <c r="E444" s="149">
        <v>191205</v>
      </c>
      <c r="F444" s="149">
        <v>159339</v>
      </c>
      <c r="G444" s="154">
        <v>95604</v>
      </c>
      <c r="H444" s="121">
        <v>273807</v>
      </c>
      <c r="I444" s="150">
        <v>205356</v>
      </c>
      <c r="J444" s="150">
        <v>171129</v>
      </c>
      <c r="K444" s="299">
        <v>102678</v>
      </c>
      <c r="M444" s="310">
        <f t="shared" si="27"/>
        <v>0.75</v>
      </c>
      <c r="N444" s="310">
        <f t="shared" si="28"/>
        <v>0.62500588373735</v>
      </c>
      <c r="O444" s="310">
        <f t="shared" si="29"/>
        <v>0.37500588373734994</v>
      </c>
    </row>
    <row r="445" spans="1:15" ht="30" customHeight="1" x14ac:dyDescent="0.2">
      <c r="A445" s="271">
        <v>4</v>
      </c>
      <c r="B445" s="210" t="s">
        <v>168</v>
      </c>
      <c r="C445" s="200">
        <v>1</v>
      </c>
      <c r="D445" s="119">
        <v>269184</v>
      </c>
      <c r="E445" s="148">
        <v>201888</v>
      </c>
      <c r="F445" s="148">
        <v>168240</v>
      </c>
      <c r="G445" s="153">
        <v>100944</v>
      </c>
      <c r="H445" s="155">
        <v>289104</v>
      </c>
      <c r="I445" s="151">
        <v>216828</v>
      </c>
      <c r="J445" s="151">
        <v>180690</v>
      </c>
      <c r="K445" s="302">
        <v>108414</v>
      </c>
      <c r="M445" s="310">
        <f t="shared" si="27"/>
        <v>0.75</v>
      </c>
      <c r="N445" s="310">
        <f t="shared" si="28"/>
        <v>0.625</v>
      </c>
      <c r="O445" s="310">
        <f t="shared" si="29"/>
        <v>0.375</v>
      </c>
    </row>
    <row r="446" spans="1:15" ht="30" customHeight="1" x14ac:dyDescent="0.2">
      <c r="A446" s="271"/>
      <c r="B446" s="211" t="s">
        <v>169</v>
      </c>
      <c r="C446" s="201">
        <v>2</v>
      </c>
      <c r="D446" s="120">
        <v>273219</v>
      </c>
      <c r="E446" s="149">
        <v>204915</v>
      </c>
      <c r="F446" s="149">
        <v>170763</v>
      </c>
      <c r="G446" s="154">
        <v>102456</v>
      </c>
      <c r="H446" s="155">
        <v>293436</v>
      </c>
      <c r="I446" s="151">
        <v>220077</v>
      </c>
      <c r="J446" s="151">
        <v>183399</v>
      </c>
      <c r="K446" s="302">
        <v>110040</v>
      </c>
      <c r="M446" s="310">
        <f t="shared" si="27"/>
        <v>0.75000274505067366</v>
      </c>
      <c r="N446" s="310">
        <f t="shared" si="28"/>
        <v>0.62500411757601049</v>
      </c>
      <c r="O446" s="310">
        <f t="shared" si="29"/>
        <v>0.37499588242398957</v>
      </c>
    </row>
    <row r="447" spans="1:15" ht="41.25" customHeight="1" x14ac:dyDescent="0.2">
      <c r="A447" s="271"/>
      <c r="B447" s="211" t="s">
        <v>170</v>
      </c>
      <c r="C447" s="201">
        <v>3</v>
      </c>
      <c r="D447" s="120">
        <v>277317</v>
      </c>
      <c r="E447" s="149">
        <v>207987</v>
      </c>
      <c r="F447" s="149">
        <v>173322</v>
      </c>
      <c r="G447" s="154">
        <v>103995</v>
      </c>
      <c r="H447" s="155">
        <v>297837</v>
      </c>
      <c r="I447" s="151">
        <v>223377</v>
      </c>
      <c r="J447" s="151">
        <v>186147</v>
      </c>
      <c r="K447" s="302">
        <v>111690</v>
      </c>
      <c r="M447" s="310">
        <f t="shared" si="27"/>
        <v>0.74999729551379823</v>
      </c>
      <c r="N447" s="310">
        <f t="shared" si="28"/>
        <v>0.62499594327069741</v>
      </c>
      <c r="O447" s="310">
        <f t="shared" si="29"/>
        <v>0.37500405672930259</v>
      </c>
    </row>
    <row r="448" spans="1:15" ht="30" customHeight="1" x14ac:dyDescent="0.2">
      <c r="A448" s="271"/>
      <c r="B448" s="211" t="s">
        <v>171</v>
      </c>
      <c r="C448" s="201">
        <v>4</v>
      </c>
      <c r="D448" s="120">
        <v>281475</v>
      </c>
      <c r="E448" s="149">
        <v>211107</v>
      </c>
      <c r="F448" s="149">
        <v>175923</v>
      </c>
      <c r="G448" s="154">
        <v>105552</v>
      </c>
      <c r="H448" s="155">
        <v>302304</v>
      </c>
      <c r="I448" s="151">
        <v>226728</v>
      </c>
      <c r="J448" s="151">
        <v>188940</v>
      </c>
      <c r="K448" s="302">
        <v>113364</v>
      </c>
      <c r="M448" s="310">
        <f t="shared" si="27"/>
        <v>0.75000266453503861</v>
      </c>
      <c r="N448" s="310">
        <f t="shared" si="28"/>
        <v>0.62500399680255792</v>
      </c>
      <c r="O448" s="310">
        <f t="shared" si="29"/>
        <v>0.37499600319744203</v>
      </c>
    </row>
    <row r="449" spans="1:15" ht="30" customHeight="1" x14ac:dyDescent="0.2">
      <c r="A449" s="271"/>
      <c r="B449" s="211" t="s">
        <v>172</v>
      </c>
      <c r="C449" s="201">
        <v>5</v>
      </c>
      <c r="D449" s="120">
        <v>285696</v>
      </c>
      <c r="E449" s="149">
        <v>214272</v>
      </c>
      <c r="F449" s="149">
        <v>178560</v>
      </c>
      <c r="G449" s="154">
        <v>107136</v>
      </c>
      <c r="H449" s="155">
        <v>306837</v>
      </c>
      <c r="I449" s="151">
        <v>230127</v>
      </c>
      <c r="J449" s="151">
        <v>191772</v>
      </c>
      <c r="K449" s="302">
        <v>115065</v>
      </c>
      <c r="M449" s="310">
        <f t="shared" si="27"/>
        <v>0.75</v>
      </c>
      <c r="N449" s="310">
        <f t="shared" si="28"/>
        <v>0.625</v>
      </c>
      <c r="O449" s="310">
        <f t="shared" si="29"/>
        <v>0.375</v>
      </c>
    </row>
    <row r="450" spans="1:15" ht="14.1" customHeight="1" x14ac:dyDescent="0.2">
      <c r="A450" s="271"/>
      <c r="B450" s="214"/>
      <c r="C450" s="201">
        <v>6</v>
      </c>
      <c r="D450" s="120">
        <v>289986</v>
      </c>
      <c r="E450" s="149">
        <v>217491</v>
      </c>
      <c r="F450" s="149">
        <v>181242</v>
      </c>
      <c r="G450" s="154">
        <v>108744</v>
      </c>
      <c r="H450" s="155">
        <v>311445</v>
      </c>
      <c r="I450" s="151">
        <v>233583</v>
      </c>
      <c r="J450" s="151">
        <v>194652</v>
      </c>
      <c r="K450" s="302">
        <v>116793</v>
      </c>
      <c r="M450" s="310">
        <f t="shared" si="27"/>
        <v>0.75000517266350786</v>
      </c>
      <c r="N450" s="310">
        <f t="shared" si="28"/>
        <v>0.62500258633175398</v>
      </c>
      <c r="O450" s="310">
        <f t="shared" si="29"/>
        <v>0.37499741366824607</v>
      </c>
    </row>
    <row r="451" spans="1:15" ht="14.1" customHeight="1" x14ac:dyDescent="0.2">
      <c r="A451" s="271"/>
      <c r="B451" s="214"/>
      <c r="C451" s="201">
        <v>7</v>
      </c>
      <c r="D451" s="120">
        <v>294333</v>
      </c>
      <c r="E451" s="149">
        <v>220749</v>
      </c>
      <c r="F451" s="149">
        <v>183957</v>
      </c>
      <c r="G451" s="154">
        <v>110376</v>
      </c>
      <c r="H451" s="155">
        <v>316113</v>
      </c>
      <c r="I451" s="151">
        <v>237084</v>
      </c>
      <c r="J451" s="151">
        <v>197571</v>
      </c>
      <c r="K451" s="302">
        <v>118542</v>
      </c>
      <c r="M451" s="310">
        <f t="shared" si="27"/>
        <v>0.74999745186574385</v>
      </c>
      <c r="N451" s="310">
        <f t="shared" si="28"/>
        <v>0.62499617779861583</v>
      </c>
      <c r="O451" s="310">
        <f t="shared" si="29"/>
        <v>0.37500382220138417</v>
      </c>
    </row>
    <row r="452" spans="1:15" ht="14.1" customHeight="1" x14ac:dyDescent="0.2">
      <c r="A452" s="271"/>
      <c r="B452" s="214"/>
      <c r="C452" s="201">
        <v>8</v>
      </c>
      <c r="D452" s="120">
        <v>298749</v>
      </c>
      <c r="E452" s="149">
        <v>224061</v>
      </c>
      <c r="F452" s="149">
        <v>186717</v>
      </c>
      <c r="G452" s="154">
        <v>112032</v>
      </c>
      <c r="H452" s="155">
        <v>320856</v>
      </c>
      <c r="I452" s="151">
        <v>240642</v>
      </c>
      <c r="J452" s="151">
        <v>200535</v>
      </c>
      <c r="K452" s="302">
        <v>120321</v>
      </c>
      <c r="M452" s="310">
        <f t="shared" si="27"/>
        <v>0.74999748953134571</v>
      </c>
      <c r="N452" s="310">
        <f t="shared" si="28"/>
        <v>0.62499623429701856</v>
      </c>
      <c r="O452" s="310">
        <f t="shared" si="29"/>
        <v>0.37500376570298144</v>
      </c>
    </row>
    <row r="453" spans="1:15" ht="14.1" customHeight="1" x14ac:dyDescent="0.2">
      <c r="A453" s="271"/>
      <c r="B453" s="214"/>
      <c r="C453" s="201">
        <v>9</v>
      </c>
      <c r="D453" s="120">
        <v>303228</v>
      </c>
      <c r="E453" s="149">
        <v>227421</v>
      </c>
      <c r="F453" s="149">
        <v>189519</v>
      </c>
      <c r="G453" s="154">
        <v>113712</v>
      </c>
      <c r="H453" s="155">
        <v>325668</v>
      </c>
      <c r="I453" s="151">
        <v>244251</v>
      </c>
      <c r="J453" s="151">
        <v>203544</v>
      </c>
      <c r="K453" s="302">
        <v>122127</v>
      </c>
      <c r="M453" s="310">
        <f t="shared" si="27"/>
        <v>0.75</v>
      </c>
      <c r="N453" s="310">
        <f t="shared" si="28"/>
        <v>0.62500494677272544</v>
      </c>
      <c r="O453" s="310">
        <f t="shared" si="29"/>
        <v>0.3750049467727255</v>
      </c>
    </row>
    <row r="454" spans="1:15" ht="14.1" customHeight="1" x14ac:dyDescent="0.2">
      <c r="A454" s="271"/>
      <c r="B454" s="214"/>
      <c r="C454" s="201">
        <v>10</v>
      </c>
      <c r="D454" s="120">
        <v>307779</v>
      </c>
      <c r="E454" s="149">
        <v>230835</v>
      </c>
      <c r="F454" s="149">
        <v>192363</v>
      </c>
      <c r="G454" s="154">
        <v>115416</v>
      </c>
      <c r="H454" s="155">
        <v>330555</v>
      </c>
      <c r="I454" s="151">
        <v>247917</v>
      </c>
      <c r="J454" s="151">
        <v>206598</v>
      </c>
      <c r="K454" s="302">
        <v>123957</v>
      </c>
      <c r="M454" s="310">
        <f t="shared" si="27"/>
        <v>0.75000243681342782</v>
      </c>
      <c r="N454" s="310">
        <f t="shared" si="28"/>
        <v>0.62500365522014167</v>
      </c>
      <c r="O454" s="310">
        <f t="shared" si="29"/>
        <v>0.37499634477985827</v>
      </c>
    </row>
    <row r="455" spans="1:15" ht="14.1" customHeight="1" x14ac:dyDescent="0.2">
      <c r="A455" s="271"/>
      <c r="B455" s="214"/>
      <c r="C455" s="201">
        <v>11</v>
      </c>
      <c r="D455" s="120">
        <v>312396</v>
      </c>
      <c r="E455" s="149">
        <v>234297</v>
      </c>
      <c r="F455" s="149">
        <v>195249</v>
      </c>
      <c r="G455" s="154">
        <v>117150</v>
      </c>
      <c r="H455" s="155">
        <v>335514</v>
      </c>
      <c r="I455" s="151">
        <v>251637</v>
      </c>
      <c r="J455" s="151">
        <v>209697</v>
      </c>
      <c r="K455" s="302">
        <v>125817</v>
      </c>
      <c r="M455" s="310">
        <f t="shared" si="27"/>
        <v>0.75</v>
      </c>
      <c r="N455" s="310">
        <f t="shared" si="28"/>
        <v>0.62500480159797178</v>
      </c>
      <c r="O455" s="310">
        <f t="shared" si="29"/>
        <v>0.37500480159797178</v>
      </c>
    </row>
    <row r="456" spans="1:15" ht="14.1" customHeight="1" thickBot="1" x14ac:dyDescent="0.25">
      <c r="A456" s="271"/>
      <c r="B456" s="213"/>
      <c r="C456" s="202">
        <v>12</v>
      </c>
      <c r="D456" s="120">
        <v>317076</v>
      </c>
      <c r="E456" s="149">
        <v>237807</v>
      </c>
      <c r="F456" s="149">
        <v>198174</v>
      </c>
      <c r="G456" s="154">
        <v>118905</v>
      </c>
      <c r="H456" s="121">
        <v>340539</v>
      </c>
      <c r="I456" s="150">
        <v>255405</v>
      </c>
      <c r="J456" s="150">
        <v>212838</v>
      </c>
      <c r="K456" s="299">
        <v>127701</v>
      </c>
      <c r="M456" s="310">
        <f t="shared" si="27"/>
        <v>0.75</v>
      </c>
      <c r="N456" s="310">
        <f t="shared" si="28"/>
        <v>0.62500473072701812</v>
      </c>
      <c r="O456" s="310">
        <f t="shared" si="29"/>
        <v>0.37500473072701812</v>
      </c>
    </row>
    <row r="457" spans="1:15" ht="29.25" customHeight="1" x14ac:dyDescent="0.2">
      <c r="A457" s="271">
        <v>5</v>
      </c>
      <c r="B457" s="210" t="s">
        <v>902</v>
      </c>
      <c r="C457" s="200">
        <v>1</v>
      </c>
      <c r="D457" s="119">
        <v>298749</v>
      </c>
      <c r="E457" s="148">
        <v>224061</v>
      </c>
      <c r="F457" s="148">
        <v>186717</v>
      </c>
      <c r="G457" s="153">
        <v>112032</v>
      </c>
      <c r="H457" s="155">
        <v>320856</v>
      </c>
      <c r="I457" s="151">
        <v>240642</v>
      </c>
      <c r="J457" s="151">
        <v>200535</v>
      </c>
      <c r="K457" s="302">
        <v>120321</v>
      </c>
      <c r="M457" s="310">
        <f t="shared" si="27"/>
        <v>0.74999748953134571</v>
      </c>
      <c r="N457" s="310">
        <f t="shared" si="28"/>
        <v>0.62499623429701856</v>
      </c>
      <c r="O457" s="310">
        <f t="shared" si="29"/>
        <v>0.37500376570298144</v>
      </c>
    </row>
    <row r="458" spans="1:15" ht="29.25" customHeight="1" x14ac:dyDescent="0.2">
      <c r="A458" s="271"/>
      <c r="B458" s="211" t="s">
        <v>903</v>
      </c>
      <c r="C458" s="201">
        <v>2</v>
      </c>
      <c r="D458" s="120">
        <v>303228</v>
      </c>
      <c r="E458" s="149">
        <v>227421</v>
      </c>
      <c r="F458" s="149">
        <v>189519</v>
      </c>
      <c r="G458" s="154">
        <v>113712</v>
      </c>
      <c r="H458" s="155">
        <v>325668</v>
      </c>
      <c r="I458" s="151">
        <v>244251</v>
      </c>
      <c r="J458" s="151">
        <v>203544</v>
      </c>
      <c r="K458" s="302">
        <v>122127</v>
      </c>
      <c r="M458" s="310">
        <f t="shared" si="27"/>
        <v>0.75</v>
      </c>
      <c r="N458" s="310">
        <f t="shared" si="28"/>
        <v>0.62500494677272544</v>
      </c>
      <c r="O458" s="310">
        <f t="shared" si="29"/>
        <v>0.3750049467727255</v>
      </c>
    </row>
    <row r="459" spans="1:15" ht="29.25" customHeight="1" x14ac:dyDescent="0.2">
      <c r="A459" s="271"/>
      <c r="B459" s="211" t="s">
        <v>904</v>
      </c>
      <c r="C459" s="201">
        <v>3</v>
      </c>
      <c r="D459" s="120">
        <v>307779</v>
      </c>
      <c r="E459" s="149">
        <v>230835</v>
      </c>
      <c r="F459" s="149">
        <v>192363</v>
      </c>
      <c r="G459" s="154">
        <v>115416</v>
      </c>
      <c r="H459" s="155">
        <v>330555</v>
      </c>
      <c r="I459" s="151">
        <v>247917</v>
      </c>
      <c r="J459" s="151">
        <v>206598</v>
      </c>
      <c r="K459" s="302">
        <v>123957</v>
      </c>
      <c r="M459" s="310">
        <f t="shared" si="27"/>
        <v>0.75000243681342782</v>
      </c>
      <c r="N459" s="310">
        <f t="shared" si="28"/>
        <v>0.62500365522014167</v>
      </c>
      <c r="O459" s="310">
        <f t="shared" si="29"/>
        <v>0.37499634477985827</v>
      </c>
    </row>
    <row r="460" spans="1:15" ht="29.25" customHeight="1" x14ac:dyDescent="0.2">
      <c r="A460" s="271"/>
      <c r="B460" s="211" t="s">
        <v>905</v>
      </c>
      <c r="C460" s="201">
        <v>4</v>
      </c>
      <c r="D460" s="120">
        <v>312396</v>
      </c>
      <c r="E460" s="149">
        <v>234297</v>
      </c>
      <c r="F460" s="149">
        <v>195249</v>
      </c>
      <c r="G460" s="154">
        <v>117150</v>
      </c>
      <c r="H460" s="155">
        <v>335514</v>
      </c>
      <c r="I460" s="151">
        <v>251637</v>
      </c>
      <c r="J460" s="151">
        <v>209697</v>
      </c>
      <c r="K460" s="302">
        <v>125817</v>
      </c>
      <c r="M460" s="310">
        <f t="shared" si="27"/>
        <v>0.75</v>
      </c>
      <c r="N460" s="310">
        <f t="shared" si="28"/>
        <v>0.62500480159797178</v>
      </c>
      <c r="O460" s="310">
        <f t="shared" si="29"/>
        <v>0.37500480159797178</v>
      </c>
    </row>
    <row r="461" spans="1:15" ht="29.25" customHeight="1" x14ac:dyDescent="0.2">
      <c r="A461" s="271"/>
      <c r="B461" s="211" t="s">
        <v>906</v>
      </c>
      <c r="C461" s="201">
        <v>5</v>
      </c>
      <c r="D461" s="120">
        <v>317076</v>
      </c>
      <c r="E461" s="149">
        <v>237807</v>
      </c>
      <c r="F461" s="149">
        <v>198174</v>
      </c>
      <c r="G461" s="154">
        <v>118905</v>
      </c>
      <c r="H461" s="155">
        <v>340539</v>
      </c>
      <c r="I461" s="151">
        <v>255405</v>
      </c>
      <c r="J461" s="151">
        <v>212838</v>
      </c>
      <c r="K461" s="302">
        <v>127701</v>
      </c>
      <c r="M461" s="310">
        <f t="shared" si="27"/>
        <v>0.75</v>
      </c>
      <c r="N461" s="310">
        <f t="shared" si="28"/>
        <v>0.62500473072701812</v>
      </c>
      <c r="O461" s="310">
        <f t="shared" si="29"/>
        <v>0.37500473072701812</v>
      </c>
    </row>
    <row r="462" spans="1:15" ht="14.1" customHeight="1" x14ac:dyDescent="0.2">
      <c r="A462" s="271"/>
      <c r="B462" s="214"/>
      <c r="C462" s="201">
        <v>6</v>
      </c>
      <c r="D462" s="120">
        <v>321834</v>
      </c>
      <c r="E462" s="149">
        <v>241377</v>
      </c>
      <c r="F462" s="149">
        <v>201147</v>
      </c>
      <c r="G462" s="154">
        <v>120687</v>
      </c>
      <c r="H462" s="155">
        <v>345651</v>
      </c>
      <c r="I462" s="151">
        <v>259239</v>
      </c>
      <c r="J462" s="151">
        <v>216033</v>
      </c>
      <c r="K462" s="302">
        <v>129618</v>
      </c>
      <c r="M462" s="310">
        <f t="shared" si="27"/>
        <v>0.75000466078785955</v>
      </c>
      <c r="N462" s="310">
        <f t="shared" si="28"/>
        <v>0.62500233039392983</v>
      </c>
      <c r="O462" s="310">
        <f t="shared" si="29"/>
        <v>0.37499766960607023</v>
      </c>
    </row>
    <row r="463" spans="1:15" ht="14.1" customHeight="1" x14ac:dyDescent="0.2">
      <c r="A463" s="271"/>
      <c r="B463" s="214"/>
      <c r="C463" s="201">
        <v>7</v>
      </c>
      <c r="D463" s="120">
        <v>326661</v>
      </c>
      <c r="E463" s="149">
        <v>244995</v>
      </c>
      <c r="F463" s="149">
        <v>204162</v>
      </c>
      <c r="G463" s="154">
        <v>122499</v>
      </c>
      <c r="H463" s="155">
        <v>350835</v>
      </c>
      <c r="I463" s="151">
        <v>263127</v>
      </c>
      <c r="J463" s="151">
        <v>219273</v>
      </c>
      <c r="K463" s="302">
        <v>131562</v>
      </c>
      <c r="M463" s="310">
        <f t="shared" si="27"/>
        <v>0.74999770404180477</v>
      </c>
      <c r="N463" s="310">
        <f t="shared" si="28"/>
        <v>0.62499655606270721</v>
      </c>
      <c r="O463" s="310">
        <f t="shared" si="29"/>
        <v>0.37500344393729279</v>
      </c>
    </row>
    <row r="464" spans="1:15" ht="14.1" customHeight="1" x14ac:dyDescent="0.2">
      <c r="A464" s="271"/>
      <c r="B464" s="214"/>
      <c r="C464" s="201">
        <v>8</v>
      </c>
      <c r="D464" s="120">
        <v>331566</v>
      </c>
      <c r="E464" s="149">
        <v>248676</v>
      </c>
      <c r="F464" s="149">
        <v>207228</v>
      </c>
      <c r="G464" s="154">
        <v>124338</v>
      </c>
      <c r="H464" s="155">
        <v>356103</v>
      </c>
      <c r="I464" s="151">
        <v>267078</v>
      </c>
      <c r="J464" s="151">
        <v>222564</v>
      </c>
      <c r="K464" s="302">
        <v>133539</v>
      </c>
      <c r="M464" s="310">
        <f t="shared" si="27"/>
        <v>0.75000452398617468</v>
      </c>
      <c r="N464" s="310">
        <f t="shared" si="28"/>
        <v>0.62499773800691261</v>
      </c>
      <c r="O464" s="310">
        <f t="shared" si="29"/>
        <v>0.37500226199308734</v>
      </c>
    </row>
    <row r="465" spans="1:15" ht="14.1" customHeight="1" x14ac:dyDescent="0.2">
      <c r="A465" s="271"/>
      <c r="B465" s="214"/>
      <c r="C465" s="201">
        <v>9</v>
      </c>
      <c r="D465" s="120">
        <v>336543</v>
      </c>
      <c r="E465" s="149">
        <v>252408</v>
      </c>
      <c r="F465" s="149">
        <v>210339</v>
      </c>
      <c r="G465" s="154">
        <v>126204</v>
      </c>
      <c r="H465" s="155">
        <v>361446</v>
      </c>
      <c r="I465" s="151">
        <v>271086</v>
      </c>
      <c r="J465" s="151">
        <v>225903</v>
      </c>
      <c r="K465" s="302">
        <v>135543</v>
      </c>
      <c r="M465" s="310">
        <f t="shared" si="27"/>
        <v>0.7500022285413751</v>
      </c>
      <c r="N465" s="310">
        <f t="shared" si="28"/>
        <v>0.6249988857293125</v>
      </c>
      <c r="O465" s="310">
        <f t="shared" si="29"/>
        <v>0.37500111427068755</v>
      </c>
    </row>
    <row r="466" spans="1:15" ht="14.1" customHeight="1" thickBot="1" x14ac:dyDescent="0.25">
      <c r="A466" s="271"/>
      <c r="B466" s="213"/>
      <c r="C466" s="202">
        <v>10</v>
      </c>
      <c r="D466" s="121">
        <v>341589</v>
      </c>
      <c r="E466" s="150">
        <v>256191</v>
      </c>
      <c r="F466" s="150">
        <v>213492</v>
      </c>
      <c r="G466" s="299">
        <v>128097</v>
      </c>
      <c r="H466" s="121">
        <v>366867</v>
      </c>
      <c r="I466" s="150">
        <v>275151</v>
      </c>
      <c r="J466" s="150">
        <v>229293</v>
      </c>
      <c r="K466" s="299">
        <v>137574</v>
      </c>
      <c r="M466" s="310">
        <f t="shared" si="27"/>
        <v>0.74999780437894659</v>
      </c>
      <c r="N466" s="310">
        <f t="shared" si="28"/>
        <v>0.62499670656841999</v>
      </c>
      <c r="O466" s="310">
        <f t="shared" si="29"/>
        <v>0.37500329343158006</v>
      </c>
    </row>
    <row r="467" spans="1:15" ht="18" customHeight="1" thickBot="1" x14ac:dyDescent="0.25">
      <c r="A467" s="271">
        <v>6</v>
      </c>
      <c r="B467" s="489" t="s">
        <v>897</v>
      </c>
      <c r="C467" s="15"/>
      <c r="D467" s="447" t="s">
        <v>984</v>
      </c>
      <c r="E467" s="448"/>
      <c r="F467" s="448"/>
      <c r="G467" s="449"/>
      <c r="H467" s="447" t="s">
        <v>984</v>
      </c>
      <c r="I467" s="448"/>
      <c r="J467" s="448"/>
      <c r="K467" s="449"/>
      <c r="L467" s="275"/>
    </row>
    <row r="468" spans="1:15" ht="27" customHeight="1" x14ac:dyDescent="0.2">
      <c r="A468" s="271"/>
      <c r="B468" s="487"/>
      <c r="C468" s="278">
        <v>1</v>
      </c>
      <c r="D468" s="119">
        <v>515583</v>
      </c>
      <c r="E468" s="148">
        <v>386688</v>
      </c>
      <c r="F468" s="148">
        <v>322239</v>
      </c>
      <c r="G468" s="153">
        <v>193344</v>
      </c>
      <c r="H468" s="155">
        <v>553737</v>
      </c>
      <c r="I468" s="151">
        <v>415302</v>
      </c>
      <c r="J468" s="151">
        <v>346086</v>
      </c>
      <c r="K468" s="302">
        <v>207651</v>
      </c>
      <c r="M468" s="310">
        <f t="shared" ref="M468:M492" si="30">E468/D468</f>
        <v>0.75000145466394352</v>
      </c>
      <c r="N468" s="310">
        <f t="shared" ref="N468:N492" si="31">F468/D468</f>
        <v>0.62499927266802824</v>
      </c>
      <c r="O468" s="310">
        <f t="shared" ref="O468:O492" si="32">G468/D468</f>
        <v>0.37500072733197176</v>
      </c>
    </row>
    <row r="469" spans="1:15" ht="27" customHeight="1" x14ac:dyDescent="0.2">
      <c r="A469" s="271"/>
      <c r="B469" s="211" t="s">
        <v>898</v>
      </c>
      <c r="C469" s="201">
        <v>2</v>
      </c>
      <c r="D469" s="120">
        <v>523314</v>
      </c>
      <c r="E469" s="149">
        <v>392487</v>
      </c>
      <c r="F469" s="149">
        <v>327072</v>
      </c>
      <c r="G469" s="154">
        <v>196242</v>
      </c>
      <c r="H469" s="155">
        <v>562038</v>
      </c>
      <c r="I469" s="151">
        <v>421530</v>
      </c>
      <c r="J469" s="151">
        <v>351273</v>
      </c>
      <c r="K469" s="302">
        <v>210765</v>
      </c>
      <c r="M469" s="310">
        <f t="shared" si="30"/>
        <v>0.75000286634792879</v>
      </c>
      <c r="N469" s="310">
        <f t="shared" si="31"/>
        <v>0.62500143317396439</v>
      </c>
      <c r="O469" s="310">
        <f t="shared" si="32"/>
        <v>0.37499856682603561</v>
      </c>
    </row>
    <row r="470" spans="1:15" ht="27" customHeight="1" x14ac:dyDescent="0.2">
      <c r="A470" s="271"/>
      <c r="B470" s="211" t="s">
        <v>899</v>
      </c>
      <c r="C470" s="201">
        <v>3</v>
      </c>
      <c r="D470" s="120">
        <v>531165</v>
      </c>
      <c r="E470" s="149">
        <v>398373</v>
      </c>
      <c r="F470" s="149">
        <v>331977</v>
      </c>
      <c r="G470" s="154">
        <v>199188</v>
      </c>
      <c r="H470" s="155">
        <v>570471</v>
      </c>
      <c r="I470" s="151">
        <v>427854</v>
      </c>
      <c r="J470" s="151">
        <v>356544</v>
      </c>
      <c r="K470" s="302">
        <v>213927</v>
      </c>
      <c r="M470" s="310">
        <f t="shared" si="30"/>
        <v>0.74999858800937558</v>
      </c>
      <c r="N470" s="310">
        <f t="shared" si="31"/>
        <v>0.62499788201406348</v>
      </c>
      <c r="O470" s="310">
        <f t="shared" si="32"/>
        <v>0.37500211798593658</v>
      </c>
    </row>
    <row r="471" spans="1:15" ht="27" customHeight="1" x14ac:dyDescent="0.2">
      <c r="A471" s="271"/>
      <c r="B471" s="211" t="s">
        <v>900</v>
      </c>
      <c r="C471" s="201">
        <v>4</v>
      </c>
      <c r="D471" s="120">
        <v>539139</v>
      </c>
      <c r="E471" s="149">
        <v>404355</v>
      </c>
      <c r="F471" s="149">
        <v>336963</v>
      </c>
      <c r="G471" s="154">
        <v>202176</v>
      </c>
      <c r="H471" s="155">
        <v>579036</v>
      </c>
      <c r="I471" s="151">
        <v>434277</v>
      </c>
      <c r="J471" s="151">
        <v>361899</v>
      </c>
      <c r="K471" s="302">
        <v>217140</v>
      </c>
      <c r="M471" s="310">
        <f t="shared" si="30"/>
        <v>0.75000139110693165</v>
      </c>
      <c r="N471" s="310">
        <f t="shared" si="31"/>
        <v>0.62500208666039736</v>
      </c>
      <c r="O471" s="310">
        <f t="shared" si="32"/>
        <v>0.37499791333960258</v>
      </c>
    </row>
    <row r="472" spans="1:15" ht="28.5" customHeight="1" x14ac:dyDescent="0.2">
      <c r="A472" s="271"/>
      <c r="B472" s="215" t="s">
        <v>901</v>
      </c>
      <c r="C472" s="201">
        <v>5</v>
      </c>
      <c r="D472" s="120">
        <v>547227</v>
      </c>
      <c r="E472" s="149">
        <v>410421</v>
      </c>
      <c r="F472" s="149">
        <v>342018</v>
      </c>
      <c r="G472" s="154">
        <v>205209</v>
      </c>
      <c r="H472" s="155">
        <v>587721</v>
      </c>
      <c r="I472" s="151">
        <v>440790</v>
      </c>
      <c r="J472" s="151">
        <v>367326</v>
      </c>
      <c r="K472" s="302">
        <v>220395</v>
      </c>
      <c r="M472" s="310">
        <f t="shared" si="30"/>
        <v>0.75000137054640947</v>
      </c>
      <c r="N472" s="310">
        <f t="shared" si="31"/>
        <v>0.62500205581961421</v>
      </c>
      <c r="O472" s="310">
        <f t="shared" si="32"/>
        <v>0.37499794418038584</v>
      </c>
    </row>
    <row r="473" spans="1:15" ht="14.1" customHeight="1" x14ac:dyDescent="0.2">
      <c r="A473" s="271"/>
      <c r="B473" s="214"/>
      <c r="C473" s="201">
        <v>6</v>
      </c>
      <c r="D473" s="120">
        <v>555438</v>
      </c>
      <c r="E473" s="149">
        <v>416580</v>
      </c>
      <c r="F473" s="149">
        <v>347148</v>
      </c>
      <c r="G473" s="154">
        <v>208290</v>
      </c>
      <c r="H473" s="155">
        <v>596541</v>
      </c>
      <c r="I473" s="151">
        <v>447405</v>
      </c>
      <c r="J473" s="151">
        <v>372837</v>
      </c>
      <c r="K473" s="302">
        <v>223704</v>
      </c>
      <c r="M473" s="310">
        <f t="shared" si="30"/>
        <v>0.75000270057144092</v>
      </c>
      <c r="N473" s="310">
        <f t="shared" si="31"/>
        <v>0.62499864971427954</v>
      </c>
      <c r="O473" s="310">
        <f t="shared" si="32"/>
        <v>0.37500135028572046</v>
      </c>
    </row>
    <row r="474" spans="1:15" ht="14.1" customHeight="1" x14ac:dyDescent="0.2">
      <c r="A474" s="271"/>
      <c r="B474" s="214"/>
      <c r="C474" s="201">
        <v>7</v>
      </c>
      <c r="D474" s="120">
        <v>563772</v>
      </c>
      <c r="E474" s="149">
        <v>422829</v>
      </c>
      <c r="F474" s="149">
        <v>352359</v>
      </c>
      <c r="G474" s="154">
        <v>211416</v>
      </c>
      <c r="H474" s="155">
        <v>605490</v>
      </c>
      <c r="I474" s="151">
        <v>454119</v>
      </c>
      <c r="J474" s="151">
        <v>378432</v>
      </c>
      <c r="K474" s="302">
        <v>227058</v>
      </c>
      <c r="M474" s="310">
        <f t="shared" si="30"/>
        <v>0.75</v>
      </c>
      <c r="N474" s="310">
        <f t="shared" si="31"/>
        <v>0.62500266065005006</v>
      </c>
      <c r="O474" s="310">
        <f t="shared" si="32"/>
        <v>0.37500266065005</v>
      </c>
    </row>
    <row r="475" spans="1:15" ht="14.1" customHeight="1" x14ac:dyDescent="0.2">
      <c r="A475" s="271"/>
      <c r="B475" s="214"/>
      <c r="C475" s="201">
        <v>8</v>
      </c>
      <c r="D475" s="120">
        <v>572226</v>
      </c>
      <c r="E475" s="149">
        <v>429171</v>
      </c>
      <c r="F475" s="149">
        <v>357642</v>
      </c>
      <c r="G475" s="154">
        <v>214584</v>
      </c>
      <c r="H475" s="155">
        <v>614571</v>
      </c>
      <c r="I475" s="151">
        <v>460929</v>
      </c>
      <c r="J475" s="151">
        <v>384108</v>
      </c>
      <c r="K475" s="302">
        <v>230463</v>
      </c>
      <c r="M475" s="310">
        <f t="shared" si="30"/>
        <v>0.75000262134191731</v>
      </c>
      <c r="N475" s="310">
        <f t="shared" si="31"/>
        <v>0.62500131067095865</v>
      </c>
      <c r="O475" s="310">
        <f t="shared" si="32"/>
        <v>0.37499868932904135</v>
      </c>
    </row>
    <row r="476" spans="1:15" ht="14.1" customHeight="1" x14ac:dyDescent="0.2">
      <c r="A476" s="271"/>
      <c r="B476" s="214"/>
      <c r="C476" s="201">
        <v>9</v>
      </c>
      <c r="D476" s="120">
        <v>580809</v>
      </c>
      <c r="E476" s="149">
        <v>435606</v>
      </c>
      <c r="F476" s="149">
        <v>363006</v>
      </c>
      <c r="G476" s="154">
        <v>217803</v>
      </c>
      <c r="H476" s="155">
        <v>623790</v>
      </c>
      <c r="I476" s="151">
        <v>467844</v>
      </c>
      <c r="J476" s="151">
        <v>389868</v>
      </c>
      <c r="K476" s="302">
        <v>233922</v>
      </c>
      <c r="M476" s="310">
        <f t="shared" si="30"/>
        <v>0.7499987086976958</v>
      </c>
      <c r="N476" s="310">
        <f t="shared" si="31"/>
        <v>0.6250006456511521</v>
      </c>
      <c r="O476" s="310">
        <f t="shared" si="32"/>
        <v>0.3749993543488479</v>
      </c>
    </row>
    <row r="477" spans="1:15" ht="14.1" customHeight="1" x14ac:dyDescent="0.2">
      <c r="A477" s="271"/>
      <c r="B477" s="214"/>
      <c r="C477" s="201">
        <v>10</v>
      </c>
      <c r="D477" s="120">
        <v>589524</v>
      </c>
      <c r="E477" s="149">
        <v>442143</v>
      </c>
      <c r="F477" s="149">
        <v>368454</v>
      </c>
      <c r="G477" s="154">
        <v>221073</v>
      </c>
      <c r="H477" s="155">
        <v>633150</v>
      </c>
      <c r="I477" s="151">
        <v>474864</v>
      </c>
      <c r="J477" s="151">
        <v>395718</v>
      </c>
      <c r="K477" s="302">
        <v>237432</v>
      </c>
      <c r="M477" s="310">
        <f t="shared" si="30"/>
        <v>0.75</v>
      </c>
      <c r="N477" s="310">
        <f t="shared" si="31"/>
        <v>0.62500254442567227</v>
      </c>
      <c r="O477" s="310">
        <f t="shared" si="32"/>
        <v>0.37500254442567221</v>
      </c>
    </row>
    <row r="478" spans="1:15" ht="14.1" customHeight="1" x14ac:dyDescent="0.2">
      <c r="A478" s="271"/>
      <c r="B478" s="214"/>
      <c r="C478" s="201">
        <v>11</v>
      </c>
      <c r="D478" s="120">
        <v>598359</v>
      </c>
      <c r="E478" s="149">
        <v>448770</v>
      </c>
      <c r="F478" s="149">
        <v>373974</v>
      </c>
      <c r="G478" s="154">
        <v>224385</v>
      </c>
      <c r="H478" s="155">
        <v>642639</v>
      </c>
      <c r="I478" s="151">
        <v>481980</v>
      </c>
      <c r="J478" s="151">
        <v>401649</v>
      </c>
      <c r="K478" s="302">
        <v>240990</v>
      </c>
      <c r="M478" s="310">
        <f t="shared" si="30"/>
        <v>0.75000125342812596</v>
      </c>
      <c r="N478" s="310">
        <f t="shared" si="31"/>
        <v>0.62499937328593702</v>
      </c>
      <c r="O478" s="310">
        <f t="shared" si="32"/>
        <v>0.37500062671406298</v>
      </c>
    </row>
    <row r="479" spans="1:15" ht="14.1" customHeight="1" x14ac:dyDescent="0.2">
      <c r="A479" s="271"/>
      <c r="B479" s="214"/>
      <c r="C479" s="201">
        <v>12</v>
      </c>
      <c r="D479" s="120">
        <v>607338</v>
      </c>
      <c r="E479" s="149">
        <v>455505</v>
      </c>
      <c r="F479" s="149">
        <v>379587</v>
      </c>
      <c r="G479" s="154">
        <v>227751</v>
      </c>
      <c r="H479" s="155">
        <v>652281</v>
      </c>
      <c r="I479" s="151">
        <v>489210</v>
      </c>
      <c r="J479" s="151">
        <v>407676</v>
      </c>
      <c r="K479" s="302">
        <v>244605</v>
      </c>
      <c r="M479" s="310">
        <f t="shared" si="30"/>
        <v>0.75000246979441432</v>
      </c>
      <c r="N479" s="310">
        <f t="shared" si="31"/>
        <v>0.62500123489720716</v>
      </c>
      <c r="O479" s="310">
        <f t="shared" si="32"/>
        <v>0.37499876510279284</v>
      </c>
    </row>
    <row r="480" spans="1:15" ht="14.1" customHeight="1" x14ac:dyDescent="0.2">
      <c r="A480" s="271"/>
      <c r="B480" s="214"/>
      <c r="C480" s="201">
        <v>13</v>
      </c>
      <c r="D480" s="120">
        <v>616449</v>
      </c>
      <c r="E480" s="149">
        <v>462336</v>
      </c>
      <c r="F480" s="149">
        <v>385281</v>
      </c>
      <c r="G480" s="154">
        <v>231168</v>
      </c>
      <c r="H480" s="155">
        <v>662067</v>
      </c>
      <c r="I480" s="151">
        <v>496551</v>
      </c>
      <c r="J480" s="151">
        <v>413793</v>
      </c>
      <c r="K480" s="302">
        <v>248274</v>
      </c>
      <c r="M480" s="310">
        <f t="shared" si="30"/>
        <v>0.74999878335434078</v>
      </c>
      <c r="N480" s="310">
        <f t="shared" si="31"/>
        <v>0.62500060832282966</v>
      </c>
      <c r="O480" s="310">
        <f t="shared" si="32"/>
        <v>0.37499939167717039</v>
      </c>
    </row>
    <row r="481" spans="1:15" ht="14.1" customHeight="1" x14ac:dyDescent="0.2">
      <c r="A481" s="271"/>
      <c r="B481" s="214"/>
      <c r="C481" s="201">
        <v>14</v>
      </c>
      <c r="D481" s="120">
        <v>625698</v>
      </c>
      <c r="E481" s="149">
        <v>469275</v>
      </c>
      <c r="F481" s="149">
        <v>391062</v>
      </c>
      <c r="G481" s="154">
        <v>234636</v>
      </c>
      <c r="H481" s="155">
        <v>672000</v>
      </c>
      <c r="I481" s="151">
        <v>504000</v>
      </c>
      <c r="J481" s="151">
        <v>420000</v>
      </c>
      <c r="K481" s="302">
        <v>252000</v>
      </c>
      <c r="M481" s="310">
        <f t="shared" si="30"/>
        <v>0.75000239732267004</v>
      </c>
      <c r="N481" s="310">
        <f t="shared" si="31"/>
        <v>0.62500119866133497</v>
      </c>
      <c r="O481" s="310">
        <f t="shared" si="32"/>
        <v>0.37499880133866498</v>
      </c>
    </row>
    <row r="482" spans="1:15" ht="14.1" customHeight="1" x14ac:dyDescent="0.2">
      <c r="A482" s="271"/>
      <c r="B482" s="214"/>
      <c r="C482" s="201">
        <v>15</v>
      </c>
      <c r="D482" s="120">
        <v>635085</v>
      </c>
      <c r="E482" s="149">
        <v>476313</v>
      </c>
      <c r="F482" s="149">
        <v>396927</v>
      </c>
      <c r="G482" s="154">
        <v>238158</v>
      </c>
      <c r="H482" s="155">
        <v>682080</v>
      </c>
      <c r="I482" s="151">
        <v>511560</v>
      </c>
      <c r="J482" s="151">
        <v>426300</v>
      </c>
      <c r="K482" s="302">
        <v>255780</v>
      </c>
      <c r="M482" s="310">
        <f t="shared" si="30"/>
        <v>0.74999881905571697</v>
      </c>
      <c r="N482" s="310">
        <f t="shared" si="31"/>
        <v>0.62499822858357545</v>
      </c>
      <c r="O482" s="310">
        <f t="shared" si="32"/>
        <v>0.3750017714164246</v>
      </c>
    </row>
    <row r="483" spans="1:15" ht="14.1" customHeight="1" x14ac:dyDescent="0.2">
      <c r="A483" s="271"/>
      <c r="B483" s="214"/>
      <c r="C483" s="201">
        <v>16</v>
      </c>
      <c r="D483" s="120">
        <v>644607</v>
      </c>
      <c r="E483" s="149">
        <v>483456</v>
      </c>
      <c r="F483" s="149">
        <v>402879</v>
      </c>
      <c r="G483" s="154">
        <v>241728</v>
      </c>
      <c r="H483" s="155">
        <v>692307</v>
      </c>
      <c r="I483" s="151">
        <v>519231</v>
      </c>
      <c r="J483" s="151">
        <v>432693</v>
      </c>
      <c r="K483" s="302">
        <v>259614</v>
      </c>
      <c r="M483" s="310">
        <f t="shared" si="30"/>
        <v>0.75000116349962065</v>
      </c>
      <c r="N483" s="310">
        <f t="shared" si="31"/>
        <v>0.62499941825018968</v>
      </c>
      <c r="O483" s="310">
        <f t="shared" si="32"/>
        <v>0.37500058174981032</v>
      </c>
    </row>
    <row r="484" spans="1:15" ht="14.1" customHeight="1" x14ac:dyDescent="0.2">
      <c r="A484" s="271"/>
      <c r="B484" s="214"/>
      <c r="C484" s="201">
        <v>17</v>
      </c>
      <c r="D484" s="120">
        <v>654276</v>
      </c>
      <c r="E484" s="149">
        <v>490707</v>
      </c>
      <c r="F484" s="149">
        <v>408924</v>
      </c>
      <c r="G484" s="154">
        <v>245355</v>
      </c>
      <c r="H484" s="155">
        <v>702693</v>
      </c>
      <c r="I484" s="151">
        <v>527019</v>
      </c>
      <c r="J484" s="151">
        <v>439182</v>
      </c>
      <c r="K484" s="302">
        <v>263511</v>
      </c>
      <c r="M484" s="310">
        <f t="shared" si="30"/>
        <v>0.75</v>
      </c>
      <c r="N484" s="310">
        <f t="shared" si="31"/>
        <v>0.62500229261045792</v>
      </c>
      <c r="O484" s="310">
        <f t="shared" si="32"/>
        <v>0.37500229261045798</v>
      </c>
    </row>
    <row r="485" spans="1:15" ht="14.1" customHeight="1" x14ac:dyDescent="0.2">
      <c r="A485" s="271"/>
      <c r="B485" s="214"/>
      <c r="C485" s="201">
        <v>18</v>
      </c>
      <c r="D485" s="120">
        <v>664089</v>
      </c>
      <c r="E485" s="149">
        <v>498066</v>
      </c>
      <c r="F485" s="149">
        <v>415056</v>
      </c>
      <c r="G485" s="154">
        <v>249033</v>
      </c>
      <c r="H485" s="155">
        <v>713232</v>
      </c>
      <c r="I485" s="151">
        <v>534924</v>
      </c>
      <c r="J485" s="151">
        <v>445770</v>
      </c>
      <c r="K485" s="302">
        <v>267462</v>
      </c>
      <c r="M485" s="310">
        <f t="shared" si="30"/>
        <v>0.74999887063330362</v>
      </c>
      <c r="N485" s="310">
        <f t="shared" si="31"/>
        <v>0.62500056468334819</v>
      </c>
      <c r="O485" s="310">
        <f t="shared" si="32"/>
        <v>0.37499943531665181</v>
      </c>
    </row>
    <row r="486" spans="1:15" ht="14.1" customHeight="1" x14ac:dyDescent="0.2">
      <c r="A486" s="271"/>
      <c r="B486" s="214"/>
      <c r="C486" s="201">
        <v>19</v>
      </c>
      <c r="D486" s="120">
        <v>674055</v>
      </c>
      <c r="E486" s="149">
        <v>505542</v>
      </c>
      <c r="F486" s="149">
        <v>421284</v>
      </c>
      <c r="G486" s="154">
        <v>252771</v>
      </c>
      <c r="H486" s="155">
        <v>723936</v>
      </c>
      <c r="I486" s="151">
        <v>542952</v>
      </c>
      <c r="J486" s="151">
        <v>452460</v>
      </c>
      <c r="K486" s="302">
        <v>271476</v>
      </c>
      <c r="M486" s="310">
        <f t="shared" si="30"/>
        <v>0.7500011126688475</v>
      </c>
      <c r="N486" s="310">
        <f t="shared" si="31"/>
        <v>0.62499944366557625</v>
      </c>
      <c r="O486" s="310">
        <f t="shared" si="32"/>
        <v>0.37500055633442375</v>
      </c>
    </row>
    <row r="487" spans="1:15" ht="14.1" customHeight="1" x14ac:dyDescent="0.2">
      <c r="A487" s="271"/>
      <c r="B487" s="214"/>
      <c r="C487" s="201">
        <v>20</v>
      </c>
      <c r="D487" s="120">
        <v>684168</v>
      </c>
      <c r="E487" s="149">
        <v>513126</v>
      </c>
      <c r="F487" s="149">
        <v>427605</v>
      </c>
      <c r="G487" s="154">
        <v>256563</v>
      </c>
      <c r="H487" s="155">
        <v>734796</v>
      </c>
      <c r="I487" s="151">
        <v>551097</v>
      </c>
      <c r="J487" s="151">
        <v>459249</v>
      </c>
      <c r="K487" s="302">
        <v>275550</v>
      </c>
      <c r="M487" s="310">
        <f t="shared" si="30"/>
        <v>0.75</v>
      </c>
      <c r="N487" s="310">
        <f t="shared" si="31"/>
        <v>0.625</v>
      </c>
      <c r="O487" s="310">
        <f t="shared" si="32"/>
        <v>0.375</v>
      </c>
    </row>
    <row r="488" spans="1:15" ht="14.1" customHeight="1" x14ac:dyDescent="0.2">
      <c r="A488" s="271"/>
      <c r="B488" s="214"/>
      <c r="C488" s="201">
        <v>21</v>
      </c>
      <c r="D488" s="120">
        <v>694428</v>
      </c>
      <c r="E488" s="149">
        <v>520821</v>
      </c>
      <c r="F488" s="149">
        <v>434019</v>
      </c>
      <c r="G488" s="154">
        <v>260412</v>
      </c>
      <c r="H488" s="155">
        <v>745815</v>
      </c>
      <c r="I488" s="151">
        <v>559362</v>
      </c>
      <c r="J488" s="151">
        <v>466134</v>
      </c>
      <c r="K488" s="302">
        <v>279681</v>
      </c>
      <c r="M488" s="310">
        <f t="shared" si="30"/>
        <v>0.75</v>
      </c>
      <c r="N488" s="310">
        <f t="shared" si="31"/>
        <v>0.62500216005115006</v>
      </c>
      <c r="O488" s="310">
        <f t="shared" si="32"/>
        <v>0.37500216005115</v>
      </c>
    </row>
    <row r="489" spans="1:15" ht="14.1" customHeight="1" x14ac:dyDescent="0.2">
      <c r="A489" s="271"/>
      <c r="B489" s="214"/>
      <c r="C489" s="201">
        <v>22</v>
      </c>
      <c r="D489" s="120">
        <v>704841</v>
      </c>
      <c r="E489" s="149">
        <v>528630</v>
      </c>
      <c r="F489" s="149">
        <v>440526</v>
      </c>
      <c r="G489" s="154">
        <v>264315</v>
      </c>
      <c r="H489" s="155">
        <v>756999</v>
      </c>
      <c r="I489" s="151">
        <v>567750</v>
      </c>
      <c r="J489" s="151">
        <v>473124</v>
      </c>
      <c r="K489" s="302">
        <v>283875</v>
      </c>
      <c r="M489" s="310">
        <f t="shared" si="30"/>
        <v>0.74999893593023104</v>
      </c>
      <c r="N489" s="310">
        <f t="shared" si="31"/>
        <v>0.62500053203488448</v>
      </c>
      <c r="O489" s="310">
        <f t="shared" si="32"/>
        <v>0.37499946796511552</v>
      </c>
    </row>
    <row r="490" spans="1:15" ht="14.1" customHeight="1" x14ac:dyDescent="0.2">
      <c r="A490" s="271"/>
      <c r="B490" s="214"/>
      <c r="C490" s="201">
        <v>23</v>
      </c>
      <c r="D490" s="120">
        <v>715422</v>
      </c>
      <c r="E490" s="149">
        <v>536568</v>
      </c>
      <c r="F490" s="149">
        <v>447138</v>
      </c>
      <c r="G490" s="154">
        <v>268284</v>
      </c>
      <c r="H490" s="155">
        <v>768363</v>
      </c>
      <c r="I490" s="151">
        <v>576273</v>
      </c>
      <c r="J490" s="151">
        <v>480228</v>
      </c>
      <c r="K490" s="302">
        <v>288135</v>
      </c>
      <c r="M490" s="310">
        <f t="shared" si="30"/>
        <v>0.75000209666462592</v>
      </c>
      <c r="N490" s="310">
        <f t="shared" si="31"/>
        <v>0.62499895166768704</v>
      </c>
      <c r="O490" s="310">
        <f t="shared" si="32"/>
        <v>0.37500104833231296</v>
      </c>
    </row>
    <row r="491" spans="1:15" ht="14.1" customHeight="1" x14ac:dyDescent="0.2">
      <c r="A491" s="271"/>
      <c r="B491" s="214"/>
      <c r="C491" s="201">
        <v>24</v>
      </c>
      <c r="D491" s="120">
        <v>726147</v>
      </c>
      <c r="E491" s="149">
        <v>544611</v>
      </c>
      <c r="F491" s="149">
        <v>453843</v>
      </c>
      <c r="G491" s="154">
        <v>272304</v>
      </c>
      <c r="H491" s="155">
        <v>779883</v>
      </c>
      <c r="I491" s="151">
        <v>584913</v>
      </c>
      <c r="J491" s="151">
        <v>487428</v>
      </c>
      <c r="K491" s="302">
        <v>292455</v>
      </c>
      <c r="M491" s="310">
        <f t="shared" si="30"/>
        <v>0.75000103284872066</v>
      </c>
      <c r="N491" s="310">
        <f t="shared" si="31"/>
        <v>0.62500154927308105</v>
      </c>
      <c r="O491" s="310">
        <f t="shared" si="32"/>
        <v>0.37499845072691895</v>
      </c>
    </row>
    <row r="492" spans="1:15" ht="14.1" customHeight="1" thickBot="1" x14ac:dyDescent="0.25">
      <c r="A492" s="271"/>
      <c r="B492" s="213"/>
      <c r="C492" s="202">
        <v>25</v>
      </c>
      <c r="D492" s="121">
        <v>737034</v>
      </c>
      <c r="E492" s="150">
        <v>552777</v>
      </c>
      <c r="F492" s="150">
        <v>460647</v>
      </c>
      <c r="G492" s="299">
        <v>276387</v>
      </c>
      <c r="H492" s="155">
        <v>791574</v>
      </c>
      <c r="I492" s="151">
        <v>593682</v>
      </c>
      <c r="J492" s="151">
        <v>494733</v>
      </c>
      <c r="K492" s="302">
        <v>296841</v>
      </c>
      <c r="M492" s="310">
        <f t="shared" si="30"/>
        <v>0.75000203518426556</v>
      </c>
      <c r="N492" s="310">
        <f t="shared" si="31"/>
        <v>0.62500101759213278</v>
      </c>
      <c r="O492" s="310">
        <f t="shared" si="32"/>
        <v>0.37499898240786722</v>
      </c>
    </row>
    <row r="493" spans="1:15" ht="18" customHeight="1" x14ac:dyDescent="0.2">
      <c r="A493" s="271"/>
      <c r="B493" s="131" t="s">
        <v>173</v>
      </c>
      <c r="C493" s="203"/>
      <c r="D493" s="104"/>
      <c r="E493" s="94"/>
      <c r="F493" s="94"/>
      <c r="G493" s="94"/>
      <c r="H493" s="104"/>
      <c r="I493" s="104"/>
      <c r="J493" s="104"/>
      <c r="K493" s="104"/>
    </row>
    <row r="494" spans="1:15" ht="24.6" customHeight="1" thickBot="1" x14ac:dyDescent="0.25">
      <c r="A494" s="271"/>
      <c r="B494" s="131" t="s">
        <v>939</v>
      </c>
      <c r="C494" s="101"/>
      <c r="D494" s="195"/>
      <c r="E494" s="196"/>
      <c r="F494" s="196"/>
      <c r="G494" s="196"/>
      <c r="H494" s="195"/>
      <c r="I494" s="195"/>
      <c r="J494" s="195"/>
      <c r="K494" s="195"/>
    </row>
    <row r="495" spans="1:15" ht="16.5" customHeight="1" thickBot="1" x14ac:dyDescent="0.25">
      <c r="A495" s="271"/>
      <c r="B495" s="274"/>
      <c r="C495" s="277"/>
      <c r="D495" s="450" t="s">
        <v>340</v>
      </c>
      <c r="E495" s="450"/>
      <c r="F495" s="450"/>
      <c r="G495" s="450"/>
      <c r="H495" s="490" t="s">
        <v>340</v>
      </c>
      <c r="I495" s="450"/>
      <c r="J495" s="450"/>
      <c r="K495" s="491"/>
    </row>
    <row r="496" spans="1:15" ht="25.5" customHeight="1" x14ac:dyDescent="0.2">
      <c r="A496" s="271">
        <v>1</v>
      </c>
      <c r="B496" s="106" t="s">
        <v>174</v>
      </c>
      <c r="C496" s="15">
        <v>1</v>
      </c>
      <c r="D496" s="119">
        <v>180903</v>
      </c>
      <c r="E496" s="148">
        <v>135678</v>
      </c>
      <c r="F496" s="148">
        <v>113064</v>
      </c>
      <c r="G496" s="153">
        <v>67839</v>
      </c>
      <c r="H496" s="155">
        <v>194289</v>
      </c>
      <c r="I496" s="151">
        <v>145716</v>
      </c>
      <c r="J496" s="151">
        <v>121431</v>
      </c>
      <c r="K496" s="302">
        <v>72858</v>
      </c>
      <c r="M496" s="310">
        <f t="shared" ref="M496:M559" si="33">E496/D496</f>
        <v>0.75000414586822772</v>
      </c>
      <c r="N496" s="310">
        <f t="shared" ref="N496:N559" si="34">F496/D496</f>
        <v>0.62499792706588608</v>
      </c>
      <c r="O496" s="310">
        <f t="shared" ref="O496:O559" si="35">G496/D496</f>
        <v>0.37500207293411386</v>
      </c>
    </row>
    <row r="497" spans="1:15" ht="17.100000000000001" customHeight="1" x14ac:dyDescent="0.2">
      <c r="A497" s="271"/>
      <c r="B497" s="487" t="s">
        <v>175</v>
      </c>
      <c r="C497" s="13">
        <v>2</v>
      </c>
      <c r="D497" s="120">
        <v>183615</v>
      </c>
      <c r="E497" s="149">
        <v>137712</v>
      </c>
      <c r="F497" s="149">
        <v>114759</v>
      </c>
      <c r="G497" s="154">
        <v>68856</v>
      </c>
      <c r="H497" s="155">
        <v>197202</v>
      </c>
      <c r="I497" s="151">
        <v>147903</v>
      </c>
      <c r="J497" s="151">
        <v>123252</v>
      </c>
      <c r="K497" s="302">
        <v>73950</v>
      </c>
      <c r="M497" s="310">
        <f t="shared" si="33"/>
        <v>0.75000408463360835</v>
      </c>
      <c r="N497" s="310">
        <f t="shared" si="34"/>
        <v>0.62499795768319577</v>
      </c>
      <c r="O497" s="310">
        <f t="shared" si="35"/>
        <v>0.37500204231680417</v>
      </c>
    </row>
    <row r="498" spans="1:15" ht="14.1" customHeight="1" x14ac:dyDescent="0.2">
      <c r="A498" s="271"/>
      <c r="B498" s="487"/>
      <c r="C498" s="13">
        <v>3</v>
      </c>
      <c r="D498" s="120">
        <v>186372</v>
      </c>
      <c r="E498" s="149">
        <v>139779</v>
      </c>
      <c r="F498" s="149">
        <v>116484</v>
      </c>
      <c r="G498" s="154">
        <v>69891</v>
      </c>
      <c r="H498" s="155">
        <v>200163</v>
      </c>
      <c r="I498" s="151">
        <v>150123</v>
      </c>
      <c r="J498" s="151">
        <v>125103</v>
      </c>
      <c r="K498" s="302">
        <v>75060</v>
      </c>
      <c r="M498" s="310">
        <f t="shared" si="33"/>
        <v>0.75</v>
      </c>
      <c r="N498" s="310">
        <f t="shared" si="34"/>
        <v>0.62500804841929047</v>
      </c>
      <c r="O498" s="310">
        <f t="shared" si="35"/>
        <v>0.37500804841929047</v>
      </c>
    </row>
    <row r="499" spans="1:15" ht="14.1" customHeight="1" x14ac:dyDescent="0.2">
      <c r="A499" s="271"/>
      <c r="B499" s="487"/>
      <c r="C499" s="13">
        <v>4</v>
      </c>
      <c r="D499" s="120">
        <v>189168</v>
      </c>
      <c r="E499" s="149">
        <v>141876</v>
      </c>
      <c r="F499" s="149">
        <v>118230</v>
      </c>
      <c r="G499" s="154">
        <v>70938</v>
      </c>
      <c r="H499" s="155">
        <v>203166</v>
      </c>
      <c r="I499" s="151">
        <v>152376</v>
      </c>
      <c r="J499" s="151">
        <v>126978</v>
      </c>
      <c r="K499" s="302">
        <v>76188</v>
      </c>
      <c r="M499" s="310">
        <f t="shared" si="33"/>
        <v>0.75</v>
      </c>
      <c r="N499" s="310">
        <f t="shared" si="34"/>
        <v>0.625</v>
      </c>
      <c r="O499" s="310">
        <f t="shared" si="35"/>
        <v>0.375</v>
      </c>
    </row>
    <row r="500" spans="1:15" ht="14.1" customHeight="1" x14ac:dyDescent="0.2">
      <c r="A500" s="271"/>
      <c r="B500" s="487"/>
      <c r="C500" s="13">
        <v>5</v>
      </c>
      <c r="D500" s="120">
        <v>192006</v>
      </c>
      <c r="E500" s="149">
        <v>144006</v>
      </c>
      <c r="F500" s="149">
        <v>120003</v>
      </c>
      <c r="G500" s="154">
        <v>72003</v>
      </c>
      <c r="H500" s="155">
        <v>206214</v>
      </c>
      <c r="I500" s="151">
        <v>154662</v>
      </c>
      <c r="J500" s="151">
        <v>128883</v>
      </c>
      <c r="K500" s="302">
        <v>77331</v>
      </c>
      <c r="M500" s="310">
        <f t="shared" si="33"/>
        <v>0.75000781225586699</v>
      </c>
      <c r="N500" s="310">
        <f t="shared" si="34"/>
        <v>0.62499609387206645</v>
      </c>
      <c r="O500" s="310">
        <f t="shared" si="35"/>
        <v>0.3750039061279335</v>
      </c>
    </row>
    <row r="501" spans="1:15" ht="14.1" customHeight="1" x14ac:dyDescent="0.2">
      <c r="A501" s="271"/>
      <c r="B501" s="487"/>
      <c r="C501" s="13">
        <v>6</v>
      </c>
      <c r="D501" s="120">
        <v>194883</v>
      </c>
      <c r="E501" s="149">
        <v>146163</v>
      </c>
      <c r="F501" s="149">
        <v>121803</v>
      </c>
      <c r="G501" s="154">
        <v>73080</v>
      </c>
      <c r="H501" s="155">
        <v>209304</v>
      </c>
      <c r="I501" s="151">
        <v>156978</v>
      </c>
      <c r="J501" s="151">
        <v>130815</v>
      </c>
      <c r="K501" s="302">
        <v>78489</v>
      </c>
      <c r="M501" s="310">
        <f t="shared" si="33"/>
        <v>0.75000384846292389</v>
      </c>
      <c r="N501" s="310">
        <f t="shared" si="34"/>
        <v>0.62500577269438584</v>
      </c>
      <c r="O501" s="310">
        <f t="shared" si="35"/>
        <v>0.37499422730561416</v>
      </c>
    </row>
    <row r="502" spans="1:15" ht="14.1" customHeight="1" x14ac:dyDescent="0.2">
      <c r="A502" s="271"/>
      <c r="B502" s="487"/>
      <c r="C502" s="13">
        <v>7</v>
      </c>
      <c r="D502" s="120">
        <v>197805</v>
      </c>
      <c r="E502" s="149">
        <v>148353</v>
      </c>
      <c r="F502" s="149">
        <v>123627</v>
      </c>
      <c r="G502" s="154">
        <v>74178</v>
      </c>
      <c r="H502" s="155">
        <v>212442</v>
      </c>
      <c r="I502" s="151">
        <v>159333</v>
      </c>
      <c r="J502" s="151">
        <v>132777</v>
      </c>
      <c r="K502" s="302">
        <v>79665</v>
      </c>
      <c r="M502" s="310">
        <f t="shared" si="33"/>
        <v>0.74999620838704784</v>
      </c>
      <c r="N502" s="310">
        <f t="shared" si="34"/>
        <v>0.62499431258057181</v>
      </c>
      <c r="O502" s="310">
        <f t="shared" si="35"/>
        <v>0.37500568741942825</v>
      </c>
    </row>
    <row r="503" spans="1:15" ht="14.1" customHeight="1" thickBot="1" x14ac:dyDescent="0.25">
      <c r="A503" s="271"/>
      <c r="B503" s="488"/>
      <c r="C503" s="14">
        <v>8</v>
      </c>
      <c r="D503" s="120">
        <v>200769</v>
      </c>
      <c r="E503" s="149">
        <v>150576</v>
      </c>
      <c r="F503" s="149">
        <v>125481</v>
      </c>
      <c r="G503" s="154">
        <v>75288</v>
      </c>
      <c r="H503" s="121">
        <v>215625</v>
      </c>
      <c r="I503" s="150">
        <v>161718</v>
      </c>
      <c r="J503" s="150">
        <v>134766</v>
      </c>
      <c r="K503" s="299">
        <v>80859</v>
      </c>
      <c r="M503" s="310">
        <f t="shared" si="33"/>
        <v>0.74999626436352229</v>
      </c>
      <c r="N503" s="310">
        <f t="shared" si="34"/>
        <v>0.62500186781823885</v>
      </c>
      <c r="O503" s="310">
        <f t="shared" si="35"/>
        <v>0.37499813218176115</v>
      </c>
    </row>
    <row r="504" spans="1:15" ht="30" customHeight="1" x14ac:dyDescent="0.2">
      <c r="A504" s="271">
        <v>2</v>
      </c>
      <c r="B504" s="106" t="s">
        <v>176</v>
      </c>
      <c r="C504" s="15">
        <v>1</v>
      </c>
      <c r="D504" s="119">
        <v>213090</v>
      </c>
      <c r="E504" s="148">
        <v>159819</v>
      </c>
      <c r="F504" s="148">
        <v>133182</v>
      </c>
      <c r="G504" s="153">
        <v>79908</v>
      </c>
      <c r="H504" s="155">
        <v>228858</v>
      </c>
      <c r="I504" s="151">
        <v>171645</v>
      </c>
      <c r="J504" s="151">
        <v>143037</v>
      </c>
      <c r="K504" s="302">
        <v>85821</v>
      </c>
      <c r="M504" s="310">
        <f t="shared" si="33"/>
        <v>0.75000703927917778</v>
      </c>
      <c r="N504" s="310">
        <f t="shared" si="34"/>
        <v>0.62500351963958889</v>
      </c>
      <c r="O504" s="310">
        <f t="shared" si="35"/>
        <v>0.37499648036041111</v>
      </c>
    </row>
    <row r="505" spans="1:15" ht="17.100000000000001" customHeight="1" x14ac:dyDescent="0.2">
      <c r="A505" s="271"/>
      <c r="B505" s="487" t="s">
        <v>177</v>
      </c>
      <c r="C505" s="13">
        <v>2</v>
      </c>
      <c r="D505" s="120">
        <v>216285</v>
      </c>
      <c r="E505" s="149">
        <v>162213</v>
      </c>
      <c r="F505" s="149">
        <v>135177</v>
      </c>
      <c r="G505" s="154">
        <v>81108</v>
      </c>
      <c r="H505" s="155">
        <v>232290</v>
      </c>
      <c r="I505" s="151">
        <v>174219</v>
      </c>
      <c r="J505" s="151">
        <v>145182</v>
      </c>
      <c r="K505" s="302">
        <v>87108</v>
      </c>
      <c r="M505" s="310">
        <f t="shared" si="33"/>
        <v>0.74999653235314512</v>
      </c>
      <c r="N505" s="310">
        <f t="shared" si="34"/>
        <v>0.62499479852971773</v>
      </c>
      <c r="O505" s="310">
        <f t="shared" si="35"/>
        <v>0.37500520147028227</v>
      </c>
    </row>
    <row r="506" spans="1:15" ht="14.1" customHeight="1" x14ac:dyDescent="0.2">
      <c r="A506" s="271"/>
      <c r="B506" s="487"/>
      <c r="C506" s="13">
        <v>3</v>
      </c>
      <c r="D506" s="120">
        <v>219534</v>
      </c>
      <c r="E506" s="149">
        <v>164652</v>
      </c>
      <c r="F506" s="149">
        <v>137208</v>
      </c>
      <c r="G506" s="154">
        <v>82326</v>
      </c>
      <c r="H506" s="155">
        <v>235779</v>
      </c>
      <c r="I506" s="151">
        <v>176835</v>
      </c>
      <c r="J506" s="151">
        <v>147363</v>
      </c>
      <c r="K506" s="302">
        <v>88416</v>
      </c>
      <c r="M506" s="310">
        <f t="shared" si="33"/>
        <v>0.75000683265462298</v>
      </c>
      <c r="N506" s="310">
        <f t="shared" si="34"/>
        <v>0.62499658367268851</v>
      </c>
      <c r="O506" s="310">
        <f t="shared" si="35"/>
        <v>0.37500341632731149</v>
      </c>
    </row>
    <row r="507" spans="1:15" ht="14.1" customHeight="1" x14ac:dyDescent="0.2">
      <c r="A507" s="271"/>
      <c r="B507" s="487"/>
      <c r="C507" s="13">
        <v>4</v>
      </c>
      <c r="D507" s="120">
        <v>222825</v>
      </c>
      <c r="E507" s="149">
        <v>167118</v>
      </c>
      <c r="F507" s="149">
        <v>139266</v>
      </c>
      <c r="G507" s="154">
        <v>83559</v>
      </c>
      <c r="H507" s="155">
        <v>239313</v>
      </c>
      <c r="I507" s="151">
        <v>179484</v>
      </c>
      <c r="J507" s="151">
        <v>149571</v>
      </c>
      <c r="K507" s="302">
        <v>89742</v>
      </c>
      <c r="M507" s="310">
        <f t="shared" si="33"/>
        <v>0.74999663412992257</v>
      </c>
      <c r="N507" s="310">
        <f t="shared" si="34"/>
        <v>0.62500168293503866</v>
      </c>
      <c r="O507" s="310">
        <f t="shared" si="35"/>
        <v>0.37499831706496128</v>
      </c>
    </row>
    <row r="508" spans="1:15" ht="14.1" customHeight="1" x14ac:dyDescent="0.2">
      <c r="A508" s="271"/>
      <c r="B508" s="487"/>
      <c r="C508" s="13">
        <v>5</v>
      </c>
      <c r="D508" s="120">
        <v>226167</v>
      </c>
      <c r="E508" s="149">
        <v>169626</v>
      </c>
      <c r="F508" s="149">
        <v>141354</v>
      </c>
      <c r="G508" s="154">
        <v>84813</v>
      </c>
      <c r="H508" s="155">
        <v>242904</v>
      </c>
      <c r="I508" s="151">
        <v>182178</v>
      </c>
      <c r="J508" s="151">
        <v>151815</v>
      </c>
      <c r="K508" s="302">
        <v>91089</v>
      </c>
      <c r="M508" s="310">
        <f t="shared" si="33"/>
        <v>0.75000331613365345</v>
      </c>
      <c r="N508" s="310">
        <f t="shared" si="34"/>
        <v>0.62499834193317327</v>
      </c>
      <c r="O508" s="310">
        <f t="shared" si="35"/>
        <v>0.37500165806682673</v>
      </c>
    </row>
    <row r="509" spans="1:15" ht="14.1" customHeight="1" x14ac:dyDescent="0.2">
      <c r="A509" s="271"/>
      <c r="B509" s="487"/>
      <c r="C509" s="13">
        <v>6</v>
      </c>
      <c r="D509" s="120">
        <v>229557</v>
      </c>
      <c r="E509" s="149">
        <v>172167</v>
      </c>
      <c r="F509" s="149">
        <v>143472</v>
      </c>
      <c r="G509" s="154">
        <v>86085</v>
      </c>
      <c r="H509" s="155">
        <v>246543</v>
      </c>
      <c r="I509" s="151">
        <v>184908</v>
      </c>
      <c r="J509" s="151">
        <v>154089</v>
      </c>
      <c r="K509" s="302">
        <v>92454</v>
      </c>
      <c r="M509" s="310">
        <f t="shared" si="33"/>
        <v>0.74999673283759594</v>
      </c>
      <c r="N509" s="310">
        <f t="shared" si="34"/>
        <v>0.62499509925639385</v>
      </c>
      <c r="O509" s="310">
        <f t="shared" si="35"/>
        <v>0.37500490074360615</v>
      </c>
    </row>
    <row r="510" spans="1:15" ht="14.1" customHeight="1" x14ac:dyDescent="0.2">
      <c r="A510" s="271"/>
      <c r="B510" s="487"/>
      <c r="C510" s="13">
        <v>7</v>
      </c>
      <c r="D510" s="120">
        <v>232998</v>
      </c>
      <c r="E510" s="149">
        <v>174750</v>
      </c>
      <c r="F510" s="149">
        <v>145623</v>
      </c>
      <c r="G510" s="154">
        <v>87375</v>
      </c>
      <c r="H510" s="155">
        <v>250239</v>
      </c>
      <c r="I510" s="151">
        <v>187680</v>
      </c>
      <c r="J510" s="151">
        <v>156399</v>
      </c>
      <c r="K510" s="302">
        <v>93840</v>
      </c>
      <c r="M510" s="310">
        <f t="shared" si="33"/>
        <v>0.75000643782350063</v>
      </c>
      <c r="N510" s="310">
        <f t="shared" si="34"/>
        <v>0.62499678108824963</v>
      </c>
      <c r="O510" s="310">
        <f t="shared" si="35"/>
        <v>0.37500321891175031</v>
      </c>
    </row>
    <row r="511" spans="1:15" ht="14.1" customHeight="1" thickBot="1" x14ac:dyDescent="0.25">
      <c r="A511" s="271"/>
      <c r="B511" s="488"/>
      <c r="C511" s="14">
        <v>8</v>
      </c>
      <c r="D511" s="120">
        <v>236496</v>
      </c>
      <c r="E511" s="149">
        <v>177372</v>
      </c>
      <c r="F511" s="149">
        <v>147810</v>
      </c>
      <c r="G511" s="154">
        <v>88686</v>
      </c>
      <c r="H511" s="121">
        <v>253998</v>
      </c>
      <c r="I511" s="150">
        <v>190500</v>
      </c>
      <c r="J511" s="150">
        <v>158748</v>
      </c>
      <c r="K511" s="299">
        <v>95250</v>
      </c>
      <c r="M511" s="310">
        <f t="shared" si="33"/>
        <v>0.75</v>
      </c>
      <c r="N511" s="310">
        <f t="shared" si="34"/>
        <v>0.625</v>
      </c>
      <c r="O511" s="310">
        <f t="shared" si="35"/>
        <v>0.375</v>
      </c>
    </row>
    <row r="512" spans="1:15" ht="30" customHeight="1" x14ac:dyDescent="0.2">
      <c r="A512" s="271">
        <v>3</v>
      </c>
      <c r="B512" s="106" t="s">
        <v>178</v>
      </c>
      <c r="C512" s="15">
        <v>1</v>
      </c>
      <c r="D512" s="119">
        <v>249876</v>
      </c>
      <c r="E512" s="148">
        <v>187407</v>
      </c>
      <c r="F512" s="148">
        <v>156174</v>
      </c>
      <c r="G512" s="153">
        <v>93705</v>
      </c>
      <c r="H512" s="155">
        <v>268368</v>
      </c>
      <c r="I512" s="151">
        <v>201276</v>
      </c>
      <c r="J512" s="151">
        <v>167730</v>
      </c>
      <c r="K512" s="302">
        <v>100638</v>
      </c>
      <c r="M512" s="310">
        <f t="shared" si="33"/>
        <v>0.75</v>
      </c>
      <c r="N512" s="310">
        <f t="shared" si="34"/>
        <v>0.62500600297747688</v>
      </c>
      <c r="O512" s="310">
        <f t="shared" si="35"/>
        <v>0.37500600297747683</v>
      </c>
    </row>
    <row r="513" spans="1:15" ht="17.100000000000001" customHeight="1" x14ac:dyDescent="0.2">
      <c r="A513" s="271"/>
      <c r="B513" s="487" t="s">
        <v>179</v>
      </c>
      <c r="C513" s="13">
        <v>2</v>
      </c>
      <c r="D513" s="120">
        <v>253620</v>
      </c>
      <c r="E513" s="149">
        <v>190215</v>
      </c>
      <c r="F513" s="149">
        <v>158514</v>
      </c>
      <c r="G513" s="154">
        <v>95109</v>
      </c>
      <c r="H513" s="155">
        <v>272388</v>
      </c>
      <c r="I513" s="151">
        <v>204291</v>
      </c>
      <c r="J513" s="151">
        <v>170244</v>
      </c>
      <c r="K513" s="302">
        <v>102147</v>
      </c>
      <c r="M513" s="310">
        <f t="shared" si="33"/>
        <v>0.75</v>
      </c>
      <c r="N513" s="310">
        <f t="shared" si="34"/>
        <v>0.62500591436006625</v>
      </c>
      <c r="O513" s="310">
        <f t="shared" si="35"/>
        <v>0.37500591436006625</v>
      </c>
    </row>
    <row r="514" spans="1:15" ht="14.1" customHeight="1" x14ac:dyDescent="0.2">
      <c r="A514" s="271"/>
      <c r="B514" s="487"/>
      <c r="C514" s="13">
        <v>3</v>
      </c>
      <c r="D514" s="120">
        <v>257424</v>
      </c>
      <c r="E514" s="149">
        <v>193068</v>
      </c>
      <c r="F514" s="149">
        <v>160890</v>
      </c>
      <c r="G514" s="154">
        <v>96534</v>
      </c>
      <c r="H514" s="155">
        <v>276474</v>
      </c>
      <c r="I514" s="151">
        <v>207357</v>
      </c>
      <c r="J514" s="151">
        <v>172797</v>
      </c>
      <c r="K514" s="302">
        <v>103677</v>
      </c>
      <c r="M514" s="310">
        <f t="shared" si="33"/>
        <v>0.75</v>
      </c>
      <c r="N514" s="310">
        <f t="shared" si="34"/>
        <v>0.625</v>
      </c>
      <c r="O514" s="310">
        <f t="shared" si="35"/>
        <v>0.375</v>
      </c>
    </row>
    <row r="515" spans="1:15" ht="14.1" customHeight="1" x14ac:dyDescent="0.2">
      <c r="A515" s="271"/>
      <c r="B515" s="487"/>
      <c r="C515" s="13">
        <v>4</v>
      </c>
      <c r="D515" s="120">
        <v>261285</v>
      </c>
      <c r="E515" s="149">
        <v>195963</v>
      </c>
      <c r="F515" s="149">
        <v>163302</v>
      </c>
      <c r="G515" s="154">
        <v>97983</v>
      </c>
      <c r="H515" s="155">
        <v>280620</v>
      </c>
      <c r="I515" s="151">
        <v>210465</v>
      </c>
      <c r="J515" s="151">
        <v>175389</v>
      </c>
      <c r="K515" s="302">
        <v>105234</v>
      </c>
      <c r="M515" s="310">
        <f t="shared" si="33"/>
        <v>0.74999712957115794</v>
      </c>
      <c r="N515" s="310">
        <f t="shared" si="34"/>
        <v>0.62499569435673685</v>
      </c>
      <c r="O515" s="310">
        <f t="shared" si="35"/>
        <v>0.37500430564326309</v>
      </c>
    </row>
    <row r="516" spans="1:15" ht="14.1" customHeight="1" x14ac:dyDescent="0.2">
      <c r="A516" s="271"/>
      <c r="B516" s="487"/>
      <c r="C516" s="13">
        <v>5</v>
      </c>
      <c r="D516" s="120">
        <v>265206</v>
      </c>
      <c r="E516" s="149">
        <v>198906</v>
      </c>
      <c r="F516" s="149">
        <v>165753</v>
      </c>
      <c r="G516" s="154">
        <v>99453</v>
      </c>
      <c r="H516" s="155">
        <v>284832</v>
      </c>
      <c r="I516" s="151">
        <v>213624</v>
      </c>
      <c r="J516" s="151">
        <v>178020</v>
      </c>
      <c r="K516" s="302">
        <v>106812</v>
      </c>
      <c r="M516" s="310">
        <f t="shared" si="33"/>
        <v>0.75000565598063396</v>
      </c>
      <c r="N516" s="310">
        <f t="shared" si="34"/>
        <v>0.62499717200968308</v>
      </c>
      <c r="O516" s="310">
        <f t="shared" si="35"/>
        <v>0.37500282799031698</v>
      </c>
    </row>
    <row r="517" spans="1:15" ht="14.1" customHeight="1" x14ac:dyDescent="0.2">
      <c r="A517" s="271"/>
      <c r="B517" s="487"/>
      <c r="C517" s="13">
        <v>6</v>
      </c>
      <c r="D517" s="120">
        <v>269184</v>
      </c>
      <c r="E517" s="149">
        <v>201888</v>
      </c>
      <c r="F517" s="149">
        <v>168240</v>
      </c>
      <c r="G517" s="154">
        <v>100944</v>
      </c>
      <c r="H517" s="155">
        <v>289104</v>
      </c>
      <c r="I517" s="151">
        <v>216828</v>
      </c>
      <c r="J517" s="151">
        <v>180690</v>
      </c>
      <c r="K517" s="302">
        <v>108414</v>
      </c>
      <c r="M517" s="310">
        <f t="shared" si="33"/>
        <v>0.75</v>
      </c>
      <c r="N517" s="310">
        <f t="shared" si="34"/>
        <v>0.625</v>
      </c>
      <c r="O517" s="310">
        <f t="shared" si="35"/>
        <v>0.375</v>
      </c>
    </row>
    <row r="518" spans="1:15" ht="14.1" customHeight="1" x14ac:dyDescent="0.2">
      <c r="A518" s="271"/>
      <c r="B518" s="487"/>
      <c r="C518" s="13">
        <v>7</v>
      </c>
      <c r="D518" s="120">
        <v>273219</v>
      </c>
      <c r="E518" s="149">
        <v>204915</v>
      </c>
      <c r="F518" s="149">
        <v>170763</v>
      </c>
      <c r="G518" s="154">
        <v>102456</v>
      </c>
      <c r="H518" s="155">
        <v>293436</v>
      </c>
      <c r="I518" s="151">
        <v>220077</v>
      </c>
      <c r="J518" s="151">
        <v>183399</v>
      </c>
      <c r="K518" s="302">
        <v>110040</v>
      </c>
      <c r="M518" s="310">
        <f t="shared" si="33"/>
        <v>0.75000274505067366</v>
      </c>
      <c r="N518" s="310">
        <f t="shared" si="34"/>
        <v>0.62500411757601049</v>
      </c>
      <c r="O518" s="310">
        <f t="shared" si="35"/>
        <v>0.37499588242398957</v>
      </c>
    </row>
    <row r="519" spans="1:15" ht="14.1" customHeight="1" x14ac:dyDescent="0.2">
      <c r="A519" s="271"/>
      <c r="B519" s="487"/>
      <c r="C519" s="13">
        <v>8</v>
      </c>
      <c r="D519" s="120">
        <v>277317</v>
      </c>
      <c r="E519" s="149">
        <v>207987</v>
      </c>
      <c r="F519" s="149">
        <v>173322</v>
      </c>
      <c r="G519" s="154">
        <v>103995</v>
      </c>
      <c r="H519" s="155">
        <v>297837</v>
      </c>
      <c r="I519" s="151">
        <v>223377</v>
      </c>
      <c r="J519" s="151">
        <v>186147</v>
      </c>
      <c r="K519" s="302">
        <v>111690</v>
      </c>
      <c r="M519" s="310">
        <f t="shared" si="33"/>
        <v>0.74999729551379823</v>
      </c>
      <c r="N519" s="310">
        <f t="shared" si="34"/>
        <v>0.62499594327069741</v>
      </c>
      <c r="O519" s="310">
        <f t="shared" si="35"/>
        <v>0.37500405672930259</v>
      </c>
    </row>
    <row r="520" spans="1:15" ht="14.1" customHeight="1" x14ac:dyDescent="0.2">
      <c r="A520" s="271"/>
      <c r="B520" s="487"/>
      <c r="C520" s="13">
        <v>9</v>
      </c>
      <c r="D520" s="120">
        <v>281475</v>
      </c>
      <c r="E520" s="149">
        <v>211107</v>
      </c>
      <c r="F520" s="149">
        <v>175923</v>
      </c>
      <c r="G520" s="154">
        <v>105552</v>
      </c>
      <c r="H520" s="155">
        <v>302304</v>
      </c>
      <c r="I520" s="151">
        <v>226728</v>
      </c>
      <c r="J520" s="151">
        <v>188940</v>
      </c>
      <c r="K520" s="302">
        <v>113364</v>
      </c>
      <c r="M520" s="310">
        <f t="shared" si="33"/>
        <v>0.75000266453503861</v>
      </c>
      <c r="N520" s="310">
        <f t="shared" si="34"/>
        <v>0.62500399680255792</v>
      </c>
      <c r="O520" s="310">
        <f t="shared" si="35"/>
        <v>0.37499600319744203</v>
      </c>
    </row>
    <row r="521" spans="1:15" ht="14.1" customHeight="1" x14ac:dyDescent="0.2">
      <c r="A521" s="271"/>
      <c r="B521" s="487"/>
      <c r="C521" s="13">
        <v>10</v>
      </c>
      <c r="D521" s="120">
        <v>285696</v>
      </c>
      <c r="E521" s="149">
        <v>214272</v>
      </c>
      <c r="F521" s="149">
        <v>178560</v>
      </c>
      <c r="G521" s="154">
        <v>107136</v>
      </c>
      <c r="H521" s="155">
        <v>306837</v>
      </c>
      <c r="I521" s="151">
        <v>230127</v>
      </c>
      <c r="J521" s="151">
        <v>191772</v>
      </c>
      <c r="K521" s="302">
        <v>115065</v>
      </c>
      <c r="M521" s="310">
        <f t="shared" si="33"/>
        <v>0.75</v>
      </c>
      <c r="N521" s="310">
        <f t="shared" si="34"/>
        <v>0.625</v>
      </c>
      <c r="O521" s="310">
        <f t="shared" si="35"/>
        <v>0.375</v>
      </c>
    </row>
    <row r="522" spans="1:15" ht="14.1" customHeight="1" x14ac:dyDescent="0.2">
      <c r="A522" s="271"/>
      <c r="B522" s="487"/>
      <c r="C522" s="13">
        <v>11</v>
      </c>
      <c r="D522" s="120">
        <v>289986</v>
      </c>
      <c r="E522" s="149">
        <v>217491</v>
      </c>
      <c r="F522" s="149">
        <v>181242</v>
      </c>
      <c r="G522" s="154">
        <v>108744</v>
      </c>
      <c r="H522" s="155">
        <v>311445</v>
      </c>
      <c r="I522" s="151">
        <v>233583</v>
      </c>
      <c r="J522" s="151">
        <v>194652</v>
      </c>
      <c r="K522" s="302">
        <v>116793</v>
      </c>
      <c r="M522" s="310">
        <f t="shared" si="33"/>
        <v>0.75000517266350786</v>
      </c>
      <c r="N522" s="310">
        <f t="shared" si="34"/>
        <v>0.62500258633175398</v>
      </c>
      <c r="O522" s="310">
        <f t="shared" si="35"/>
        <v>0.37499741366824607</v>
      </c>
    </row>
    <row r="523" spans="1:15" ht="14.1" customHeight="1" x14ac:dyDescent="0.2">
      <c r="A523" s="271"/>
      <c r="B523" s="487"/>
      <c r="C523" s="13">
        <v>12</v>
      </c>
      <c r="D523" s="120">
        <v>294333</v>
      </c>
      <c r="E523" s="149">
        <v>220749</v>
      </c>
      <c r="F523" s="149">
        <v>183957</v>
      </c>
      <c r="G523" s="154">
        <v>110376</v>
      </c>
      <c r="H523" s="155">
        <v>316113</v>
      </c>
      <c r="I523" s="151">
        <v>237084</v>
      </c>
      <c r="J523" s="151">
        <v>197571</v>
      </c>
      <c r="K523" s="302">
        <v>118542</v>
      </c>
      <c r="M523" s="310">
        <f t="shared" si="33"/>
        <v>0.74999745186574385</v>
      </c>
      <c r="N523" s="310">
        <f t="shared" si="34"/>
        <v>0.62499617779861583</v>
      </c>
      <c r="O523" s="310">
        <f t="shared" si="35"/>
        <v>0.37500382220138417</v>
      </c>
    </row>
    <row r="524" spans="1:15" ht="14.1" customHeight="1" x14ac:dyDescent="0.2">
      <c r="A524" s="271"/>
      <c r="B524" s="487"/>
      <c r="C524" s="13">
        <v>13</v>
      </c>
      <c r="D524" s="120">
        <v>298749</v>
      </c>
      <c r="E524" s="149">
        <v>224061</v>
      </c>
      <c r="F524" s="149">
        <v>186717</v>
      </c>
      <c r="G524" s="154">
        <v>112032</v>
      </c>
      <c r="H524" s="155">
        <v>320856</v>
      </c>
      <c r="I524" s="151">
        <v>240642</v>
      </c>
      <c r="J524" s="151">
        <v>200535</v>
      </c>
      <c r="K524" s="302">
        <v>120321</v>
      </c>
      <c r="M524" s="310">
        <f t="shared" si="33"/>
        <v>0.74999748953134571</v>
      </c>
      <c r="N524" s="310">
        <f t="shared" si="34"/>
        <v>0.62499623429701856</v>
      </c>
      <c r="O524" s="310">
        <f t="shared" si="35"/>
        <v>0.37500376570298144</v>
      </c>
    </row>
    <row r="525" spans="1:15" ht="14.1" customHeight="1" x14ac:dyDescent="0.2">
      <c r="A525" s="271"/>
      <c r="B525" s="487"/>
      <c r="C525" s="13">
        <v>14</v>
      </c>
      <c r="D525" s="120">
        <v>303228</v>
      </c>
      <c r="E525" s="149">
        <v>227421</v>
      </c>
      <c r="F525" s="149">
        <v>189519</v>
      </c>
      <c r="G525" s="154">
        <v>113712</v>
      </c>
      <c r="H525" s="155">
        <v>325668</v>
      </c>
      <c r="I525" s="151">
        <v>244251</v>
      </c>
      <c r="J525" s="151">
        <v>203544</v>
      </c>
      <c r="K525" s="302">
        <v>122127</v>
      </c>
      <c r="M525" s="310">
        <f t="shared" si="33"/>
        <v>0.75</v>
      </c>
      <c r="N525" s="310">
        <f t="shared" si="34"/>
        <v>0.62500494677272544</v>
      </c>
      <c r="O525" s="310">
        <f t="shared" si="35"/>
        <v>0.3750049467727255</v>
      </c>
    </row>
    <row r="526" spans="1:15" ht="14.1" customHeight="1" x14ac:dyDescent="0.2">
      <c r="A526" s="271"/>
      <c r="B526" s="487"/>
      <c r="C526" s="13">
        <v>15</v>
      </c>
      <c r="D526" s="120">
        <v>307779</v>
      </c>
      <c r="E526" s="149">
        <v>230835</v>
      </c>
      <c r="F526" s="149">
        <v>192363</v>
      </c>
      <c r="G526" s="154">
        <v>115416</v>
      </c>
      <c r="H526" s="155">
        <v>330555</v>
      </c>
      <c r="I526" s="151">
        <v>247917</v>
      </c>
      <c r="J526" s="151">
        <v>206598</v>
      </c>
      <c r="K526" s="302">
        <v>123957</v>
      </c>
      <c r="M526" s="310">
        <f t="shared" si="33"/>
        <v>0.75000243681342782</v>
      </c>
      <c r="N526" s="310">
        <f t="shared" si="34"/>
        <v>0.62500365522014167</v>
      </c>
      <c r="O526" s="310">
        <f t="shared" si="35"/>
        <v>0.37499634477985827</v>
      </c>
    </row>
    <row r="527" spans="1:15" ht="14.1" customHeight="1" x14ac:dyDescent="0.2">
      <c r="A527" s="271"/>
      <c r="B527" s="487"/>
      <c r="C527" s="13">
        <v>16</v>
      </c>
      <c r="D527" s="120">
        <v>312396</v>
      </c>
      <c r="E527" s="149">
        <v>234297</v>
      </c>
      <c r="F527" s="149">
        <v>195249</v>
      </c>
      <c r="G527" s="154">
        <v>117150</v>
      </c>
      <c r="H527" s="155">
        <v>335514</v>
      </c>
      <c r="I527" s="151">
        <v>251637</v>
      </c>
      <c r="J527" s="151">
        <v>209697</v>
      </c>
      <c r="K527" s="302">
        <v>125817</v>
      </c>
      <c r="M527" s="310">
        <f t="shared" si="33"/>
        <v>0.75</v>
      </c>
      <c r="N527" s="310">
        <f t="shared" si="34"/>
        <v>0.62500480159797178</v>
      </c>
      <c r="O527" s="310">
        <f t="shared" si="35"/>
        <v>0.37500480159797178</v>
      </c>
    </row>
    <row r="528" spans="1:15" ht="14.1" customHeight="1" thickBot="1" x14ac:dyDescent="0.25">
      <c r="A528" s="271"/>
      <c r="B528" s="488"/>
      <c r="C528" s="14">
        <v>17</v>
      </c>
      <c r="D528" s="120">
        <v>317076</v>
      </c>
      <c r="E528" s="149">
        <v>237807</v>
      </c>
      <c r="F528" s="149">
        <v>198174</v>
      </c>
      <c r="G528" s="154">
        <v>118905</v>
      </c>
      <c r="H528" s="121">
        <v>340539</v>
      </c>
      <c r="I528" s="150">
        <v>255405</v>
      </c>
      <c r="J528" s="150">
        <v>212838</v>
      </c>
      <c r="K528" s="299">
        <v>127701</v>
      </c>
      <c r="M528" s="310">
        <f t="shared" si="33"/>
        <v>0.75</v>
      </c>
      <c r="N528" s="310">
        <f t="shared" si="34"/>
        <v>0.62500473072701812</v>
      </c>
      <c r="O528" s="310">
        <f t="shared" si="35"/>
        <v>0.37500473072701812</v>
      </c>
    </row>
    <row r="529" spans="1:15" ht="40.5" customHeight="1" x14ac:dyDescent="0.2">
      <c r="A529" s="271">
        <v>4</v>
      </c>
      <c r="B529" s="106" t="s">
        <v>180</v>
      </c>
      <c r="C529" s="15">
        <v>1</v>
      </c>
      <c r="D529" s="119">
        <v>269184</v>
      </c>
      <c r="E529" s="148">
        <v>201888</v>
      </c>
      <c r="F529" s="148">
        <v>168240</v>
      </c>
      <c r="G529" s="153">
        <v>100944</v>
      </c>
      <c r="H529" s="155">
        <v>289104</v>
      </c>
      <c r="I529" s="151">
        <v>216828</v>
      </c>
      <c r="J529" s="151">
        <v>180690</v>
      </c>
      <c r="K529" s="302">
        <v>108414</v>
      </c>
      <c r="M529" s="310">
        <f t="shared" si="33"/>
        <v>0.75</v>
      </c>
      <c r="N529" s="310">
        <f t="shared" si="34"/>
        <v>0.625</v>
      </c>
      <c r="O529" s="310">
        <f t="shared" si="35"/>
        <v>0.375</v>
      </c>
    </row>
    <row r="530" spans="1:15" ht="17.100000000000001" customHeight="1" x14ac:dyDescent="0.2">
      <c r="A530" s="271"/>
      <c r="B530" s="487" t="s">
        <v>181</v>
      </c>
      <c r="C530" s="13">
        <v>2</v>
      </c>
      <c r="D530" s="120">
        <v>273219</v>
      </c>
      <c r="E530" s="149">
        <v>204915</v>
      </c>
      <c r="F530" s="149">
        <v>170763</v>
      </c>
      <c r="G530" s="154">
        <v>102456</v>
      </c>
      <c r="H530" s="155">
        <v>293436</v>
      </c>
      <c r="I530" s="151">
        <v>220077</v>
      </c>
      <c r="J530" s="151">
        <v>183399</v>
      </c>
      <c r="K530" s="302">
        <v>110040</v>
      </c>
      <c r="M530" s="310">
        <f t="shared" si="33"/>
        <v>0.75000274505067366</v>
      </c>
      <c r="N530" s="310">
        <f t="shared" si="34"/>
        <v>0.62500411757601049</v>
      </c>
      <c r="O530" s="310">
        <f t="shared" si="35"/>
        <v>0.37499588242398957</v>
      </c>
    </row>
    <row r="531" spans="1:15" ht="14.1" customHeight="1" x14ac:dyDescent="0.2">
      <c r="A531" s="271"/>
      <c r="B531" s="487"/>
      <c r="C531" s="13">
        <v>3</v>
      </c>
      <c r="D531" s="120">
        <v>277317</v>
      </c>
      <c r="E531" s="149">
        <v>207987</v>
      </c>
      <c r="F531" s="149">
        <v>173322</v>
      </c>
      <c r="G531" s="154">
        <v>103995</v>
      </c>
      <c r="H531" s="155">
        <v>297837</v>
      </c>
      <c r="I531" s="151">
        <v>223377</v>
      </c>
      <c r="J531" s="151">
        <v>186147</v>
      </c>
      <c r="K531" s="302">
        <v>111690</v>
      </c>
      <c r="M531" s="310">
        <f t="shared" si="33"/>
        <v>0.74999729551379823</v>
      </c>
      <c r="N531" s="310">
        <f t="shared" si="34"/>
        <v>0.62499594327069741</v>
      </c>
      <c r="O531" s="310">
        <f t="shared" si="35"/>
        <v>0.37500405672930259</v>
      </c>
    </row>
    <row r="532" spans="1:15" ht="14.1" customHeight="1" x14ac:dyDescent="0.2">
      <c r="A532" s="271"/>
      <c r="B532" s="487"/>
      <c r="C532" s="13">
        <v>4</v>
      </c>
      <c r="D532" s="120">
        <v>281475</v>
      </c>
      <c r="E532" s="149">
        <v>211107</v>
      </c>
      <c r="F532" s="149">
        <v>175923</v>
      </c>
      <c r="G532" s="154">
        <v>105552</v>
      </c>
      <c r="H532" s="155">
        <v>302304</v>
      </c>
      <c r="I532" s="151">
        <v>226728</v>
      </c>
      <c r="J532" s="151">
        <v>188940</v>
      </c>
      <c r="K532" s="302">
        <v>113364</v>
      </c>
      <c r="M532" s="310">
        <f t="shared" si="33"/>
        <v>0.75000266453503861</v>
      </c>
      <c r="N532" s="310">
        <f t="shared" si="34"/>
        <v>0.62500399680255792</v>
      </c>
      <c r="O532" s="310">
        <f t="shared" si="35"/>
        <v>0.37499600319744203</v>
      </c>
    </row>
    <row r="533" spans="1:15" ht="14.1" customHeight="1" x14ac:dyDescent="0.2">
      <c r="A533" s="271"/>
      <c r="B533" s="487"/>
      <c r="C533" s="13">
        <v>5</v>
      </c>
      <c r="D533" s="120">
        <v>285696</v>
      </c>
      <c r="E533" s="149">
        <v>214272</v>
      </c>
      <c r="F533" s="149">
        <v>178560</v>
      </c>
      <c r="G533" s="154">
        <v>107136</v>
      </c>
      <c r="H533" s="155">
        <v>306837</v>
      </c>
      <c r="I533" s="151">
        <v>230127</v>
      </c>
      <c r="J533" s="151">
        <v>191772</v>
      </c>
      <c r="K533" s="302">
        <v>115065</v>
      </c>
      <c r="M533" s="310">
        <f t="shared" si="33"/>
        <v>0.75</v>
      </c>
      <c r="N533" s="310">
        <f t="shared" si="34"/>
        <v>0.625</v>
      </c>
      <c r="O533" s="310">
        <f t="shared" si="35"/>
        <v>0.375</v>
      </c>
    </row>
    <row r="534" spans="1:15" ht="14.1" customHeight="1" x14ac:dyDescent="0.2">
      <c r="A534" s="271"/>
      <c r="B534" s="487"/>
      <c r="C534" s="13">
        <v>6</v>
      </c>
      <c r="D534" s="120">
        <v>289986</v>
      </c>
      <c r="E534" s="149">
        <v>217491</v>
      </c>
      <c r="F534" s="149">
        <v>181242</v>
      </c>
      <c r="G534" s="154">
        <v>108744</v>
      </c>
      <c r="H534" s="155">
        <v>311445</v>
      </c>
      <c r="I534" s="151">
        <v>233583</v>
      </c>
      <c r="J534" s="151">
        <v>194652</v>
      </c>
      <c r="K534" s="302">
        <v>116793</v>
      </c>
      <c r="M534" s="310">
        <f t="shared" si="33"/>
        <v>0.75000517266350786</v>
      </c>
      <c r="N534" s="310">
        <f t="shared" si="34"/>
        <v>0.62500258633175398</v>
      </c>
      <c r="O534" s="310">
        <f t="shared" si="35"/>
        <v>0.37499741366824607</v>
      </c>
    </row>
    <row r="535" spans="1:15" ht="14.1" customHeight="1" x14ac:dyDescent="0.2">
      <c r="A535" s="271"/>
      <c r="B535" s="487"/>
      <c r="C535" s="13">
        <v>7</v>
      </c>
      <c r="D535" s="120">
        <v>294333</v>
      </c>
      <c r="E535" s="149">
        <v>220749</v>
      </c>
      <c r="F535" s="149">
        <v>183957</v>
      </c>
      <c r="G535" s="154">
        <v>110376</v>
      </c>
      <c r="H535" s="155">
        <v>316113</v>
      </c>
      <c r="I535" s="151">
        <v>237084</v>
      </c>
      <c r="J535" s="151">
        <v>197571</v>
      </c>
      <c r="K535" s="302">
        <v>118542</v>
      </c>
      <c r="M535" s="310">
        <f t="shared" si="33"/>
        <v>0.74999745186574385</v>
      </c>
      <c r="N535" s="310">
        <f t="shared" si="34"/>
        <v>0.62499617779861583</v>
      </c>
      <c r="O535" s="310">
        <f t="shared" si="35"/>
        <v>0.37500382220138417</v>
      </c>
    </row>
    <row r="536" spans="1:15" ht="14.1" customHeight="1" x14ac:dyDescent="0.2">
      <c r="A536" s="271"/>
      <c r="B536" s="487"/>
      <c r="C536" s="13">
        <v>8</v>
      </c>
      <c r="D536" s="120">
        <v>298749</v>
      </c>
      <c r="E536" s="149">
        <v>224061</v>
      </c>
      <c r="F536" s="149">
        <v>186717</v>
      </c>
      <c r="G536" s="154">
        <v>112032</v>
      </c>
      <c r="H536" s="155">
        <v>320856</v>
      </c>
      <c r="I536" s="151">
        <v>240642</v>
      </c>
      <c r="J536" s="151">
        <v>200535</v>
      </c>
      <c r="K536" s="302">
        <v>120321</v>
      </c>
      <c r="M536" s="310">
        <f t="shared" si="33"/>
        <v>0.74999748953134571</v>
      </c>
      <c r="N536" s="310">
        <f t="shared" si="34"/>
        <v>0.62499623429701856</v>
      </c>
      <c r="O536" s="310">
        <f t="shared" si="35"/>
        <v>0.37500376570298144</v>
      </c>
    </row>
    <row r="537" spans="1:15" ht="14.1" customHeight="1" x14ac:dyDescent="0.2">
      <c r="A537" s="271"/>
      <c r="B537" s="487"/>
      <c r="C537" s="13">
        <v>9</v>
      </c>
      <c r="D537" s="120">
        <v>303228</v>
      </c>
      <c r="E537" s="149">
        <v>227421</v>
      </c>
      <c r="F537" s="149">
        <v>189519</v>
      </c>
      <c r="G537" s="154">
        <v>113712</v>
      </c>
      <c r="H537" s="155">
        <v>325668</v>
      </c>
      <c r="I537" s="151">
        <v>244251</v>
      </c>
      <c r="J537" s="151">
        <v>203544</v>
      </c>
      <c r="K537" s="302">
        <v>122127</v>
      </c>
      <c r="M537" s="310">
        <f t="shared" si="33"/>
        <v>0.75</v>
      </c>
      <c r="N537" s="310">
        <f t="shared" si="34"/>
        <v>0.62500494677272544</v>
      </c>
      <c r="O537" s="310">
        <f t="shared" si="35"/>
        <v>0.3750049467727255</v>
      </c>
    </row>
    <row r="538" spans="1:15" ht="14.1" customHeight="1" x14ac:dyDescent="0.2">
      <c r="A538" s="271"/>
      <c r="B538" s="487"/>
      <c r="C538" s="13">
        <v>10</v>
      </c>
      <c r="D538" s="120">
        <v>307779</v>
      </c>
      <c r="E538" s="149">
        <v>230835</v>
      </c>
      <c r="F538" s="149">
        <v>192363</v>
      </c>
      <c r="G538" s="154">
        <v>115416</v>
      </c>
      <c r="H538" s="155">
        <v>330555</v>
      </c>
      <c r="I538" s="151">
        <v>247917</v>
      </c>
      <c r="J538" s="151">
        <v>206598</v>
      </c>
      <c r="K538" s="302">
        <v>123957</v>
      </c>
      <c r="M538" s="310">
        <f t="shared" si="33"/>
        <v>0.75000243681342782</v>
      </c>
      <c r="N538" s="310">
        <f t="shared" si="34"/>
        <v>0.62500365522014167</v>
      </c>
      <c r="O538" s="310">
        <f t="shared" si="35"/>
        <v>0.37499634477985827</v>
      </c>
    </row>
    <row r="539" spans="1:15" ht="14.1" customHeight="1" x14ac:dyDescent="0.2">
      <c r="A539" s="271"/>
      <c r="B539" s="487"/>
      <c r="C539" s="13">
        <v>11</v>
      </c>
      <c r="D539" s="120">
        <v>312396</v>
      </c>
      <c r="E539" s="149">
        <v>234297</v>
      </c>
      <c r="F539" s="149">
        <v>195249</v>
      </c>
      <c r="G539" s="154">
        <v>117150</v>
      </c>
      <c r="H539" s="155">
        <v>335514</v>
      </c>
      <c r="I539" s="151">
        <v>251637</v>
      </c>
      <c r="J539" s="151">
        <v>209697</v>
      </c>
      <c r="K539" s="302">
        <v>125817</v>
      </c>
      <c r="M539" s="310">
        <f t="shared" si="33"/>
        <v>0.75</v>
      </c>
      <c r="N539" s="310">
        <f t="shared" si="34"/>
        <v>0.62500480159797178</v>
      </c>
      <c r="O539" s="310">
        <f t="shared" si="35"/>
        <v>0.37500480159797178</v>
      </c>
    </row>
    <row r="540" spans="1:15" ht="14.1" customHeight="1" x14ac:dyDescent="0.2">
      <c r="A540" s="271"/>
      <c r="B540" s="487"/>
      <c r="C540" s="13">
        <v>12</v>
      </c>
      <c r="D540" s="120">
        <v>317076</v>
      </c>
      <c r="E540" s="149">
        <v>237807</v>
      </c>
      <c r="F540" s="149">
        <v>198174</v>
      </c>
      <c r="G540" s="154">
        <v>118905</v>
      </c>
      <c r="H540" s="155">
        <v>340539</v>
      </c>
      <c r="I540" s="151">
        <v>255405</v>
      </c>
      <c r="J540" s="151">
        <v>212838</v>
      </c>
      <c r="K540" s="302">
        <v>127701</v>
      </c>
      <c r="M540" s="310">
        <f t="shared" si="33"/>
        <v>0.75</v>
      </c>
      <c r="N540" s="310">
        <f t="shared" si="34"/>
        <v>0.62500473072701812</v>
      </c>
      <c r="O540" s="310">
        <f t="shared" si="35"/>
        <v>0.37500473072701812</v>
      </c>
    </row>
    <row r="541" spans="1:15" ht="14.1" customHeight="1" x14ac:dyDescent="0.2">
      <c r="A541" s="271"/>
      <c r="B541" s="487"/>
      <c r="C541" s="13">
        <v>13</v>
      </c>
      <c r="D541" s="120">
        <v>321834</v>
      </c>
      <c r="E541" s="149">
        <v>241377</v>
      </c>
      <c r="F541" s="149">
        <v>201147</v>
      </c>
      <c r="G541" s="154">
        <v>120687</v>
      </c>
      <c r="H541" s="155">
        <v>345651</v>
      </c>
      <c r="I541" s="151">
        <v>259239</v>
      </c>
      <c r="J541" s="151">
        <v>216033</v>
      </c>
      <c r="K541" s="302">
        <v>129618</v>
      </c>
      <c r="M541" s="310">
        <f t="shared" si="33"/>
        <v>0.75000466078785955</v>
      </c>
      <c r="N541" s="310">
        <f t="shared" si="34"/>
        <v>0.62500233039392983</v>
      </c>
      <c r="O541" s="310">
        <f t="shared" si="35"/>
        <v>0.37499766960607023</v>
      </c>
    </row>
    <row r="542" spans="1:15" ht="14.1" customHeight="1" x14ac:dyDescent="0.2">
      <c r="A542" s="271"/>
      <c r="B542" s="487"/>
      <c r="C542" s="13">
        <v>14</v>
      </c>
      <c r="D542" s="120">
        <v>326661</v>
      </c>
      <c r="E542" s="149">
        <v>244995</v>
      </c>
      <c r="F542" s="149">
        <v>204162</v>
      </c>
      <c r="G542" s="154">
        <v>122499</v>
      </c>
      <c r="H542" s="155">
        <v>350835</v>
      </c>
      <c r="I542" s="151">
        <v>263127</v>
      </c>
      <c r="J542" s="151">
        <v>219273</v>
      </c>
      <c r="K542" s="302">
        <v>131562</v>
      </c>
      <c r="M542" s="310">
        <f t="shared" si="33"/>
        <v>0.74999770404180477</v>
      </c>
      <c r="N542" s="310">
        <f t="shared" si="34"/>
        <v>0.62499655606270721</v>
      </c>
      <c r="O542" s="310">
        <f t="shared" si="35"/>
        <v>0.37500344393729279</v>
      </c>
    </row>
    <row r="543" spans="1:15" ht="14.1" customHeight="1" x14ac:dyDescent="0.2">
      <c r="A543" s="271"/>
      <c r="B543" s="487"/>
      <c r="C543" s="13">
        <v>15</v>
      </c>
      <c r="D543" s="120">
        <v>331566</v>
      </c>
      <c r="E543" s="149">
        <v>248676</v>
      </c>
      <c r="F543" s="149">
        <v>207228</v>
      </c>
      <c r="G543" s="154">
        <v>124338</v>
      </c>
      <c r="H543" s="155">
        <v>356103</v>
      </c>
      <c r="I543" s="151">
        <v>267078</v>
      </c>
      <c r="J543" s="151">
        <v>222564</v>
      </c>
      <c r="K543" s="302">
        <v>133539</v>
      </c>
      <c r="M543" s="310">
        <f t="shared" si="33"/>
        <v>0.75000452398617468</v>
      </c>
      <c r="N543" s="310">
        <f t="shared" si="34"/>
        <v>0.62499773800691261</v>
      </c>
      <c r="O543" s="310">
        <f t="shared" si="35"/>
        <v>0.37500226199308734</v>
      </c>
    </row>
    <row r="544" spans="1:15" ht="14.1" customHeight="1" x14ac:dyDescent="0.2">
      <c r="A544" s="271"/>
      <c r="B544" s="487"/>
      <c r="C544" s="13">
        <v>16</v>
      </c>
      <c r="D544" s="120">
        <v>336543</v>
      </c>
      <c r="E544" s="149">
        <v>252408</v>
      </c>
      <c r="F544" s="149">
        <v>210339</v>
      </c>
      <c r="G544" s="154">
        <v>126204</v>
      </c>
      <c r="H544" s="155">
        <v>361446</v>
      </c>
      <c r="I544" s="151">
        <v>271086</v>
      </c>
      <c r="J544" s="151">
        <v>225903</v>
      </c>
      <c r="K544" s="302">
        <v>135543</v>
      </c>
      <c r="M544" s="310">
        <f t="shared" si="33"/>
        <v>0.7500022285413751</v>
      </c>
      <c r="N544" s="310">
        <f t="shared" si="34"/>
        <v>0.6249988857293125</v>
      </c>
      <c r="O544" s="310">
        <f t="shared" si="35"/>
        <v>0.37500111427068755</v>
      </c>
    </row>
    <row r="545" spans="1:15" ht="14.1" customHeight="1" x14ac:dyDescent="0.2">
      <c r="A545" s="271"/>
      <c r="B545" s="487"/>
      <c r="C545" s="13">
        <v>17</v>
      </c>
      <c r="D545" s="120">
        <v>341589</v>
      </c>
      <c r="E545" s="149">
        <v>256191</v>
      </c>
      <c r="F545" s="149">
        <v>213492</v>
      </c>
      <c r="G545" s="154">
        <v>128097</v>
      </c>
      <c r="H545" s="155">
        <v>366867</v>
      </c>
      <c r="I545" s="151">
        <v>275151</v>
      </c>
      <c r="J545" s="151">
        <v>229293</v>
      </c>
      <c r="K545" s="302">
        <v>137574</v>
      </c>
      <c r="M545" s="310">
        <f t="shared" si="33"/>
        <v>0.74999780437894659</v>
      </c>
      <c r="N545" s="310">
        <f t="shared" si="34"/>
        <v>0.62499670656841999</v>
      </c>
      <c r="O545" s="310">
        <f t="shared" si="35"/>
        <v>0.37500329343158006</v>
      </c>
    </row>
    <row r="546" spans="1:15" ht="14.1" customHeight="1" x14ac:dyDescent="0.2">
      <c r="A546" s="271"/>
      <c r="B546" s="487"/>
      <c r="C546" s="13">
        <v>18</v>
      </c>
      <c r="D546" s="120">
        <v>346710</v>
      </c>
      <c r="E546" s="149">
        <v>260034</v>
      </c>
      <c r="F546" s="149">
        <v>216693</v>
      </c>
      <c r="G546" s="154">
        <v>130017</v>
      </c>
      <c r="H546" s="155">
        <v>372366</v>
      </c>
      <c r="I546" s="151">
        <v>279276</v>
      </c>
      <c r="J546" s="151">
        <v>232728</v>
      </c>
      <c r="K546" s="302">
        <v>139638</v>
      </c>
      <c r="M546" s="310">
        <f t="shared" si="33"/>
        <v>0.7500043263822791</v>
      </c>
      <c r="N546" s="310">
        <f t="shared" si="34"/>
        <v>0.62499783680886045</v>
      </c>
      <c r="O546" s="310">
        <f t="shared" si="35"/>
        <v>0.37500216319113955</v>
      </c>
    </row>
    <row r="547" spans="1:15" ht="14.1" customHeight="1" x14ac:dyDescent="0.2">
      <c r="A547" s="271"/>
      <c r="B547" s="487"/>
      <c r="C547" s="13">
        <v>19</v>
      </c>
      <c r="D547" s="120">
        <v>351912</v>
      </c>
      <c r="E547" s="149">
        <v>263934</v>
      </c>
      <c r="F547" s="149">
        <v>219945</v>
      </c>
      <c r="G547" s="154">
        <v>131967</v>
      </c>
      <c r="H547" s="155">
        <v>377952</v>
      </c>
      <c r="I547" s="151">
        <v>283464</v>
      </c>
      <c r="J547" s="151">
        <v>236220</v>
      </c>
      <c r="K547" s="302">
        <v>141732</v>
      </c>
      <c r="M547" s="310">
        <f t="shared" si="33"/>
        <v>0.75</v>
      </c>
      <c r="N547" s="310">
        <f t="shared" si="34"/>
        <v>0.625</v>
      </c>
      <c r="O547" s="310">
        <f t="shared" si="35"/>
        <v>0.375</v>
      </c>
    </row>
    <row r="548" spans="1:15" ht="14.1" customHeight="1" x14ac:dyDescent="0.2">
      <c r="A548" s="271"/>
      <c r="B548" s="487"/>
      <c r="C548" s="13">
        <v>20</v>
      </c>
      <c r="D548" s="120">
        <v>357189</v>
      </c>
      <c r="E548" s="149">
        <v>267891</v>
      </c>
      <c r="F548" s="149">
        <v>223242</v>
      </c>
      <c r="G548" s="154">
        <v>133947</v>
      </c>
      <c r="H548" s="155">
        <v>383622</v>
      </c>
      <c r="I548" s="151">
        <v>287718</v>
      </c>
      <c r="J548" s="151">
        <v>239763</v>
      </c>
      <c r="K548" s="302">
        <v>143859</v>
      </c>
      <c r="M548" s="310">
        <f t="shared" si="33"/>
        <v>0.74999790027128499</v>
      </c>
      <c r="N548" s="310">
        <f t="shared" si="34"/>
        <v>0.62499685040692743</v>
      </c>
      <c r="O548" s="310">
        <f t="shared" si="35"/>
        <v>0.37500314959307257</v>
      </c>
    </row>
    <row r="549" spans="1:15" ht="14.1" customHeight="1" x14ac:dyDescent="0.2">
      <c r="A549" s="271"/>
      <c r="B549" s="487"/>
      <c r="C549" s="13">
        <v>21</v>
      </c>
      <c r="D549" s="120">
        <v>362547</v>
      </c>
      <c r="E549" s="149">
        <v>271911</v>
      </c>
      <c r="F549" s="149">
        <v>226593</v>
      </c>
      <c r="G549" s="154">
        <v>135954</v>
      </c>
      <c r="H549" s="155">
        <v>389376</v>
      </c>
      <c r="I549" s="151">
        <v>292032</v>
      </c>
      <c r="J549" s="151">
        <v>243360</v>
      </c>
      <c r="K549" s="302">
        <v>146016</v>
      </c>
      <c r="M549" s="310">
        <f t="shared" si="33"/>
        <v>0.75000206869729991</v>
      </c>
      <c r="N549" s="310">
        <f t="shared" si="34"/>
        <v>0.62500310304594986</v>
      </c>
      <c r="O549" s="310">
        <f t="shared" si="35"/>
        <v>0.37499689695405009</v>
      </c>
    </row>
    <row r="550" spans="1:15" ht="14.1" customHeight="1" x14ac:dyDescent="0.2">
      <c r="A550" s="271"/>
      <c r="B550" s="487"/>
      <c r="C550" s="13">
        <v>22</v>
      </c>
      <c r="D550" s="120">
        <v>367986</v>
      </c>
      <c r="E550" s="149">
        <v>275991</v>
      </c>
      <c r="F550" s="149">
        <v>229992</v>
      </c>
      <c r="G550" s="154">
        <v>137994</v>
      </c>
      <c r="H550" s="155">
        <v>395217</v>
      </c>
      <c r="I550" s="151">
        <v>296412</v>
      </c>
      <c r="J550" s="151">
        <v>247011</v>
      </c>
      <c r="K550" s="302">
        <v>148206</v>
      </c>
      <c r="M550" s="310">
        <f t="shared" si="33"/>
        <v>0.75000407624203091</v>
      </c>
      <c r="N550" s="310">
        <f t="shared" si="34"/>
        <v>0.62500203812101551</v>
      </c>
      <c r="O550" s="310">
        <f t="shared" si="35"/>
        <v>0.37499796187898454</v>
      </c>
    </row>
    <row r="551" spans="1:15" ht="14.1" customHeight="1" thickBot="1" x14ac:dyDescent="0.25">
      <c r="A551" s="271"/>
      <c r="B551" s="488"/>
      <c r="C551" s="14">
        <v>23</v>
      </c>
      <c r="D551" s="120">
        <v>373506</v>
      </c>
      <c r="E551" s="149">
        <v>280131</v>
      </c>
      <c r="F551" s="149">
        <v>233442</v>
      </c>
      <c r="G551" s="154">
        <v>140064</v>
      </c>
      <c r="H551" s="155">
        <v>401145</v>
      </c>
      <c r="I551" s="151">
        <v>300858</v>
      </c>
      <c r="J551" s="151">
        <v>250716</v>
      </c>
      <c r="K551" s="302">
        <v>150429</v>
      </c>
      <c r="M551" s="310">
        <f t="shared" si="33"/>
        <v>0.75000401599974298</v>
      </c>
      <c r="N551" s="310">
        <f t="shared" si="34"/>
        <v>0.62500200799987149</v>
      </c>
      <c r="O551" s="310">
        <f t="shared" si="35"/>
        <v>0.37499799200012851</v>
      </c>
    </row>
    <row r="552" spans="1:15" ht="31.5" customHeight="1" x14ac:dyDescent="0.2">
      <c r="A552" s="271">
        <v>5</v>
      </c>
      <c r="B552" s="106" t="s">
        <v>896</v>
      </c>
      <c r="C552" s="15">
        <v>1</v>
      </c>
      <c r="D552" s="119">
        <v>331566</v>
      </c>
      <c r="E552" s="148">
        <v>248676</v>
      </c>
      <c r="F552" s="148">
        <v>207228</v>
      </c>
      <c r="G552" s="153">
        <v>124338</v>
      </c>
      <c r="H552" s="155">
        <v>356103</v>
      </c>
      <c r="I552" s="151">
        <v>267078</v>
      </c>
      <c r="J552" s="151">
        <v>222564</v>
      </c>
      <c r="K552" s="302">
        <v>133539</v>
      </c>
      <c r="M552" s="310">
        <f t="shared" si="33"/>
        <v>0.75000452398617468</v>
      </c>
      <c r="N552" s="310">
        <f t="shared" si="34"/>
        <v>0.62499773800691261</v>
      </c>
      <c r="O552" s="310">
        <f t="shared" si="35"/>
        <v>0.37500226199308734</v>
      </c>
    </row>
    <row r="553" spans="1:15" ht="17.100000000000001" customHeight="1" x14ac:dyDescent="0.2">
      <c r="A553" s="271"/>
      <c r="B553" s="487" t="s">
        <v>895</v>
      </c>
      <c r="C553" s="13">
        <v>2</v>
      </c>
      <c r="D553" s="120">
        <v>336543</v>
      </c>
      <c r="E553" s="149">
        <v>252408</v>
      </c>
      <c r="F553" s="149">
        <v>210339</v>
      </c>
      <c r="G553" s="154">
        <v>126204</v>
      </c>
      <c r="H553" s="155">
        <v>361446</v>
      </c>
      <c r="I553" s="151">
        <v>271086</v>
      </c>
      <c r="J553" s="151">
        <v>225903</v>
      </c>
      <c r="K553" s="302">
        <v>135543</v>
      </c>
      <c r="M553" s="310">
        <f t="shared" si="33"/>
        <v>0.7500022285413751</v>
      </c>
      <c r="N553" s="310">
        <f t="shared" si="34"/>
        <v>0.6249988857293125</v>
      </c>
      <c r="O553" s="310">
        <f t="shared" si="35"/>
        <v>0.37500111427068755</v>
      </c>
    </row>
    <row r="554" spans="1:15" ht="14.1" customHeight="1" x14ac:dyDescent="0.2">
      <c r="A554" s="271"/>
      <c r="B554" s="487"/>
      <c r="C554" s="13">
        <v>3</v>
      </c>
      <c r="D554" s="120">
        <v>341589</v>
      </c>
      <c r="E554" s="149">
        <v>256191</v>
      </c>
      <c r="F554" s="149">
        <v>213492</v>
      </c>
      <c r="G554" s="154">
        <v>128097</v>
      </c>
      <c r="H554" s="155">
        <v>366867</v>
      </c>
      <c r="I554" s="151">
        <v>275151</v>
      </c>
      <c r="J554" s="151">
        <v>229293</v>
      </c>
      <c r="K554" s="302">
        <v>137574</v>
      </c>
      <c r="M554" s="310">
        <f t="shared" si="33"/>
        <v>0.74999780437894659</v>
      </c>
      <c r="N554" s="310">
        <f t="shared" si="34"/>
        <v>0.62499670656841999</v>
      </c>
      <c r="O554" s="310">
        <f t="shared" si="35"/>
        <v>0.37500329343158006</v>
      </c>
    </row>
    <row r="555" spans="1:15" ht="14.1" customHeight="1" x14ac:dyDescent="0.2">
      <c r="A555" s="271"/>
      <c r="B555" s="487"/>
      <c r="C555" s="13">
        <v>4</v>
      </c>
      <c r="D555" s="120">
        <v>346710</v>
      </c>
      <c r="E555" s="149">
        <v>260034</v>
      </c>
      <c r="F555" s="149">
        <v>216693</v>
      </c>
      <c r="G555" s="154">
        <v>130017</v>
      </c>
      <c r="H555" s="155">
        <v>372366</v>
      </c>
      <c r="I555" s="151">
        <v>279276</v>
      </c>
      <c r="J555" s="151">
        <v>232728</v>
      </c>
      <c r="K555" s="302">
        <v>139638</v>
      </c>
      <c r="M555" s="310">
        <f t="shared" si="33"/>
        <v>0.7500043263822791</v>
      </c>
      <c r="N555" s="310">
        <f t="shared" si="34"/>
        <v>0.62499783680886045</v>
      </c>
      <c r="O555" s="310">
        <f t="shared" si="35"/>
        <v>0.37500216319113955</v>
      </c>
    </row>
    <row r="556" spans="1:15" ht="14.1" customHeight="1" x14ac:dyDescent="0.2">
      <c r="A556" s="271"/>
      <c r="B556" s="487"/>
      <c r="C556" s="13">
        <v>5</v>
      </c>
      <c r="D556" s="120">
        <v>351912</v>
      </c>
      <c r="E556" s="149">
        <v>263934</v>
      </c>
      <c r="F556" s="149">
        <v>219945</v>
      </c>
      <c r="G556" s="154">
        <v>131967</v>
      </c>
      <c r="H556" s="155">
        <v>377952</v>
      </c>
      <c r="I556" s="151">
        <v>283464</v>
      </c>
      <c r="J556" s="151">
        <v>236220</v>
      </c>
      <c r="K556" s="302">
        <v>141732</v>
      </c>
      <c r="M556" s="310">
        <f t="shared" si="33"/>
        <v>0.75</v>
      </c>
      <c r="N556" s="310">
        <f t="shared" si="34"/>
        <v>0.625</v>
      </c>
      <c r="O556" s="310">
        <f t="shared" si="35"/>
        <v>0.375</v>
      </c>
    </row>
    <row r="557" spans="1:15" ht="14.1" customHeight="1" x14ac:dyDescent="0.2">
      <c r="A557" s="271"/>
      <c r="B557" s="487"/>
      <c r="C557" s="13">
        <v>6</v>
      </c>
      <c r="D557" s="120">
        <v>357189</v>
      </c>
      <c r="E557" s="149">
        <v>267891</v>
      </c>
      <c r="F557" s="149">
        <v>223242</v>
      </c>
      <c r="G557" s="154">
        <v>133947</v>
      </c>
      <c r="H557" s="155">
        <v>383622</v>
      </c>
      <c r="I557" s="151">
        <v>287718</v>
      </c>
      <c r="J557" s="151">
        <v>239763</v>
      </c>
      <c r="K557" s="302">
        <v>143859</v>
      </c>
      <c r="M557" s="310">
        <f t="shared" si="33"/>
        <v>0.74999790027128499</v>
      </c>
      <c r="N557" s="310">
        <f t="shared" si="34"/>
        <v>0.62499685040692743</v>
      </c>
      <c r="O557" s="310">
        <f t="shared" si="35"/>
        <v>0.37500314959307257</v>
      </c>
    </row>
    <row r="558" spans="1:15" ht="14.1" customHeight="1" x14ac:dyDescent="0.2">
      <c r="A558" s="271"/>
      <c r="B558" s="487"/>
      <c r="C558" s="13">
        <v>7</v>
      </c>
      <c r="D558" s="120">
        <v>362547</v>
      </c>
      <c r="E558" s="149">
        <v>271911</v>
      </c>
      <c r="F558" s="149">
        <v>226593</v>
      </c>
      <c r="G558" s="154">
        <v>135954</v>
      </c>
      <c r="H558" s="155">
        <v>389376</v>
      </c>
      <c r="I558" s="151">
        <v>292032</v>
      </c>
      <c r="J558" s="151">
        <v>243360</v>
      </c>
      <c r="K558" s="302">
        <v>146016</v>
      </c>
      <c r="M558" s="310">
        <f t="shared" si="33"/>
        <v>0.75000206869729991</v>
      </c>
      <c r="N558" s="310">
        <f t="shared" si="34"/>
        <v>0.62500310304594986</v>
      </c>
      <c r="O558" s="310">
        <f t="shared" si="35"/>
        <v>0.37499689695405009</v>
      </c>
    </row>
    <row r="559" spans="1:15" ht="14.1" customHeight="1" x14ac:dyDescent="0.2">
      <c r="A559" s="271"/>
      <c r="B559" s="487"/>
      <c r="C559" s="13">
        <v>8</v>
      </c>
      <c r="D559" s="120">
        <v>367986</v>
      </c>
      <c r="E559" s="149">
        <v>275991</v>
      </c>
      <c r="F559" s="149">
        <v>229992</v>
      </c>
      <c r="G559" s="154">
        <v>137994</v>
      </c>
      <c r="H559" s="155">
        <v>395217</v>
      </c>
      <c r="I559" s="151">
        <v>296412</v>
      </c>
      <c r="J559" s="151">
        <v>247011</v>
      </c>
      <c r="K559" s="302">
        <v>148206</v>
      </c>
      <c r="M559" s="310">
        <f t="shared" si="33"/>
        <v>0.75000407624203091</v>
      </c>
      <c r="N559" s="310">
        <f t="shared" si="34"/>
        <v>0.62500203812101551</v>
      </c>
      <c r="O559" s="310">
        <f t="shared" si="35"/>
        <v>0.37499796187898454</v>
      </c>
    </row>
    <row r="560" spans="1:15" ht="14.1" customHeight="1" x14ac:dyDescent="0.2">
      <c r="A560" s="271"/>
      <c r="B560" s="487"/>
      <c r="C560" s="13">
        <v>9</v>
      </c>
      <c r="D560" s="120">
        <v>373506</v>
      </c>
      <c r="E560" s="149">
        <v>280131</v>
      </c>
      <c r="F560" s="149">
        <v>233442</v>
      </c>
      <c r="G560" s="154">
        <v>140064</v>
      </c>
      <c r="H560" s="155">
        <v>401145</v>
      </c>
      <c r="I560" s="151">
        <v>300858</v>
      </c>
      <c r="J560" s="151">
        <v>250716</v>
      </c>
      <c r="K560" s="302">
        <v>150429</v>
      </c>
      <c r="M560" s="310">
        <f t="shared" ref="M560:M561" si="36">E560/D560</f>
        <v>0.75000401599974298</v>
      </c>
      <c r="N560" s="310">
        <f t="shared" ref="N560:N561" si="37">F560/D560</f>
        <v>0.62500200799987149</v>
      </c>
      <c r="O560" s="310">
        <f t="shared" ref="O560:O561" si="38">G560/D560</f>
        <v>0.37499799200012851</v>
      </c>
    </row>
    <row r="561" spans="1:15" ht="14.1" customHeight="1" thickBot="1" x14ac:dyDescent="0.25">
      <c r="A561" s="271"/>
      <c r="B561" s="488"/>
      <c r="C561" s="14">
        <v>10</v>
      </c>
      <c r="D561" s="121">
        <v>379107</v>
      </c>
      <c r="E561" s="150">
        <v>284331</v>
      </c>
      <c r="F561" s="150">
        <v>236943</v>
      </c>
      <c r="G561" s="299">
        <v>142164</v>
      </c>
      <c r="H561" s="121">
        <v>407160</v>
      </c>
      <c r="I561" s="150">
        <v>305370</v>
      </c>
      <c r="J561" s="150">
        <v>254475</v>
      </c>
      <c r="K561" s="299">
        <v>152685</v>
      </c>
      <c r="M561" s="310">
        <f t="shared" si="36"/>
        <v>0.75000197833329374</v>
      </c>
      <c r="N561" s="310">
        <f t="shared" si="37"/>
        <v>0.62500296749994066</v>
      </c>
      <c r="O561" s="310">
        <f t="shared" si="38"/>
        <v>0.37499703250005934</v>
      </c>
    </row>
    <row r="562" spans="1:15" ht="16.149999999999999" customHeight="1" thickBot="1" x14ac:dyDescent="0.25">
      <c r="A562" s="271"/>
      <c r="B562" s="492" t="s">
        <v>894</v>
      </c>
      <c r="C562" s="15"/>
      <c r="D562" s="447" t="s">
        <v>984</v>
      </c>
      <c r="E562" s="448"/>
      <c r="F562" s="448"/>
      <c r="G562" s="449"/>
      <c r="H562" s="447" t="s">
        <v>984</v>
      </c>
      <c r="I562" s="448"/>
      <c r="J562" s="448"/>
      <c r="K562" s="449"/>
    </row>
    <row r="563" spans="1:15" ht="30" customHeight="1" x14ac:dyDescent="0.2">
      <c r="A563" s="271">
        <v>6</v>
      </c>
      <c r="B563" s="493"/>
      <c r="C563" s="276">
        <v>1</v>
      </c>
      <c r="D563" s="119">
        <v>572226</v>
      </c>
      <c r="E563" s="148">
        <v>429171</v>
      </c>
      <c r="F563" s="148">
        <v>357642</v>
      </c>
      <c r="G563" s="153">
        <v>214584</v>
      </c>
      <c r="H563" s="155">
        <v>614571</v>
      </c>
      <c r="I563" s="151">
        <v>460929</v>
      </c>
      <c r="J563" s="151">
        <v>384108</v>
      </c>
      <c r="K563" s="302">
        <v>230463</v>
      </c>
      <c r="M563" s="310">
        <f t="shared" ref="M563:M586" si="39">E563/D563</f>
        <v>0.75000262134191731</v>
      </c>
      <c r="N563" s="310">
        <f t="shared" ref="N563:N586" si="40">F563/D563</f>
        <v>0.62500131067095865</v>
      </c>
      <c r="O563" s="310">
        <f t="shared" ref="O563:O586" si="41">G563/D563</f>
        <v>0.37499868932904135</v>
      </c>
    </row>
    <row r="564" spans="1:15" ht="17.100000000000001" customHeight="1" x14ac:dyDescent="0.2">
      <c r="A564" s="271"/>
      <c r="B564" s="487" t="s">
        <v>893</v>
      </c>
      <c r="C564" s="13">
        <v>2</v>
      </c>
      <c r="D564" s="120">
        <v>580809</v>
      </c>
      <c r="E564" s="149">
        <v>435606</v>
      </c>
      <c r="F564" s="149">
        <v>363006</v>
      </c>
      <c r="G564" s="154">
        <v>217803</v>
      </c>
      <c r="H564" s="155">
        <v>623790</v>
      </c>
      <c r="I564" s="151">
        <v>467844</v>
      </c>
      <c r="J564" s="151">
        <v>389868</v>
      </c>
      <c r="K564" s="298">
        <v>233922</v>
      </c>
      <c r="M564" s="310">
        <f t="shared" si="39"/>
        <v>0.7499987086976958</v>
      </c>
      <c r="N564" s="310">
        <f t="shared" si="40"/>
        <v>0.6250006456511521</v>
      </c>
      <c r="O564" s="310">
        <f t="shared" si="41"/>
        <v>0.3749993543488479</v>
      </c>
    </row>
    <row r="565" spans="1:15" ht="14.1" customHeight="1" x14ac:dyDescent="0.2">
      <c r="A565" s="271"/>
      <c r="B565" s="487"/>
      <c r="C565" s="13">
        <v>3</v>
      </c>
      <c r="D565" s="120">
        <v>589524</v>
      </c>
      <c r="E565" s="149">
        <v>442143</v>
      </c>
      <c r="F565" s="149">
        <v>368454</v>
      </c>
      <c r="G565" s="154">
        <v>221073</v>
      </c>
      <c r="H565" s="155">
        <v>633150</v>
      </c>
      <c r="I565" s="151">
        <v>474864</v>
      </c>
      <c r="J565" s="151">
        <v>395718</v>
      </c>
      <c r="K565" s="298">
        <v>237432</v>
      </c>
      <c r="M565" s="310">
        <f t="shared" si="39"/>
        <v>0.75</v>
      </c>
      <c r="N565" s="310">
        <f t="shared" si="40"/>
        <v>0.62500254442567227</v>
      </c>
      <c r="O565" s="310">
        <f t="shared" si="41"/>
        <v>0.37500254442567221</v>
      </c>
    </row>
    <row r="566" spans="1:15" ht="14.1" customHeight="1" x14ac:dyDescent="0.2">
      <c r="A566" s="271"/>
      <c r="B566" s="487"/>
      <c r="C566" s="13">
        <v>4</v>
      </c>
      <c r="D566" s="120">
        <v>598359</v>
      </c>
      <c r="E566" s="149">
        <v>448770</v>
      </c>
      <c r="F566" s="149">
        <v>373974</v>
      </c>
      <c r="G566" s="154">
        <v>224385</v>
      </c>
      <c r="H566" s="155">
        <v>642639</v>
      </c>
      <c r="I566" s="151">
        <v>481980</v>
      </c>
      <c r="J566" s="151">
        <v>401649</v>
      </c>
      <c r="K566" s="298">
        <v>240990</v>
      </c>
      <c r="M566" s="310">
        <f t="shared" si="39"/>
        <v>0.75000125342812596</v>
      </c>
      <c r="N566" s="310">
        <f t="shared" si="40"/>
        <v>0.62499937328593702</v>
      </c>
      <c r="O566" s="310">
        <f t="shared" si="41"/>
        <v>0.37500062671406298</v>
      </c>
    </row>
    <row r="567" spans="1:15" ht="14.1" customHeight="1" x14ac:dyDescent="0.2">
      <c r="A567" s="271"/>
      <c r="B567" s="487"/>
      <c r="C567" s="13">
        <v>5</v>
      </c>
      <c r="D567" s="120">
        <v>607338</v>
      </c>
      <c r="E567" s="149">
        <v>455505</v>
      </c>
      <c r="F567" s="149">
        <v>379587</v>
      </c>
      <c r="G567" s="154">
        <v>227751</v>
      </c>
      <c r="H567" s="155">
        <v>652281</v>
      </c>
      <c r="I567" s="151">
        <v>489210</v>
      </c>
      <c r="J567" s="151">
        <v>407676</v>
      </c>
      <c r="K567" s="298">
        <v>244605</v>
      </c>
      <c r="M567" s="310">
        <f t="shared" si="39"/>
        <v>0.75000246979441432</v>
      </c>
      <c r="N567" s="310">
        <f t="shared" si="40"/>
        <v>0.62500123489720716</v>
      </c>
      <c r="O567" s="310">
        <f t="shared" si="41"/>
        <v>0.37499876510279284</v>
      </c>
    </row>
    <row r="568" spans="1:15" ht="14.1" customHeight="1" x14ac:dyDescent="0.2">
      <c r="A568" s="271"/>
      <c r="B568" s="487"/>
      <c r="C568" s="13">
        <v>6</v>
      </c>
      <c r="D568" s="120">
        <v>616449</v>
      </c>
      <c r="E568" s="149">
        <v>462336</v>
      </c>
      <c r="F568" s="149">
        <v>385281</v>
      </c>
      <c r="G568" s="154">
        <v>231168</v>
      </c>
      <c r="H568" s="155">
        <v>662067</v>
      </c>
      <c r="I568" s="151">
        <v>496551</v>
      </c>
      <c r="J568" s="151">
        <v>413793</v>
      </c>
      <c r="K568" s="298">
        <v>248274</v>
      </c>
      <c r="M568" s="310">
        <f t="shared" si="39"/>
        <v>0.74999878335434078</v>
      </c>
      <c r="N568" s="310">
        <f t="shared" si="40"/>
        <v>0.62500060832282966</v>
      </c>
      <c r="O568" s="310">
        <f t="shared" si="41"/>
        <v>0.37499939167717039</v>
      </c>
    </row>
    <row r="569" spans="1:15" ht="14.1" customHeight="1" x14ac:dyDescent="0.2">
      <c r="A569" s="271"/>
      <c r="B569" s="487"/>
      <c r="C569" s="13">
        <v>7</v>
      </c>
      <c r="D569" s="120">
        <v>625698</v>
      </c>
      <c r="E569" s="149">
        <v>469275</v>
      </c>
      <c r="F569" s="149">
        <v>391062</v>
      </c>
      <c r="G569" s="154">
        <v>234636</v>
      </c>
      <c r="H569" s="155">
        <v>672000</v>
      </c>
      <c r="I569" s="151">
        <v>504000</v>
      </c>
      <c r="J569" s="151">
        <v>420000</v>
      </c>
      <c r="K569" s="298">
        <v>252000</v>
      </c>
      <c r="M569" s="310">
        <f t="shared" si="39"/>
        <v>0.75000239732267004</v>
      </c>
      <c r="N569" s="310">
        <f t="shared" si="40"/>
        <v>0.62500119866133497</v>
      </c>
      <c r="O569" s="310">
        <f t="shared" si="41"/>
        <v>0.37499880133866498</v>
      </c>
    </row>
    <row r="570" spans="1:15" ht="14.1" customHeight="1" x14ac:dyDescent="0.2">
      <c r="A570" s="271"/>
      <c r="B570" s="487"/>
      <c r="C570" s="13">
        <v>8</v>
      </c>
      <c r="D570" s="120">
        <v>635085</v>
      </c>
      <c r="E570" s="149">
        <v>476313</v>
      </c>
      <c r="F570" s="149">
        <v>396927</v>
      </c>
      <c r="G570" s="154">
        <v>238158</v>
      </c>
      <c r="H570" s="155">
        <v>682080</v>
      </c>
      <c r="I570" s="151">
        <v>511560</v>
      </c>
      <c r="J570" s="151">
        <v>426300</v>
      </c>
      <c r="K570" s="298">
        <v>255780</v>
      </c>
      <c r="M570" s="310">
        <f t="shared" si="39"/>
        <v>0.74999881905571697</v>
      </c>
      <c r="N570" s="310">
        <f t="shared" si="40"/>
        <v>0.62499822858357545</v>
      </c>
      <c r="O570" s="310">
        <f t="shared" si="41"/>
        <v>0.3750017714164246</v>
      </c>
    </row>
    <row r="571" spans="1:15" ht="14.1" customHeight="1" x14ac:dyDescent="0.2">
      <c r="A571" s="271"/>
      <c r="B571" s="487"/>
      <c r="C571" s="13">
        <v>9</v>
      </c>
      <c r="D571" s="120">
        <v>644607</v>
      </c>
      <c r="E571" s="149">
        <v>483456</v>
      </c>
      <c r="F571" s="149">
        <v>402879</v>
      </c>
      <c r="G571" s="154">
        <v>241728</v>
      </c>
      <c r="H571" s="155">
        <v>692307</v>
      </c>
      <c r="I571" s="151">
        <v>519231</v>
      </c>
      <c r="J571" s="151">
        <v>432693</v>
      </c>
      <c r="K571" s="298">
        <v>259614</v>
      </c>
      <c r="M571" s="310">
        <f t="shared" si="39"/>
        <v>0.75000116349962065</v>
      </c>
      <c r="N571" s="310">
        <f t="shared" si="40"/>
        <v>0.62499941825018968</v>
      </c>
      <c r="O571" s="310">
        <f t="shared" si="41"/>
        <v>0.37500058174981032</v>
      </c>
    </row>
    <row r="572" spans="1:15" ht="14.1" customHeight="1" x14ac:dyDescent="0.2">
      <c r="A572" s="271"/>
      <c r="B572" s="487"/>
      <c r="C572" s="13">
        <v>10</v>
      </c>
      <c r="D572" s="120">
        <v>654276</v>
      </c>
      <c r="E572" s="149">
        <v>490707</v>
      </c>
      <c r="F572" s="149">
        <v>408924</v>
      </c>
      <c r="G572" s="154">
        <v>245355</v>
      </c>
      <c r="H572" s="155">
        <v>702693</v>
      </c>
      <c r="I572" s="151">
        <v>527019</v>
      </c>
      <c r="J572" s="151">
        <v>439182</v>
      </c>
      <c r="K572" s="298">
        <v>263511</v>
      </c>
      <c r="M572" s="310">
        <f t="shared" si="39"/>
        <v>0.75</v>
      </c>
      <c r="N572" s="310">
        <f t="shared" si="40"/>
        <v>0.62500229261045792</v>
      </c>
      <c r="O572" s="310">
        <f t="shared" si="41"/>
        <v>0.37500229261045798</v>
      </c>
    </row>
    <row r="573" spans="1:15" ht="14.1" customHeight="1" x14ac:dyDescent="0.2">
      <c r="A573" s="271"/>
      <c r="B573" s="487"/>
      <c r="C573" s="13">
        <v>11</v>
      </c>
      <c r="D573" s="120">
        <v>664089</v>
      </c>
      <c r="E573" s="149">
        <v>498066</v>
      </c>
      <c r="F573" s="149">
        <v>415056</v>
      </c>
      <c r="G573" s="154">
        <v>249033</v>
      </c>
      <c r="H573" s="155">
        <v>713232</v>
      </c>
      <c r="I573" s="151">
        <v>534924</v>
      </c>
      <c r="J573" s="151">
        <v>445770</v>
      </c>
      <c r="K573" s="298">
        <v>267462</v>
      </c>
      <c r="M573" s="310">
        <f t="shared" si="39"/>
        <v>0.74999887063330362</v>
      </c>
      <c r="N573" s="310">
        <f t="shared" si="40"/>
        <v>0.62500056468334819</v>
      </c>
      <c r="O573" s="310">
        <f t="shared" si="41"/>
        <v>0.37499943531665181</v>
      </c>
    </row>
    <row r="574" spans="1:15" ht="14.1" customHeight="1" x14ac:dyDescent="0.2">
      <c r="A574" s="271"/>
      <c r="B574" s="487"/>
      <c r="C574" s="13">
        <v>12</v>
      </c>
      <c r="D574" s="120">
        <v>674055</v>
      </c>
      <c r="E574" s="149">
        <v>505542</v>
      </c>
      <c r="F574" s="149">
        <v>421284</v>
      </c>
      <c r="G574" s="154">
        <v>252771</v>
      </c>
      <c r="H574" s="155">
        <v>723936</v>
      </c>
      <c r="I574" s="151">
        <v>542952</v>
      </c>
      <c r="J574" s="151">
        <v>452460</v>
      </c>
      <c r="K574" s="298">
        <v>271476</v>
      </c>
      <c r="M574" s="310">
        <f t="shared" si="39"/>
        <v>0.7500011126688475</v>
      </c>
      <c r="N574" s="310">
        <f t="shared" si="40"/>
        <v>0.62499944366557625</v>
      </c>
      <c r="O574" s="310">
        <f t="shared" si="41"/>
        <v>0.37500055633442375</v>
      </c>
    </row>
    <row r="575" spans="1:15" ht="14.1" customHeight="1" x14ac:dyDescent="0.2">
      <c r="A575" s="271"/>
      <c r="B575" s="487"/>
      <c r="C575" s="13">
        <v>13</v>
      </c>
      <c r="D575" s="120">
        <v>684168</v>
      </c>
      <c r="E575" s="149">
        <v>513126</v>
      </c>
      <c r="F575" s="149">
        <v>427605</v>
      </c>
      <c r="G575" s="154">
        <v>256563</v>
      </c>
      <c r="H575" s="155">
        <v>734796</v>
      </c>
      <c r="I575" s="151">
        <v>551097</v>
      </c>
      <c r="J575" s="151">
        <v>459249</v>
      </c>
      <c r="K575" s="298">
        <v>275550</v>
      </c>
      <c r="M575" s="310">
        <f t="shared" si="39"/>
        <v>0.75</v>
      </c>
      <c r="N575" s="310">
        <f t="shared" si="40"/>
        <v>0.625</v>
      </c>
      <c r="O575" s="310">
        <f t="shared" si="41"/>
        <v>0.375</v>
      </c>
    </row>
    <row r="576" spans="1:15" ht="14.1" customHeight="1" x14ac:dyDescent="0.2">
      <c r="A576" s="271"/>
      <c r="B576" s="487"/>
      <c r="C576" s="13">
        <v>14</v>
      </c>
      <c r="D576" s="120">
        <v>694428</v>
      </c>
      <c r="E576" s="149">
        <v>520821</v>
      </c>
      <c r="F576" s="149">
        <v>434019</v>
      </c>
      <c r="G576" s="154">
        <v>260412</v>
      </c>
      <c r="H576" s="155">
        <v>745815</v>
      </c>
      <c r="I576" s="151">
        <v>559362</v>
      </c>
      <c r="J576" s="151">
        <v>466134</v>
      </c>
      <c r="K576" s="298">
        <v>279681</v>
      </c>
      <c r="M576" s="310">
        <f t="shared" si="39"/>
        <v>0.75</v>
      </c>
      <c r="N576" s="310">
        <f t="shared" si="40"/>
        <v>0.62500216005115006</v>
      </c>
      <c r="O576" s="310">
        <f t="shared" si="41"/>
        <v>0.37500216005115</v>
      </c>
    </row>
    <row r="577" spans="1:15" ht="14.1" customHeight="1" x14ac:dyDescent="0.2">
      <c r="A577" s="271"/>
      <c r="B577" s="487"/>
      <c r="C577" s="13">
        <v>15</v>
      </c>
      <c r="D577" s="120">
        <v>704841</v>
      </c>
      <c r="E577" s="149">
        <v>528630</v>
      </c>
      <c r="F577" s="149">
        <v>440526</v>
      </c>
      <c r="G577" s="154">
        <v>264315</v>
      </c>
      <c r="H577" s="155">
        <v>756999</v>
      </c>
      <c r="I577" s="151">
        <v>567750</v>
      </c>
      <c r="J577" s="151">
        <v>473124</v>
      </c>
      <c r="K577" s="298">
        <v>283875</v>
      </c>
      <c r="M577" s="310">
        <f t="shared" si="39"/>
        <v>0.74999893593023104</v>
      </c>
      <c r="N577" s="310">
        <f t="shared" si="40"/>
        <v>0.62500053203488448</v>
      </c>
      <c r="O577" s="310">
        <f t="shared" si="41"/>
        <v>0.37499946796511552</v>
      </c>
    </row>
    <row r="578" spans="1:15" ht="14.1" customHeight="1" x14ac:dyDescent="0.2">
      <c r="A578" s="271"/>
      <c r="B578" s="487"/>
      <c r="C578" s="13">
        <v>16</v>
      </c>
      <c r="D578" s="120">
        <v>715422</v>
      </c>
      <c r="E578" s="149">
        <v>536568</v>
      </c>
      <c r="F578" s="149">
        <v>447138</v>
      </c>
      <c r="G578" s="154">
        <v>268284</v>
      </c>
      <c r="H578" s="155">
        <v>768363</v>
      </c>
      <c r="I578" s="151">
        <v>576273</v>
      </c>
      <c r="J578" s="151">
        <v>480228</v>
      </c>
      <c r="K578" s="298">
        <v>288135</v>
      </c>
      <c r="M578" s="310">
        <f t="shared" si="39"/>
        <v>0.75000209666462592</v>
      </c>
      <c r="N578" s="310">
        <f t="shared" si="40"/>
        <v>0.62499895166768704</v>
      </c>
      <c r="O578" s="310">
        <f t="shared" si="41"/>
        <v>0.37500104833231296</v>
      </c>
    </row>
    <row r="579" spans="1:15" ht="14.1" customHeight="1" x14ac:dyDescent="0.2">
      <c r="A579" s="271"/>
      <c r="B579" s="487"/>
      <c r="C579" s="13">
        <v>17</v>
      </c>
      <c r="D579" s="120">
        <v>726147</v>
      </c>
      <c r="E579" s="149">
        <v>544611</v>
      </c>
      <c r="F579" s="149">
        <v>453843</v>
      </c>
      <c r="G579" s="154">
        <v>272304</v>
      </c>
      <c r="H579" s="155">
        <v>779883</v>
      </c>
      <c r="I579" s="151">
        <v>584913</v>
      </c>
      <c r="J579" s="151">
        <v>487428</v>
      </c>
      <c r="K579" s="298">
        <v>292455</v>
      </c>
      <c r="M579" s="310">
        <f t="shared" si="39"/>
        <v>0.75000103284872066</v>
      </c>
      <c r="N579" s="310">
        <f t="shared" si="40"/>
        <v>0.62500154927308105</v>
      </c>
      <c r="O579" s="310">
        <f t="shared" si="41"/>
        <v>0.37499845072691895</v>
      </c>
    </row>
    <row r="580" spans="1:15" ht="14.1" customHeight="1" x14ac:dyDescent="0.2">
      <c r="A580" s="271"/>
      <c r="B580" s="487"/>
      <c r="C580" s="13">
        <v>18</v>
      </c>
      <c r="D580" s="120">
        <v>737034</v>
      </c>
      <c r="E580" s="149">
        <v>552777</v>
      </c>
      <c r="F580" s="149">
        <v>460647</v>
      </c>
      <c r="G580" s="154">
        <v>276387</v>
      </c>
      <c r="H580" s="155">
        <v>791574</v>
      </c>
      <c r="I580" s="151">
        <v>593682</v>
      </c>
      <c r="J580" s="151">
        <v>494733</v>
      </c>
      <c r="K580" s="298">
        <v>296841</v>
      </c>
      <c r="M580" s="310">
        <f t="shared" si="39"/>
        <v>0.75000203518426556</v>
      </c>
      <c r="N580" s="310">
        <f t="shared" si="40"/>
        <v>0.62500101759213278</v>
      </c>
      <c r="O580" s="310">
        <f t="shared" si="41"/>
        <v>0.37499898240786722</v>
      </c>
    </row>
    <row r="581" spans="1:15" ht="14.1" customHeight="1" x14ac:dyDescent="0.2">
      <c r="A581" s="271"/>
      <c r="B581" s="487"/>
      <c r="C581" s="13">
        <v>19</v>
      </c>
      <c r="D581" s="120">
        <v>748098</v>
      </c>
      <c r="E581" s="149">
        <v>561075</v>
      </c>
      <c r="F581" s="149">
        <v>467562</v>
      </c>
      <c r="G581" s="154">
        <v>280536</v>
      </c>
      <c r="H581" s="155">
        <v>803457</v>
      </c>
      <c r="I581" s="151">
        <v>602592</v>
      </c>
      <c r="J581" s="151">
        <v>502161</v>
      </c>
      <c r="K581" s="298">
        <v>301296</v>
      </c>
      <c r="M581" s="310">
        <f t="shared" si="39"/>
        <v>0.75000200508489534</v>
      </c>
      <c r="N581" s="310">
        <f t="shared" si="40"/>
        <v>0.62500100254244761</v>
      </c>
      <c r="O581" s="310">
        <f t="shared" si="41"/>
        <v>0.37499899745755233</v>
      </c>
    </row>
    <row r="582" spans="1:15" ht="14.1" customHeight="1" x14ac:dyDescent="0.2">
      <c r="A582" s="271"/>
      <c r="B582" s="487"/>
      <c r="C582" s="13">
        <v>20</v>
      </c>
      <c r="D582" s="120">
        <v>759321</v>
      </c>
      <c r="E582" s="149">
        <v>569490</v>
      </c>
      <c r="F582" s="149">
        <v>474576</v>
      </c>
      <c r="G582" s="154">
        <v>284745</v>
      </c>
      <c r="H582" s="155">
        <v>815511</v>
      </c>
      <c r="I582" s="151">
        <v>611634</v>
      </c>
      <c r="J582" s="151">
        <v>509694</v>
      </c>
      <c r="K582" s="298">
        <v>305817</v>
      </c>
      <c r="M582" s="310">
        <f t="shared" si="39"/>
        <v>0.74999901227544086</v>
      </c>
      <c r="N582" s="310">
        <f t="shared" si="40"/>
        <v>0.62500049386227963</v>
      </c>
      <c r="O582" s="310">
        <f t="shared" si="41"/>
        <v>0.37499950613772043</v>
      </c>
    </row>
    <row r="583" spans="1:15" ht="14.1" customHeight="1" x14ac:dyDescent="0.2">
      <c r="A583" s="271"/>
      <c r="B583" s="487"/>
      <c r="C583" s="13">
        <v>21</v>
      </c>
      <c r="D583" s="120">
        <v>770709</v>
      </c>
      <c r="E583" s="149">
        <v>578031</v>
      </c>
      <c r="F583" s="149">
        <v>481692</v>
      </c>
      <c r="G583" s="154">
        <v>289017</v>
      </c>
      <c r="H583" s="155">
        <v>827742</v>
      </c>
      <c r="I583" s="151">
        <v>620808</v>
      </c>
      <c r="J583" s="151">
        <v>517338</v>
      </c>
      <c r="K583" s="298">
        <v>310404</v>
      </c>
      <c r="M583" s="310">
        <f t="shared" si="39"/>
        <v>0.74999902687006381</v>
      </c>
      <c r="N583" s="310">
        <f t="shared" si="40"/>
        <v>0.62499854030509572</v>
      </c>
      <c r="O583" s="310">
        <f t="shared" si="41"/>
        <v>0.37500145969490428</v>
      </c>
    </row>
    <row r="584" spans="1:15" ht="14.1" customHeight="1" x14ac:dyDescent="0.2">
      <c r="A584" s="271"/>
      <c r="B584" s="487"/>
      <c r="C584" s="13">
        <v>22</v>
      </c>
      <c r="D584" s="120">
        <v>782277</v>
      </c>
      <c r="E584" s="149">
        <v>586707</v>
      </c>
      <c r="F584" s="149">
        <v>488922</v>
      </c>
      <c r="G584" s="154">
        <v>293355</v>
      </c>
      <c r="H584" s="155">
        <v>840165</v>
      </c>
      <c r="I584" s="151">
        <v>630123</v>
      </c>
      <c r="J584" s="151">
        <v>525102</v>
      </c>
      <c r="K584" s="298">
        <v>315063</v>
      </c>
      <c r="M584" s="310">
        <f t="shared" si="39"/>
        <v>0.7499990412603208</v>
      </c>
      <c r="N584" s="310">
        <f t="shared" si="40"/>
        <v>0.6249985618904812</v>
      </c>
      <c r="O584" s="310">
        <f t="shared" si="41"/>
        <v>0.37500143810951875</v>
      </c>
    </row>
    <row r="585" spans="1:15" ht="14.1" customHeight="1" x14ac:dyDescent="0.2">
      <c r="A585" s="271"/>
      <c r="B585" s="487"/>
      <c r="C585" s="13">
        <v>23</v>
      </c>
      <c r="D585" s="120">
        <v>794007</v>
      </c>
      <c r="E585" s="149">
        <v>595506</v>
      </c>
      <c r="F585" s="149">
        <v>496254</v>
      </c>
      <c r="G585" s="154">
        <v>297753</v>
      </c>
      <c r="H585" s="155">
        <v>852765</v>
      </c>
      <c r="I585" s="151">
        <v>639573</v>
      </c>
      <c r="J585" s="151">
        <v>532977</v>
      </c>
      <c r="K585" s="298">
        <v>319788</v>
      </c>
      <c r="M585" s="310">
        <f t="shared" si="39"/>
        <v>0.75000094457605537</v>
      </c>
      <c r="N585" s="310">
        <f t="shared" si="40"/>
        <v>0.62499952771197231</v>
      </c>
      <c r="O585" s="310">
        <f t="shared" si="41"/>
        <v>0.37500047228802769</v>
      </c>
    </row>
    <row r="586" spans="1:15" ht="14.1" customHeight="1" thickBot="1" x14ac:dyDescent="0.25">
      <c r="A586" s="271"/>
      <c r="B586" s="488"/>
      <c r="C586" s="14">
        <v>24</v>
      </c>
      <c r="D586" s="121">
        <v>805914</v>
      </c>
      <c r="E586" s="150">
        <v>604437</v>
      </c>
      <c r="F586" s="150">
        <v>503697</v>
      </c>
      <c r="G586" s="299">
        <v>302217</v>
      </c>
      <c r="H586" s="121">
        <v>865551</v>
      </c>
      <c r="I586" s="150">
        <v>649164</v>
      </c>
      <c r="J586" s="150">
        <v>540969</v>
      </c>
      <c r="K586" s="296">
        <v>324582</v>
      </c>
      <c r="M586" s="310">
        <f t="shared" si="39"/>
        <v>0.7500018612407775</v>
      </c>
      <c r="N586" s="310">
        <f t="shared" si="40"/>
        <v>0.62500093062038875</v>
      </c>
      <c r="O586" s="310">
        <f t="shared" si="41"/>
        <v>0.37499906937961125</v>
      </c>
    </row>
    <row r="587" spans="1:15" ht="17.100000000000001" customHeight="1" thickBot="1" x14ac:dyDescent="0.25">
      <c r="A587" s="271"/>
      <c r="B587" s="131" t="s">
        <v>182</v>
      </c>
      <c r="C587" s="170"/>
      <c r="D587" s="195"/>
      <c r="E587" s="196"/>
      <c r="F587" s="196"/>
      <c r="G587" s="196"/>
      <c r="H587" s="195"/>
      <c r="I587" s="195"/>
      <c r="J587" s="195"/>
      <c r="K587" s="195"/>
    </row>
    <row r="588" spans="1:15" ht="17.100000000000001" customHeight="1" thickBot="1" x14ac:dyDescent="0.25">
      <c r="A588" s="271"/>
      <c r="B588" s="274"/>
      <c r="C588" s="273"/>
      <c r="D588" s="490" t="s">
        <v>340</v>
      </c>
      <c r="E588" s="450"/>
      <c r="F588" s="450"/>
      <c r="G588" s="450"/>
      <c r="H588" s="490" t="s">
        <v>340</v>
      </c>
      <c r="I588" s="450"/>
      <c r="J588" s="450"/>
      <c r="K588" s="450"/>
      <c r="L588" s="275"/>
    </row>
    <row r="589" spans="1:15" ht="14.1" customHeight="1" x14ac:dyDescent="0.2">
      <c r="A589" s="271">
        <v>1</v>
      </c>
      <c r="B589" s="489" t="s">
        <v>183</v>
      </c>
      <c r="C589" s="15">
        <v>1</v>
      </c>
      <c r="D589" s="119">
        <v>82851</v>
      </c>
      <c r="E589" s="148">
        <v>62139</v>
      </c>
      <c r="F589" s="148">
        <v>51783</v>
      </c>
      <c r="G589" s="153">
        <v>31068</v>
      </c>
      <c r="H589" s="155">
        <v>88983</v>
      </c>
      <c r="I589" s="151">
        <v>66738</v>
      </c>
      <c r="J589" s="151">
        <v>55614</v>
      </c>
      <c r="K589" s="302">
        <v>33369</v>
      </c>
      <c r="M589" s="310">
        <f t="shared" ref="M589:M652" si="42">E589/D589</f>
        <v>0.75000905239526383</v>
      </c>
      <c r="N589" s="310">
        <f t="shared" ref="N589:N652" si="43">F589/D589</f>
        <v>0.62501357859289564</v>
      </c>
      <c r="O589" s="310">
        <f t="shared" ref="O589:O652" si="44">G589/D589</f>
        <v>0.37498642140710431</v>
      </c>
    </row>
    <row r="590" spans="1:15" ht="14.1" customHeight="1" x14ac:dyDescent="0.2">
      <c r="A590" s="271"/>
      <c r="B590" s="487"/>
      <c r="C590" s="13">
        <v>2</v>
      </c>
      <c r="D590" s="120">
        <v>84087</v>
      </c>
      <c r="E590" s="149">
        <v>63066</v>
      </c>
      <c r="F590" s="149">
        <v>52554</v>
      </c>
      <c r="G590" s="154">
        <v>31533</v>
      </c>
      <c r="H590" s="155">
        <v>90309</v>
      </c>
      <c r="I590" s="151">
        <v>67731</v>
      </c>
      <c r="J590" s="151">
        <v>56442</v>
      </c>
      <c r="K590" s="302">
        <v>33867</v>
      </c>
      <c r="M590" s="310">
        <f t="shared" si="42"/>
        <v>0.75000891933354741</v>
      </c>
      <c r="N590" s="310">
        <f t="shared" si="43"/>
        <v>0.62499554033322635</v>
      </c>
      <c r="O590" s="310">
        <f t="shared" si="44"/>
        <v>0.3750044596667737</v>
      </c>
    </row>
    <row r="591" spans="1:15" ht="14.1" customHeight="1" x14ac:dyDescent="0.2">
      <c r="A591" s="271"/>
      <c r="B591" s="487"/>
      <c r="C591" s="13">
        <v>3</v>
      </c>
      <c r="D591" s="120">
        <v>85347</v>
      </c>
      <c r="E591" s="149">
        <v>64011</v>
      </c>
      <c r="F591" s="149">
        <v>53343</v>
      </c>
      <c r="G591" s="154">
        <v>32004</v>
      </c>
      <c r="H591" s="155">
        <v>91662</v>
      </c>
      <c r="I591" s="151">
        <v>68748</v>
      </c>
      <c r="J591" s="151">
        <v>57288</v>
      </c>
      <c r="K591" s="302">
        <v>34374</v>
      </c>
      <c r="M591" s="310">
        <f t="shared" si="42"/>
        <v>0.75000878765510215</v>
      </c>
      <c r="N591" s="310">
        <f t="shared" si="43"/>
        <v>0.62501318148265317</v>
      </c>
      <c r="O591" s="310">
        <f t="shared" si="44"/>
        <v>0.37498681851734683</v>
      </c>
    </row>
    <row r="592" spans="1:15" ht="14.1" customHeight="1" x14ac:dyDescent="0.2">
      <c r="A592" s="271"/>
      <c r="B592" s="487"/>
      <c r="C592" s="13">
        <v>4</v>
      </c>
      <c r="D592" s="120">
        <v>86631</v>
      </c>
      <c r="E592" s="149">
        <v>64974</v>
      </c>
      <c r="F592" s="149">
        <v>54144</v>
      </c>
      <c r="G592" s="154">
        <v>32487</v>
      </c>
      <c r="H592" s="155">
        <v>93042</v>
      </c>
      <c r="I592" s="151">
        <v>69783</v>
      </c>
      <c r="J592" s="151">
        <v>58152</v>
      </c>
      <c r="K592" s="302">
        <v>34890</v>
      </c>
      <c r="M592" s="310">
        <f t="shared" si="42"/>
        <v>0.75000865740901068</v>
      </c>
      <c r="N592" s="310">
        <f t="shared" si="43"/>
        <v>0.62499567129549471</v>
      </c>
      <c r="O592" s="310">
        <f t="shared" si="44"/>
        <v>0.37500432870450534</v>
      </c>
    </row>
    <row r="593" spans="1:15" ht="14.1" customHeight="1" thickBot="1" x14ac:dyDescent="0.25">
      <c r="A593" s="271"/>
      <c r="B593" s="488"/>
      <c r="C593" s="14">
        <v>5</v>
      </c>
      <c r="D593" s="120">
        <v>87933</v>
      </c>
      <c r="E593" s="149">
        <v>65949</v>
      </c>
      <c r="F593" s="149">
        <v>54957</v>
      </c>
      <c r="G593" s="154">
        <v>32976</v>
      </c>
      <c r="H593" s="121">
        <v>94440</v>
      </c>
      <c r="I593" s="150">
        <v>70830</v>
      </c>
      <c r="J593" s="150">
        <v>59025</v>
      </c>
      <c r="K593" s="299">
        <v>35415</v>
      </c>
      <c r="M593" s="310">
        <f t="shared" si="42"/>
        <v>0.7499914707788885</v>
      </c>
      <c r="N593" s="310">
        <f t="shared" si="43"/>
        <v>0.6249872061683327</v>
      </c>
      <c r="O593" s="310">
        <f t="shared" si="44"/>
        <v>0.3750127938316673</v>
      </c>
    </row>
    <row r="594" spans="1:15" ht="14.1" customHeight="1" x14ac:dyDescent="0.2">
      <c r="A594" s="271">
        <v>2</v>
      </c>
      <c r="B594" s="489" t="s">
        <v>931</v>
      </c>
      <c r="C594" s="15">
        <v>1</v>
      </c>
      <c r="D594" s="119">
        <v>82851</v>
      </c>
      <c r="E594" s="148">
        <v>62139</v>
      </c>
      <c r="F594" s="148">
        <v>51783</v>
      </c>
      <c r="G594" s="153">
        <v>31068</v>
      </c>
      <c r="H594" s="155">
        <v>88983</v>
      </c>
      <c r="I594" s="151">
        <v>66738</v>
      </c>
      <c r="J594" s="151">
        <v>55614</v>
      </c>
      <c r="K594" s="302">
        <v>33369</v>
      </c>
      <c r="M594" s="310">
        <f t="shared" si="42"/>
        <v>0.75000905239526383</v>
      </c>
      <c r="N594" s="310">
        <f t="shared" si="43"/>
        <v>0.62501357859289564</v>
      </c>
      <c r="O594" s="310">
        <f t="shared" si="44"/>
        <v>0.37498642140710431</v>
      </c>
    </row>
    <row r="595" spans="1:15" ht="14.1" customHeight="1" x14ac:dyDescent="0.2">
      <c r="A595" s="271"/>
      <c r="B595" s="487"/>
      <c r="C595" s="13">
        <v>2</v>
      </c>
      <c r="D595" s="120">
        <v>84087</v>
      </c>
      <c r="E595" s="149">
        <v>63066</v>
      </c>
      <c r="F595" s="149">
        <v>52554</v>
      </c>
      <c r="G595" s="154">
        <v>31533</v>
      </c>
      <c r="H595" s="155">
        <v>90309</v>
      </c>
      <c r="I595" s="151">
        <v>67731</v>
      </c>
      <c r="J595" s="151">
        <v>56442</v>
      </c>
      <c r="K595" s="302">
        <v>33867</v>
      </c>
      <c r="M595" s="310">
        <f t="shared" si="42"/>
        <v>0.75000891933354741</v>
      </c>
      <c r="N595" s="310">
        <f t="shared" si="43"/>
        <v>0.62499554033322635</v>
      </c>
      <c r="O595" s="310">
        <f t="shared" si="44"/>
        <v>0.3750044596667737</v>
      </c>
    </row>
    <row r="596" spans="1:15" ht="14.1" customHeight="1" x14ac:dyDescent="0.2">
      <c r="A596" s="271"/>
      <c r="B596" s="487"/>
      <c r="C596" s="13">
        <v>3</v>
      </c>
      <c r="D596" s="120">
        <v>85347</v>
      </c>
      <c r="E596" s="149">
        <v>64011</v>
      </c>
      <c r="F596" s="149">
        <v>53343</v>
      </c>
      <c r="G596" s="154">
        <v>32004</v>
      </c>
      <c r="H596" s="155">
        <v>91662</v>
      </c>
      <c r="I596" s="151">
        <v>68748</v>
      </c>
      <c r="J596" s="151">
        <v>57288</v>
      </c>
      <c r="K596" s="302">
        <v>34374</v>
      </c>
      <c r="M596" s="310">
        <f t="shared" si="42"/>
        <v>0.75000878765510215</v>
      </c>
      <c r="N596" s="310">
        <f t="shared" si="43"/>
        <v>0.62501318148265317</v>
      </c>
      <c r="O596" s="310">
        <f t="shared" si="44"/>
        <v>0.37498681851734683</v>
      </c>
    </row>
    <row r="597" spans="1:15" ht="14.1" customHeight="1" x14ac:dyDescent="0.2">
      <c r="A597" s="271"/>
      <c r="B597" s="487"/>
      <c r="C597" s="13">
        <v>4</v>
      </c>
      <c r="D597" s="120">
        <v>86631</v>
      </c>
      <c r="E597" s="149">
        <v>64974</v>
      </c>
      <c r="F597" s="149">
        <v>54144</v>
      </c>
      <c r="G597" s="154">
        <v>32487</v>
      </c>
      <c r="H597" s="155">
        <v>93042</v>
      </c>
      <c r="I597" s="151">
        <v>69783</v>
      </c>
      <c r="J597" s="151">
        <v>58152</v>
      </c>
      <c r="K597" s="302">
        <v>34890</v>
      </c>
      <c r="M597" s="310">
        <f t="shared" si="42"/>
        <v>0.75000865740901068</v>
      </c>
      <c r="N597" s="310">
        <f t="shared" si="43"/>
        <v>0.62499567129549471</v>
      </c>
      <c r="O597" s="310">
        <f t="shared" si="44"/>
        <v>0.37500432870450534</v>
      </c>
    </row>
    <row r="598" spans="1:15" ht="14.1" customHeight="1" x14ac:dyDescent="0.2">
      <c r="A598" s="271"/>
      <c r="B598" s="487"/>
      <c r="C598" s="13">
        <v>5</v>
      </c>
      <c r="D598" s="120">
        <v>87933</v>
      </c>
      <c r="E598" s="149">
        <v>65949</v>
      </c>
      <c r="F598" s="149">
        <v>54957</v>
      </c>
      <c r="G598" s="154">
        <v>32976</v>
      </c>
      <c r="H598" s="155">
        <v>94440</v>
      </c>
      <c r="I598" s="151">
        <v>70830</v>
      </c>
      <c r="J598" s="151">
        <v>59025</v>
      </c>
      <c r="K598" s="302">
        <v>35415</v>
      </c>
      <c r="M598" s="310">
        <f t="shared" si="42"/>
        <v>0.7499914707788885</v>
      </c>
      <c r="N598" s="310">
        <f t="shared" si="43"/>
        <v>0.6249872061683327</v>
      </c>
      <c r="O598" s="310">
        <f t="shared" si="44"/>
        <v>0.3750127938316673</v>
      </c>
    </row>
    <row r="599" spans="1:15" ht="14.1" customHeight="1" x14ac:dyDescent="0.2">
      <c r="A599" s="271"/>
      <c r="B599" s="487"/>
      <c r="C599" s="13">
        <v>6</v>
      </c>
      <c r="D599" s="120">
        <v>89253</v>
      </c>
      <c r="E599" s="149">
        <v>66939</v>
      </c>
      <c r="F599" s="149">
        <v>55782</v>
      </c>
      <c r="G599" s="154">
        <v>33471</v>
      </c>
      <c r="H599" s="155">
        <v>95859</v>
      </c>
      <c r="I599" s="151">
        <v>71895</v>
      </c>
      <c r="J599" s="151">
        <v>59913</v>
      </c>
      <c r="K599" s="302">
        <v>35946</v>
      </c>
      <c r="M599" s="310">
        <f t="shared" si="42"/>
        <v>0.74999159692111195</v>
      </c>
      <c r="N599" s="310">
        <f t="shared" si="43"/>
        <v>0.62498739538166781</v>
      </c>
      <c r="O599" s="310">
        <f t="shared" si="44"/>
        <v>0.37501260461833213</v>
      </c>
    </row>
    <row r="600" spans="1:15" ht="14.1" customHeight="1" x14ac:dyDescent="0.2">
      <c r="A600" s="271"/>
      <c r="B600" s="487"/>
      <c r="C600" s="13">
        <v>7</v>
      </c>
      <c r="D600" s="120">
        <v>90591</v>
      </c>
      <c r="E600" s="149">
        <v>67944</v>
      </c>
      <c r="F600" s="149">
        <v>56619</v>
      </c>
      <c r="G600" s="154">
        <v>33972</v>
      </c>
      <c r="H600" s="155">
        <v>97296</v>
      </c>
      <c r="I600" s="151">
        <v>72972</v>
      </c>
      <c r="J600" s="151">
        <v>60810</v>
      </c>
      <c r="K600" s="302">
        <v>36486</v>
      </c>
      <c r="M600" s="310">
        <f t="shared" si="42"/>
        <v>0.7500082789681094</v>
      </c>
      <c r="N600" s="310">
        <f t="shared" si="43"/>
        <v>0.62499586051594525</v>
      </c>
      <c r="O600" s="310">
        <f t="shared" si="44"/>
        <v>0.3750041394840547</v>
      </c>
    </row>
    <row r="601" spans="1:15" ht="14.1" customHeight="1" x14ac:dyDescent="0.2">
      <c r="A601" s="271"/>
      <c r="B601" s="487"/>
      <c r="C601" s="13">
        <v>8</v>
      </c>
      <c r="D601" s="120">
        <v>91950</v>
      </c>
      <c r="E601" s="149">
        <v>68964</v>
      </c>
      <c r="F601" s="149">
        <v>57468</v>
      </c>
      <c r="G601" s="154">
        <v>34482</v>
      </c>
      <c r="H601" s="155">
        <v>98754</v>
      </c>
      <c r="I601" s="151">
        <v>74067</v>
      </c>
      <c r="J601" s="151">
        <v>61722</v>
      </c>
      <c r="K601" s="302">
        <v>37032</v>
      </c>
      <c r="M601" s="310">
        <f t="shared" si="42"/>
        <v>0.7500163132137031</v>
      </c>
      <c r="N601" s="310">
        <f t="shared" si="43"/>
        <v>0.62499184339314851</v>
      </c>
      <c r="O601" s="310">
        <f t="shared" si="44"/>
        <v>0.37500815660685155</v>
      </c>
    </row>
    <row r="602" spans="1:15" ht="14.1" customHeight="1" x14ac:dyDescent="0.2">
      <c r="A602" s="271"/>
      <c r="B602" s="487"/>
      <c r="C602" s="13">
        <v>9</v>
      </c>
      <c r="D602" s="120">
        <v>93330</v>
      </c>
      <c r="E602" s="149">
        <v>69999</v>
      </c>
      <c r="F602" s="149">
        <v>58332</v>
      </c>
      <c r="G602" s="154">
        <v>34998</v>
      </c>
      <c r="H602" s="155">
        <v>100236</v>
      </c>
      <c r="I602" s="151">
        <v>75177</v>
      </c>
      <c r="J602" s="151">
        <v>62649</v>
      </c>
      <c r="K602" s="302">
        <v>37590</v>
      </c>
      <c r="M602" s="310">
        <f t="shared" si="42"/>
        <v>0.75001607200257148</v>
      </c>
      <c r="N602" s="310">
        <f t="shared" si="43"/>
        <v>0.62500803600128574</v>
      </c>
      <c r="O602" s="310">
        <f t="shared" si="44"/>
        <v>0.37499196399871426</v>
      </c>
    </row>
    <row r="603" spans="1:15" ht="14.1" customHeight="1" x14ac:dyDescent="0.2">
      <c r="A603" s="271"/>
      <c r="B603" s="487"/>
      <c r="C603" s="13">
        <v>10</v>
      </c>
      <c r="D603" s="120">
        <v>94728</v>
      </c>
      <c r="E603" s="149">
        <v>71046</v>
      </c>
      <c r="F603" s="149">
        <v>59205</v>
      </c>
      <c r="G603" s="154">
        <v>35523</v>
      </c>
      <c r="H603" s="155">
        <v>101739</v>
      </c>
      <c r="I603" s="151">
        <v>76305</v>
      </c>
      <c r="J603" s="151">
        <v>63588</v>
      </c>
      <c r="K603" s="302">
        <v>38151</v>
      </c>
      <c r="M603" s="310">
        <f t="shared" si="42"/>
        <v>0.75</v>
      </c>
      <c r="N603" s="310">
        <f t="shared" si="43"/>
        <v>0.625</v>
      </c>
      <c r="O603" s="310">
        <f t="shared" si="44"/>
        <v>0.375</v>
      </c>
    </row>
    <row r="604" spans="1:15" ht="14.1" customHeight="1" x14ac:dyDescent="0.2">
      <c r="A604" s="271"/>
      <c r="B604" s="487"/>
      <c r="C604" s="13">
        <v>11</v>
      </c>
      <c r="D604" s="120">
        <v>96150</v>
      </c>
      <c r="E604" s="149">
        <v>72114</v>
      </c>
      <c r="F604" s="149">
        <v>60093</v>
      </c>
      <c r="G604" s="154">
        <v>36057</v>
      </c>
      <c r="H604" s="155">
        <v>103266</v>
      </c>
      <c r="I604" s="151">
        <v>77451</v>
      </c>
      <c r="J604" s="151">
        <v>64542</v>
      </c>
      <c r="K604" s="302">
        <v>38724</v>
      </c>
      <c r="M604" s="310">
        <f t="shared" si="42"/>
        <v>0.75001560062402495</v>
      </c>
      <c r="N604" s="310">
        <f t="shared" si="43"/>
        <v>0.62499219968798747</v>
      </c>
      <c r="O604" s="310">
        <f t="shared" si="44"/>
        <v>0.37500780031201247</v>
      </c>
    </row>
    <row r="605" spans="1:15" ht="14.1" customHeight="1" x14ac:dyDescent="0.2">
      <c r="A605" s="271"/>
      <c r="B605" s="487"/>
      <c r="C605" s="13">
        <v>12</v>
      </c>
      <c r="D605" s="120">
        <v>97590</v>
      </c>
      <c r="E605" s="149">
        <v>73194</v>
      </c>
      <c r="F605" s="149">
        <v>60993</v>
      </c>
      <c r="G605" s="154">
        <v>36597</v>
      </c>
      <c r="H605" s="155">
        <v>104811</v>
      </c>
      <c r="I605" s="151">
        <v>78609</v>
      </c>
      <c r="J605" s="151">
        <v>65508</v>
      </c>
      <c r="K605" s="302">
        <v>39303</v>
      </c>
      <c r="M605" s="310">
        <f t="shared" si="42"/>
        <v>0.75001537042729793</v>
      </c>
      <c r="N605" s="310">
        <f t="shared" si="43"/>
        <v>0.62499231478635109</v>
      </c>
      <c r="O605" s="310">
        <f t="shared" si="44"/>
        <v>0.37500768521364897</v>
      </c>
    </row>
    <row r="606" spans="1:15" ht="14.1" customHeight="1" x14ac:dyDescent="0.2">
      <c r="A606" s="271"/>
      <c r="B606" s="487"/>
      <c r="C606" s="13">
        <v>13</v>
      </c>
      <c r="D606" s="120">
        <v>99054</v>
      </c>
      <c r="E606" s="149">
        <v>74292</v>
      </c>
      <c r="F606" s="149">
        <v>61908</v>
      </c>
      <c r="G606" s="154">
        <v>37146</v>
      </c>
      <c r="H606" s="155">
        <v>106383</v>
      </c>
      <c r="I606" s="151">
        <v>79788</v>
      </c>
      <c r="J606" s="151">
        <v>66489</v>
      </c>
      <c r="K606" s="302">
        <v>39894</v>
      </c>
      <c r="M606" s="310">
        <f t="shared" si="42"/>
        <v>0.75001514325519414</v>
      </c>
      <c r="N606" s="310">
        <f t="shared" si="43"/>
        <v>0.62499242837240299</v>
      </c>
      <c r="O606" s="310">
        <f t="shared" si="44"/>
        <v>0.37500757162759707</v>
      </c>
    </row>
    <row r="607" spans="1:15" ht="14.1" customHeight="1" x14ac:dyDescent="0.2">
      <c r="A607" s="271"/>
      <c r="B607" s="487"/>
      <c r="C607" s="13">
        <v>14</v>
      </c>
      <c r="D607" s="120">
        <v>100542</v>
      </c>
      <c r="E607" s="149">
        <v>75408</v>
      </c>
      <c r="F607" s="149">
        <v>62838</v>
      </c>
      <c r="G607" s="154">
        <v>37704</v>
      </c>
      <c r="H607" s="155">
        <v>107982</v>
      </c>
      <c r="I607" s="151">
        <v>80988</v>
      </c>
      <c r="J607" s="151">
        <v>67488</v>
      </c>
      <c r="K607" s="302">
        <v>40494</v>
      </c>
      <c r="M607" s="310">
        <f t="shared" si="42"/>
        <v>0.75001491913827056</v>
      </c>
      <c r="N607" s="310">
        <f t="shared" si="43"/>
        <v>0.62499254043086472</v>
      </c>
      <c r="O607" s="310">
        <f t="shared" si="44"/>
        <v>0.37500745956913528</v>
      </c>
    </row>
    <row r="608" spans="1:15" ht="14.1" customHeight="1" x14ac:dyDescent="0.2">
      <c r="A608" s="271"/>
      <c r="B608" s="487"/>
      <c r="C608" s="13">
        <v>15</v>
      </c>
      <c r="D608" s="120">
        <v>102051</v>
      </c>
      <c r="E608" s="149">
        <v>76539</v>
      </c>
      <c r="F608" s="149">
        <v>63783</v>
      </c>
      <c r="G608" s="154">
        <v>38268</v>
      </c>
      <c r="H608" s="155">
        <v>109602</v>
      </c>
      <c r="I608" s="151">
        <v>82203</v>
      </c>
      <c r="J608" s="151">
        <v>68502</v>
      </c>
      <c r="K608" s="302">
        <v>41100</v>
      </c>
      <c r="M608" s="310">
        <f t="shared" si="42"/>
        <v>0.75000734926654322</v>
      </c>
      <c r="N608" s="310">
        <f t="shared" si="43"/>
        <v>0.62501102389981478</v>
      </c>
      <c r="O608" s="310">
        <f t="shared" si="44"/>
        <v>0.37498897610018522</v>
      </c>
    </row>
    <row r="609" spans="1:15" ht="14.1" customHeight="1" x14ac:dyDescent="0.2">
      <c r="A609" s="271"/>
      <c r="B609" s="487"/>
      <c r="C609" s="13">
        <v>16</v>
      </c>
      <c r="D609" s="120">
        <v>103581</v>
      </c>
      <c r="E609" s="149">
        <v>77685</v>
      </c>
      <c r="F609" s="149">
        <v>64737</v>
      </c>
      <c r="G609" s="154">
        <v>38844</v>
      </c>
      <c r="H609" s="155">
        <v>111246</v>
      </c>
      <c r="I609" s="151">
        <v>83436</v>
      </c>
      <c r="J609" s="151">
        <v>69528</v>
      </c>
      <c r="K609" s="302">
        <v>41718</v>
      </c>
      <c r="M609" s="310">
        <f t="shared" si="42"/>
        <v>0.74999275928983111</v>
      </c>
      <c r="N609" s="310">
        <f t="shared" si="43"/>
        <v>0.62498913893474672</v>
      </c>
      <c r="O609" s="310">
        <f t="shared" si="44"/>
        <v>0.37501086106525328</v>
      </c>
    </row>
    <row r="610" spans="1:15" ht="14.1" customHeight="1" x14ac:dyDescent="0.2">
      <c r="A610" s="271"/>
      <c r="B610" s="487"/>
      <c r="C610" s="13">
        <v>17</v>
      </c>
      <c r="D610" s="120">
        <v>105138</v>
      </c>
      <c r="E610" s="149">
        <v>78855</v>
      </c>
      <c r="F610" s="149">
        <v>65712</v>
      </c>
      <c r="G610" s="154">
        <v>39426</v>
      </c>
      <c r="H610" s="155">
        <v>112917</v>
      </c>
      <c r="I610" s="151">
        <v>84687</v>
      </c>
      <c r="J610" s="151">
        <v>70572</v>
      </c>
      <c r="K610" s="302">
        <v>42345</v>
      </c>
      <c r="M610" s="310">
        <f t="shared" si="42"/>
        <v>0.75001426696341955</v>
      </c>
      <c r="N610" s="310">
        <f t="shared" si="43"/>
        <v>0.62500713348170978</v>
      </c>
      <c r="O610" s="310">
        <f t="shared" si="44"/>
        <v>0.37499286651829022</v>
      </c>
    </row>
    <row r="611" spans="1:15" ht="14.1" customHeight="1" x14ac:dyDescent="0.2">
      <c r="A611" s="271"/>
      <c r="B611" s="487"/>
      <c r="C611" s="13">
        <v>18</v>
      </c>
      <c r="D611" s="120">
        <v>106713</v>
      </c>
      <c r="E611" s="149">
        <v>80034</v>
      </c>
      <c r="F611" s="149">
        <v>66696</v>
      </c>
      <c r="G611" s="154">
        <v>40017</v>
      </c>
      <c r="H611" s="155">
        <v>114609</v>
      </c>
      <c r="I611" s="151">
        <v>85956</v>
      </c>
      <c r="J611" s="151">
        <v>71631</v>
      </c>
      <c r="K611" s="302">
        <v>42978</v>
      </c>
      <c r="M611" s="310">
        <f t="shared" si="42"/>
        <v>0.74999297180287317</v>
      </c>
      <c r="N611" s="310">
        <f t="shared" si="43"/>
        <v>0.62500351409856347</v>
      </c>
      <c r="O611" s="310">
        <f t="shared" si="44"/>
        <v>0.37499648590143658</v>
      </c>
    </row>
    <row r="612" spans="1:15" ht="14.1" customHeight="1" x14ac:dyDescent="0.2">
      <c r="A612" s="271"/>
      <c r="B612" s="487"/>
      <c r="C612" s="13">
        <v>19</v>
      </c>
      <c r="D612" s="120">
        <v>108315</v>
      </c>
      <c r="E612" s="149">
        <v>81237</v>
      </c>
      <c r="F612" s="149">
        <v>67698</v>
      </c>
      <c r="G612" s="154">
        <v>40617</v>
      </c>
      <c r="H612" s="155">
        <v>116331</v>
      </c>
      <c r="I612" s="151">
        <v>87249</v>
      </c>
      <c r="J612" s="151">
        <v>72708</v>
      </c>
      <c r="K612" s="302">
        <v>43623</v>
      </c>
      <c r="M612" s="310">
        <f t="shared" si="42"/>
        <v>0.75000692424871906</v>
      </c>
      <c r="N612" s="310">
        <f t="shared" si="43"/>
        <v>0.62501038637307849</v>
      </c>
      <c r="O612" s="310">
        <f t="shared" si="44"/>
        <v>0.37498961362692146</v>
      </c>
    </row>
    <row r="613" spans="1:15" ht="14.1" customHeight="1" x14ac:dyDescent="0.2">
      <c r="A613" s="271"/>
      <c r="B613" s="487"/>
      <c r="C613" s="13">
        <v>20</v>
      </c>
      <c r="D613" s="120">
        <v>109941</v>
      </c>
      <c r="E613" s="149">
        <v>82455</v>
      </c>
      <c r="F613" s="149">
        <v>68712</v>
      </c>
      <c r="G613" s="154">
        <v>41229</v>
      </c>
      <c r="H613" s="155">
        <v>118077</v>
      </c>
      <c r="I613" s="151">
        <v>88557</v>
      </c>
      <c r="J613" s="151">
        <v>73797</v>
      </c>
      <c r="K613" s="302">
        <v>44280</v>
      </c>
      <c r="M613" s="310">
        <f t="shared" si="42"/>
        <v>0.74999317815919453</v>
      </c>
      <c r="N613" s="310">
        <f t="shared" si="43"/>
        <v>0.62498976723879174</v>
      </c>
      <c r="O613" s="310">
        <f t="shared" si="44"/>
        <v>0.37501023276120826</v>
      </c>
    </row>
    <row r="614" spans="1:15" ht="14.1" customHeight="1" thickBot="1" x14ac:dyDescent="0.25">
      <c r="A614" s="271"/>
      <c r="B614" s="488"/>
      <c r="C614" s="14">
        <v>21</v>
      </c>
      <c r="D614" s="120">
        <v>111588</v>
      </c>
      <c r="E614" s="149">
        <v>83691</v>
      </c>
      <c r="F614" s="149">
        <v>69744</v>
      </c>
      <c r="G614" s="154">
        <v>41847</v>
      </c>
      <c r="H614" s="121">
        <v>119847</v>
      </c>
      <c r="I614" s="150">
        <v>89886</v>
      </c>
      <c r="J614" s="150">
        <v>74904</v>
      </c>
      <c r="K614" s="299">
        <v>44943</v>
      </c>
      <c r="M614" s="310">
        <f t="shared" si="42"/>
        <v>0.75</v>
      </c>
      <c r="N614" s="310">
        <f t="shared" si="43"/>
        <v>0.62501344230562428</v>
      </c>
      <c r="O614" s="310">
        <f t="shared" si="44"/>
        <v>0.37501344230562428</v>
      </c>
    </row>
    <row r="615" spans="1:15" ht="14.1" customHeight="1" x14ac:dyDescent="0.2">
      <c r="A615" s="271">
        <v>3</v>
      </c>
      <c r="B615" s="489" t="s">
        <v>184</v>
      </c>
      <c r="C615" s="15">
        <v>1</v>
      </c>
      <c r="D615" s="119">
        <v>126456</v>
      </c>
      <c r="E615" s="148">
        <v>94842</v>
      </c>
      <c r="F615" s="148">
        <v>79035</v>
      </c>
      <c r="G615" s="153">
        <v>47421</v>
      </c>
      <c r="H615" s="155">
        <v>135813</v>
      </c>
      <c r="I615" s="151">
        <v>101859</v>
      </c>
      <c r="J615" s="151">
        <v>84882</v>
      </c>
      <c r="K615" s="302">
        <v>50931</v>
      </c>
      <c r="M615" s="310">
        <f t="shared" si="42"/>
        <v>0.75</v>
      </c>
      <c r="N615" s="310">
        <f t="shared" si="43"/>
        <v>0.625</v>
      </c>
      <c r="O615" s="310">
        <f t="shared" si="44"/>
        <v>0.375</v>
      </c>
    </row>
    <row r="616" spans="1:15" ht="14.1" customHeight="1" x14ac:dyDescent="0.2">
      <c r="A616" s="271"/>
      <c r="B616" s="487"/>
      <c r="C616" s="13">
        <v>2</v>
      </c>
      <c r="D616" s="120">
        <v>128349</v>
      </c>
      <c r="E616" s="149">
        <v>96261</v>
      </c>
      <c r="F616" s="149">
        <v>80217</v>
      </c>
      <c r="G616" s="154">
        <v>48132</v>
      </c>
      <c r="H616" s="155">
        <v>137847</v>
      </c>
      <c r="I616" s="151">
        <v>103386</v>
      </c>
      <c r="J616" s="151">
        <v>86154</v>
      </c>
      <c r="K616" s="302">
        <v>51693</v>
      </c>
      <c r="M616" s="310">
        <f t="shared" si="42"/>
        <v>0.74999415655751112</v>
      </c>
      <c r="N616" s="310">
        <f t="shared" si="43"/>
        <v>0.62499123483626673</v>
      </c>
      <c r="O616" s="310">
        <f t="shared" si="44"/>
        <v>0.37500876516373327</v>
      </c>
    </row>
    <row r="617" spans="1:15" ht="14.1" customHeight="1" x14ac:dyDescent="0.2">
      <c r="A617" s="271"/>
      <c r="B617" s="487"/>
      <c r="C617" s="13">
        <v>3</v>
      </c>
      <c r="D617" s="120">
        <v>130278</v>
      </c>
      <c r="E617" s="149">
        <v>97710</v>
      </c>
      <c r="F617" s="149">
        <v>81423</v>
      </c>
      <c r="G617" s="154">
        <v>48855</v>
      </c>
      <c r="H617" s="155">
        <v>139920</v>
      </c>
      <c r="I617" s="151">
        <v>104940</v>
      </c>
      <c r="J617" s="151">
        <v>87450</v>
      </c>
      <c r="K617" s="302">
        <v>52470</v>
      </c>
      <c r="M617" s="310">
        <f t="shared" si="42"/>
        <v>0.75001151383963527</v>
      </c>
      <c r="N617" s="310">
        <f t="shared" si="43"/>
        <v>0.62499424308018237</v>
      </c>
      <c r="O617" s="310">
        <f t="shared" si="44"/>
        <v>0.37500575691981763</v>
      </c>
    </row>
    <row r="618" spans="1:15" ht="14.1" customHeight="1" x14ac:dyDescent="0.2">
      <c r="A618" s="271"/>
      <c r="B618" s="487"/>
      <c r="C618" s="13">
        <v>4</v>
      </c>
      <c r="D618" s="120">
        <v>132228</v>
      </c>
      <c r="E618" s="149">
        <v>99171</v>
      </c>
      <c r="F618" s="149">
        <v>82644</v>
      </c>
      <c r="G618" s="154">
        <v>49587</v>
      </c>
      <c r="H618" s="155">
        <v>142014</v>
      </c>
      <c r="I618" s="151">
        <v>106512</v>
      </c>
      <c r="J618" s="151">
        <v>88758</v>
      </c>
      <c r="K618" s="302">
        <v>53256</v>
      </c>
      <c r="M618" s="310">
        <f t="shared" si="42"/>
        <v>0.75</v>
      </c>
      <c r="N618" s="310">
        <f t="shared" si="43"/>
        <v>0.62501134404210912</v>
      </c>
      <c r="O618" s="310">
        <f t="shared" si="44"/>
        <v>0.37501134404210906</v>
      </c>
    </row>
    <row r="619" spans="1:15" ht="14.1" customHeight="1" x14ac:dyDescent="0.2">
      <c r="A619" s="271"/>
      <c r="B619" s="487"/>
      <c r="C619" s="13">
        <v>5</v>
      </c>
      <c r="D619" s="120">
        <v>134214</v>
      </c>
      <c r="E619" s="149">
        <v>100662</v>
      </c>
      <c r="F619" s="149">
        <v>83883</v>
      </c>
      <c r="G619" s="154">
        <v>50331</v>
      </c>
      <c r="H619" s="155">
        <v>144147</v>
      </c>
      <c r="I619" s="151">
        <v>108111</v>
      </c>
      <c r="J619" s="151">
        <v>90093</v>
      </c>
      <c r="K619" s="302">
        <v>54054</v>
      </c>
      <c r="M619" s="310">
        <f t="shared" si="42"/>
        <v>0.7500111761813224</v>
      </c>
      <c r="N619" s="310">
        <f t="shared" si="43"/>
        <v>0.6249944119093388</v>
      </c>
      <c r="O619" s="310">
        <f t="shared" si="44"/>
        <v>0.3750055880906612</v>
      </c>
    </row>
    <row r="620" spans="1:15" ht="14.1" customHeight="1" x14ac:dyDescent="0.2">
      <c r="A620" s="271"/>
      <c r="B620" s="487"/>
      <c r="C620" s="13">
        <v>6</v>
      </c>
      <c r="D620" s="120">
        <v>136233</v>
      </c>
      <c r="E620" s="149">
        <v>102174</v>
      </c>
      <c r="F620" s="149">
        <v>85146</v>
      </c>
      <c r="G620" s="154">
        <v>51087</v>
      </c>
      <c r="H620" s="155">
        <v>146313</v>
      </c>
      <c r="I620" s="151">
        <v>109734</v>
      </c>
      <c r="J620" s="151">
        <v>91446</v>
      </c>
      <c r="K620" s="302">
        <v>54867</v>
      </c>
      <c r="M620" s="310">
        <f t="shared" si="42"/>
        <v>0.74999449472594748</v>
      </c>
      <c r="N620" s="310">
        <f t="shared" si="43"/>
        <v>0.62500275263702632</v>
      </c>
      <c r="O620" s="310">
        <f t="shared" si="44"/>
        <v>0.37499724736297374</v>
      </c>
    </row>
    <row r="621" spans="1:15" ht="14.1" customHeight="1" x14ac:dyDescent="0.2">
      <c r="A621" s="271"/>
      <c r="B621" s="487"/>
      <c r="C621" s="13">
        <v>7</v>
      </c>
      <c r="D621" s="120">
        <v>138276</v>
      </c>
      <c r="E621" s="149">
        <v>103707</v>
      </c>
      <c r="F621" s="149">
        <v>86424</v>
      </c>
      <c r="G621" s="154">
        <v>51855</v>
      </c>
      <c r="H621" s="155">
        <v>148509</v>
      </c>
      <c r="I621" s="151">
        <v>111381</v>
      </c>
      <c r="J621" s="151">
        <v>92817</v>
      </c>
      <c r="K621" s="302">
        <v>55692</v>
      </c>
      <c r="M621" s="310">
        <f t="shared" si="42"/>
        <v>0.75</v>
      </c>
      <c r="N621" s="310">
        <f t="shared" si="43"/>
        <v>0.62501084786947847</v>
      </c>
      <c r="O621" s="310">
        <f t="shared" si="44"/>
        <v>0.37501084786947841</v>
      </c>
    </row>
    <row r="622" spans="1:15" ht="14.1" customHeight="1" thickBot="1" x14ac:dyDescent="0.25">
      <c r="A622" s="271"/>
      <c r="B622" s="488"/>
      <c r="C622" s="14">
        <v>8</v>
      </c>
      <c r="D622" s="120">
        <v>140343</v>
      </c>
      <c r="E622" s="149">
        <v>105258</v>
      </c>
      <c r="F622" s="149">
        <v>87714</v>
      </c>
      <c r="G622" s="154">
        <v>52629</v>
      </c>
      <c r="H622" s="121">
        <v>150729</v>
      </c>
      <c r="I622" s="150">
        <v>113046</v>
      </c>
      <c r="J622" s="150">
        <v>94206</v>
      </c>
      <c r="K622" s="299">
        <v>56523</v>
      </c>
      <c r="M622" s="310">
        <f t="shared" si="42"/>
        <v>0.7500053440499348</v>
      </c>
      <c r="N622" s="310">
        <f t="shared" si="43"/>
        <v>0.6249973279750326</v>
      </c>
      <c r="O622" s="310">
        <f t="shared" si="44"/>
        <v>0.3750026720249674</v>
      </c>
    </row>
    <row r="623" spans="1:15" ht="14.1" customHeight="1" x14ac:dyDescent="0.2">
      <c r="A623" s="271">
        <v>4</v>
      </c>
      <c r="B623" s="489" t="s">
        <v>185</v>
      </c>
      <c r="C623" s="15">
        <v>1</v>
      </c>
      <c r="D623" s="119">
        <v>148956</v>
      </c>
      <c r="E623" s="148">
        <v>111717</v>
      </c>
      <c r="F623" s="148">
        <v>93099</v>
      </c>
      <c r="G623" s="153">
        <v>55860</v>
      </c>
      <c r="H623" s="155">
        <v>159978</v>
      </c>
      <c r="I623" s="151">
        <v>119985</v>
      </c>
      <c r="J623" s="151">
        <v>99987</v>
      </c>
      <c r="K623" s="302">
        <v>59991</v>
      </c>
      <c r="M623" s="310">
        <f t="shared" si="42"/>
        <v>0.75</v>
      </c>
      <c r="N623" s="310">
        <f t="shared" si="43"/>
        <v>0.62501007008781118</v>
      </c>
      <c r="O623" s="310">
        <f t="shared" si="44"/>
        <v>0.37501007008781118</v>
      </c>
    </row>
    <row r="624" spans="1:15" ht="14.1" customHeight="1" x14ac:dyDescent="0.2">
      <c r="A624" s="271"/>
      <c r="B624" s="487"/>
      <c r="C624" s="13">
        <v>2</v>
      </c>
      <c r="D624" s="120">
        <v>151188</v>
      </c>
      <c r="E624" s="149">
        <v>113391</v>
      </c>
      <c r="F624" s="149">
        <v>94494</v>
      </c>
      <c r="G624" s="154">
        <v>56697</v>
      </c>
      <c r="H624" s="155">
        <v>162375</v>
      </c>
      <c r="I624" s="151">
        <v>121782</v>
      </c>
      <c r="J624" s="151">
        <v>101484</v>
      </c>
      <c r="K624" s="302">
        <v>60891</v>
      </c>
      <c r="M624" s="310">
        <f t="shared" si="42"/>
        <v>0.75</v>
      </c>
      <c r="N624" s="310">
        <f t="shared" si="43"/>
        <v>0.62500992142233514</v>
      </c>
      <c r="O624" s="310">
        <f t="shared" si="44"/>
        <v>0.37500992142233508</v>
      </c>
    </row>
    <row r="625" spans="1:15" ht="14.1" customHeight="1" x14ac:dyDescent="0.2">
      <c r="A625" s="271"/>
      <c r="B625" s="487"/>
      <c r="C625" s="13">
        <v>3</v>
      </c>
      <c r="D625" s="120">
        <v>153456</v>
      </c>
      <c r="E625" s="149">
        <v>115092</v>
      </c>
      <c r="F625" s="149">
        <v>95910</v>
      </c>
      <c r="G625" s="154">
        <v>57546</v>
      </c>
      <c r="H625" s="155">
        <v>164811</v>
      </c>
      <c r="I625" s="151">
        <v>123609</v>
      </c>
      <c r="J625" s="151">
        <v>103008</v>
      </c>
      <c r="K625" s="302">
        <v>61803</v>
      </c>
      <c r="M625" s="310">
        <f t="shared" si="42"/>
        <v>0.75</v>
      </c>
      <c r="N625" s="310">
        <f t="shared" si="43"/>
        <v>0.625</v>
      </c>
      <c r="O625" s="310">
        <f t="shared" si="44"/>
        <v>0.375</v>
      </c>
    </row>
    <row r="626" spans="1:15" ht="14.1" customHeight="1" x14ac:dyDescent="0.2">
      <c r="A626" s="271"/>
      <c r="B626" s="487"/>
      <c r="C626" s="13">
        <v>4</v>
      </c>
      <c r="D626" s="120">
        <v>155760</v>
      </c>
      <c r="E626" s="149">
        <v>116820</v>
      </c>
      <c r="F626" s="149">
        <v>97350</v>
      </c>
      <c r="G626" s="154">
        <v>58410</v>
      </c>
      <c r="H626" s="155">
        <v>167286</v>
      </c>
      <c r="I626" s="151">
        <v>125466</v>
      </c>
      <c r="J626" s="151">
        <v>104553</v>
      </c>
      <c r="K626" s="302">
        <v>62733</v>
      </c>
      <c r="M626" s="310">
        <f t="shared" si="42"/>
        <v>0.75</v>
      </c>
      <c r="N626" s="310">
        <f t="shared" si="43"/>
        <v>0.625</v>
      </c>
      <c r="O626" s="310">
        <f t="shared" si="44"/>
        <v>0.375</v>
      </c>
    </row>
    <row r="627" spans="1:15" ht="14.1" customHeight="1" x14ac:dyDescent="0.2">
      <c r="A627" s="271"/>
      <c r="B627" s="487"/>
      <c r="C627" s="13">
        <v>5</v>
      </c>
      <c r="D627" s="120">
        <v>158097</v>
      </c>
      <c r="E627" s="149">
        <v>118572</v>
      </c>
      <c r="F627" s="149">
        <v>98811</v>
      </c>
      <c r="G627" s="154">
        <v>59286</v>
      </c>
      <c r="H627" s="155">
        <v>169797</v>
      </c>
      <c r="I627" s="151">
        <v>127347</v>
      </c>
      <c r="J627" s="151">
        <v>106122</v>
      </c>
      <c r="K627" s="302">
        <v>63675</v>
      </c>
      <c r="M627" s="310">
        <f t="shared" si="42"/>
        <v>0.74999525607696538</v>
      </c>
      <c r="N627" s="310">
        <f t="shared" si="43"/>
        <v>0.62500237196151731</v>
      </c>
      <c r="O627" s="310">
        <f t="shared" si="44"/>
        <v>0.37499762803848269</v>
      </c>
    </row>
    <row r="628" spans="1:15" ht="14.1" customHeight="1" x14ac:dyDescent="0.2">
      <c r="A628" s="271"/>
      <c r="B628" s="487"/>
      <c r="C628" s="13">
        <v>6</v>
      </c>
      <c r="D628" s="120">
        <v>160467</v>
      </c>
      <c r="E628" s="149">
        <v>120351</v>
      </c>
      <c r="F628" s="149">
        <v>100293</v>
      </c>
      <c r="G628" s="154">
        <v>60174</v>
      </c>
      <c r="H628" s="155">
        <v>172341</v>
      </c>
      <c r="I628" s="151">
        <v>129255</v>
      </c>
      <c r="J628" s="151">
        <v>107712</v>
      </c>
      <c r="K628" s="302">
        <v>64629</v>
      </c>
      <c r="M628" s="310">
        <f t="shared" si="42"/>
        <v>0.75000467385817648</v>
      </c>
      <c r="N628" s="310">
        <f t="shared" si="43"/>
        <v>0.62500701078726462</v>
      </c>
      <c r="O628" s="310">
        <f t="shared" si="44"/>
        <v>0.37499298921273533</v>
      </c>
    </row>
    <row r="629" spans="1:15" ht="14.1" customHeight="1" x14ac:dyDescent="0.2">
      <c r="A629" s="271"/>
      <c r="B629" s="487"/>
      <c r="C629" s="13">
        <v>7</v>
      </c>
      <c r="D629" s="120">
        <v>162873</v>
      </c>
      <c r="E629" s="149">
        <v>122154</v>
      </c>
      <c r="F629" s="149">
        <v>101796</v>
      </c>
      <c r="G629" s="154">
        <v>61077</v>
      </c>
      <c r="H629" s="155">
        <v>174927</v>
      </c>
      <c r="I629" s="151">
        <v>131196</v>
      </c>
      <c r="J629" s="151">
        <v>109329</v>
      </c>
      <c r="K629" s="302">
        <v>65598</v>
      </c>
      <c r="M629" s="310">
        <f t="shared" si="42"/>
        <v>0.74999539518520564</v>
      </c>
      <c r="N629" s="310">
        <f t="shared" si="43"/>
        <v>0.62500230240739718</v>
      </c>
      <c r="O629" s="310">
        <f t="shared" si="44"/>
        <v>0.37499769759260282</v>
      </c>
    </row>
    <row r="630" spans="1:15" ht="14.1" customHeight="1" thickBot="1" x14ac:dyDescent="0.25">
      <c r="A630" s="271"/>
      <c r="B630" s="488"/>
      <c r="C630" s="14">
        <v>8</v>
      </c>
      <c r="D630" s="120">
        <v>165318</v>
      </c>
      <c r="E630" s="149">
        <v>123990</v>
      </c>
      <c r="F630" s="149">
        <v>103323</v>
      </c>
      <c r="G630" s="154">
        <v>61995</v>
      </c>
      <c r="H630" s="121">
        <v>177552</v>
      </c>
      <c r="I630" s="150">
        <v>133164</v>
      </c>
      <c r="J630" s="150">
        <v>110970</v>
      </c>
      <c r="K630" s="299">
        <v>66582</v>
      </c>
      <c r="M630" s="310">
        <f t="shared" si="42"/>
        <v>0.75000907342213186</v>
      </c>
      <c r="N630" s="310">
        <f t="shared" si="43"/>
        <v>0.62499546328893407</v>
      </c>
      <c r="O630" s="310">
        <f t="shared" si="44"/>
        <v>0.37500453671106593</v>
      </c>
    </row>
    <row r="631" spans="1:15" ht="14.1" customHeight="1" x14ac:dyDescent="0.2">
      <c r="A631" s="271">
        <v>5</v>
      </c>
      <c r="B631" s="489" t="s">
        <v>186</v>
      </c>
      <c r="C631" s="15">
        <v>1</v>
      </c>
      <c r="D631" s="119">
        <v>173895</v>
      </c>
      <c r="E631" s="148">
        <v>130422</v>
      </c>
      <c r="F631" s="148">
        <v>108684</v>
      </c>
      <c r="G631" s="153">
        <v>65211</v>
      </c>
      <c r="H631" s="155">
        <v>186762</v>
      </c>
      <c r="I631" s="151">
        <v>140073</v>
      </c>
      <c r="J631" s="151">
        <v>116727</v>
      </c>
      <c r="K631" s="302">
        <v>70035</v>
      </c>
      <c r="M631" s="310">
        <f t="shared" si="42"/>
        <v>0.75000431294746828</v>
      </c>
      <c r="N631" s="310">
        <f t="shared" si="43"/>
        <v>0.62499784352626586</v>
      </c>
      <c r="O631" s="310">
        <f t="shared" si="44"/>
        <v>0.37500215647373414</v>
      </c>
    </row>
    <row r="632" spans="1:15" ht="14.1" customHeight="1" x14ac:dyDescent="0.2">
      <c r="A632" s="271"/>
      <c r="B632" s="487"/>
      <c r="C632" s="13">
        <v>2</v>
      </c>
      <c r="D632" s="120">
        <v>176505</v>
      </c>
      <c r="E632" s="149">
        <v>132378</v>
      </c>
      <c r="F632" s="149">
        <v>110316</v>
      </c>
      <c r="G632" s="154">
        <v>66189</v>
      </c>
      <c r="H632" s="155">
        <v>189567</v>
      </c>
      <c r="I632" s="151">
        <v>142176</v>
      </c>
      <c r="J632" s="151">
        <v>118479</v>
      </c>
      <c r="K632" s="302">
        <v>71088</v>
      </c>
      <c r="M632" s="310">
        <f t="shared" si="42"/>
        <v>0.74999575082858838</v>
      </c>
      <c r="N632" s="310">
        <f t="shared" si="43"/>
        <v>0.62500212458570581</v>
      </c>
      <c r="O632" s="310">
        <f t="shared" si="44"/>
        <v>0.37499787541429419</v>
      </c>
    </row>
    <row r="633" spans="1:15" ht="14.1" customHeight="1" x14ac:dyDescent="0.2">
      <c r="A633" s="271"/>
      <c r="B633" s="487"/>
      <c r="C633" s="13">
        <v>3</v>
      </c>
      <c r="D633" s="120">
        <v>179148</v>
      </c>
      <c r="E633" s="149">
        <v>134361</v>
      </c>
      <c r="F633" s="149">
        <v>111969</v>
      </c>
      <c r="G633" s="154">
        <v>67182</v>
      </c>
      <c r="H633" s="155">
        <v>192405</v>
      </c>
      <c r="I633" s="151">
        <v>144303</v>
      </c>
      <c r="J633" s="151">
        <v>120252</v>
      </c>
      <c r="K633" s="302">
        <v>72153</v>
      </c>
      <c r="M633" s="310">
        <f t="shared" si="42"/>
        <v>0.75</v>
      </c>
      <c r="N633" s="310">
        <f t="shared" si="43"/>
        <v>0.62500837296536937</v>
      </c>
      <c r="O633" s="310">
        <f t="shared" si="44"/>
        <v>0.37500837296536943</v>
      </c>
    </row>
    <row r="634" spans="1:15" ht="14.1" customHeight="1" x14ac:dyDescent="0.2">
      <c r="A634" s="271"/>
      <c r="B634" s="487"/>
      <c r="C634" s="13">
        <v>4</v>
      </c>
      <c r="D634" s="120">
        <v>181836</v>
      </c>
      <c r="E634" s="149">
        <v>136377</v>
      </c>
      <c r="F634" s="149">
        <v>113649</v>
      </c>
      <c r="G634" s="154">
        <v>68190</v>
      </c>
      <c r="H634" s="155">
        <v>195291</v>
      </c>
      <c r="I634" s="151">
        <v>146469</v>
      </c>
      <c r="J634" s="151">
        <v>122058</v>
      </c>
      <c r="K634" s="302">
        <v>73233</v>
      </c>
      <c r="M634" s="310">
        <f t="shared" si="42"/>
        <v>0.75</v>
      </c>
      <c r="N634" s="310">
        <f t="shared" si="43"/>
        <v>0.62500824919157927</v>
      </c>
      <c r="O634" s="310">
        <f t="shared" si="44"/>
        <v>0.37500824919157921</v>
      </c>
    </row>
    <row r="635" spans="1:15" ht="14.1" customHeight="1" x14ac:dyDescent="0.2">
      <c r="A635" s="271"/>
      <c r="B635" s="487"/>
      <c r="C635" s="13">
        <v>5</v>
      </c>
      <c r="D635" s="120">
        <v>184563</v>
      </c>
      <c r="E635" s="149">
        <v>138423</v>
      </c>
      <c r="F635" s="149">
        <v>115353</v>
      </c>
      <c r="G635" s="154">
        <v>69210</v>
      </c>
      <c r="H635" s="155">
        <v>198222</v>
      </c>
      <c r="I635" s="151">
        <v>148668</v>
      </c>
      <c r="J635" s="151">
        <v>123888</v>
      </c>
      <c r="K635" s="302">
        <v>74334</v>
      </c>
      <c r="M635" s="310">
        <f t="shared" si="42"/>
        <v>0.7500040636530616</v>
      </c>
      <c r="N635" s="310">
        <f t="shared" si="43"/>
        <v>0.62500609547959229</v>
      </c>
      <c r="O635" s="310">
        <f t="shared" si="44"/>
        <v>0.37499390452040765</v>
      </c>
    </row>
    <row r="636" spans="1:15" ht="14.1" customHeight="1" x14ac:dyDescent="0.2">
      <c r="A636" s="271"/>
      <c r="B636" s="487"/>
      <c r="C636" s="13">
        <v>6</v>
      </c>
      <c r="D636" s="120">
        <v>187329</v>
      </c>
      <c r="E636" s="149">
        <v>140496</v>
      </c>
      <c r="F636" s="149">
        <v>117081</v>
      </c>
      <c r="G636" s="154">
        <v>70248</v>
      </c>
      <c r="H636" s="155">
        <v>201192</v>
      </c>
      <c r="I636" s="151">
        <v>150894</v>
      </c>
      <c r="J636" s="151">
        <v>125745</v>
      </c>
      <c r="K636" s="302">
        <v>75447</v>
      </c>
      <c r="M636" s="310">
        <f t="shared" si="42"/>
        <v>0.74999599634866998</v>
      </c>
      <c r="N636" s="310">
        <f t="shared" si="43"/>
        <v>0.62500200182566501</v>
      </c>
      <c r="O636" s="310">
        <f t="shared" si="44"/>
        <v>0.37499799817433499</v>
      </c>
    </row>
    <row r="637" spans="1:15" ht="14.1" customHeight="1" x14ac:dyDescent="0.2">
      <c r="A637" s="271"/>
      <c r="B637" s="487"/>
      <c r="C637" s="13">
        <v>7</v>
      </c>
      <c r="D637" s="120">
        <v>190140</v>
      </c>
      <c r="E637" s="149">
        <v>142605</v>
      </c>
      <c r="F637" s="149">
        <v>118839</v>
      </c>
      <c r="G637" s="154">
        <v>71304</v>
      </c>
      <c r="H637" s="155">
        <v>204210</v>
      </c>
      <c r="I637" s="151">
        <v>153159</v>
      </c>
      <c r="J637" s="151">
        <v>127632</v>
      </c>
      <c r="K637" s="302">
        <v>76578</v>
      </c>
      <c r="M637" s="310">
        <f t="shared" si="42"/>
        <v>0.75</v>
      </c>
      <c r="N637" s="310">
        <f t="shared" si="43"/>
        <v>0.62500788892395076</v>
      </c>
      <c r="O637" s="310">
        <f t="shared" si="44"/>
        <v>0.37500788892395076</v>
      </c>
    </row>
    <row r="638" spans="1:15" ht="14.1" customHeight="1" x14ac:dyDescent="0.2">
      <c r="A638" s="271"/>
      <c r="B638" s="487"/>
      <c r="C638" s="13">
        <v>8</v>
      </c>
      <c r="D638" s="120">
        <v>192990</v>
      </c>
      <c r="E638" s="149">
        <v>144744</v>
      </c>
      <c r="F638" s="149">
        <v>120618</v>
      </c>
      <c r="G638" s="154">
        <v>72372</v>
      </c>
      <c r="H638" s="155">
        <v>207270</v>
      </c>
      <c r="I638" s="151">
        <v>155454</v>
      </c>
      <c r="J638" s="151">
        <v>129543</v>
      </c>
      <c r="K638" s="302">
        <v>77727</v>
      </c>
      <c r="M638" s="310">
        <f t="shared" si="42"/>
        <v>0.75000777242344163</v>
      </c>
      <c r="N638" s="310">
        <f t="shared" si="43"/>
        <v>0.62499611378827924</v>
      </c>
      <c r="O638" s="310">
        <f t="shared" si="44"/>
        <v>0.37500388621172082</v>
      </c>
    </row>
    <row r="639" spans="1:15" ht="14.1" customHeight="1" x14ac:dyDescent="0.2">
      <c r="A639" s="271"/>
      <c r="B639" s="487"/>
      <c r="C639" s="13">
        <v>9</v>
      </c>
      <c r="D639" s="120">
        <v>195888</v>
      </c>
      <c r="E639" s="149">
        <v>146916</v>
      </c>
      <c r="F639" s="149">
        <v>122430</v>
      </c>
      <c r="G639" s="154">
        <v>73458</v>
      </c>
      <c r="H639" s="155">
        <v>210384</v>
      </c>
      <c r="I639" s="151">
        <v>157788</v>
      </c>
      <c r="J639" s="151">
        <v>131490</v>
      </c>
      <c r="K639" s="302">
        <v>78894</v>
      </c>
      <c r="M639" s="310">
        <f t="shared" si="42"/>
        <v>0.75</v>
      </c>
      <c r="N639" s="310">
        <f t="shared" si="43"/>
        <v>0.625</v>
      </c>
      <c r="O639" s="310">
        <f t="shared" si="44"/>
        <v>0.375</v>
      </c>
    </row>
    <row r="640" spans="1:15" ht="14.1" customHeight="1" x14ac:dyDescent="0.2">
      <c r="A640" s="271"/>
      <c r="B640" s="487"/>
      <c r="C640" s="13">
        <v>10</v>
      </c>
      <c r="D640" s="120">
        <v>198825</v>
      </c>
      <c r="E640" s="149">
        <v>149118</v>
      </c>
      <c r="F640" s="149">
        <v>124266</v>
      </c>
      <c r="G640" s="154">
        <v>74559</v>
      </c>
      <c r="H640" s="155">
        <v>213537</v>
      </c>
      <c r="I640" s="151">
        <v>160152</v>
      </c>
      <c r="J640" s="151">
        <v>133461</v>
      </c>
      <c r="K640" s="302">
        <v>80076</v>
      </c>
      <c r="M640" s="310">
        <f t="shared" si="42"/>
        <v>0.74999622783855147</v>
      </c>
      <c r="N640" s="310">
        <f t="shared" si="43"/>
        <v>0.62500188608072427</v>
      </c>
      <c r="O640" s="310">
        <f t="shared" si="44"/>
        <v>0.37499811391927573</v>
      </c>
    </row>
    <row r="641" spans="1:15" ht="14.1" customHeight="1" x14ac:dyDescent="0.2">
      <c r="A641" s="271"/>
      <c r="B641" s="487"/>
      <c r="C641" s="13">
        <v>11</v>
      </c>
      <c r="D641" s="120">
        <v>201810</v>
      </c>
      <c r="E641" s="149">
        <v>151359</v>
      </c>
      <c r="F641" s="149">
        <v>126132</v>
      </c>
      <c r="G641" s="154">
        <v>75678</v>
      </c>
      <c r="H641" s="155">
        <v>216744</v>
      </c>
      <c r="I641" s="151">
        <v>162558</v>
      </c>
      <c r="J641" s="151">
        <v>135465</v>
      </c>
      <c r="K641" s="302">
        <v>81279</v>
      </c>
      <c r="M641" s="310">
        <f t="shared" si="42"/>
        <v>0.75000743273375947</v>
      </c>
      <c r="N641" s="310">
        <f t="shared" si="43"/>
        <v>0.62500371636687979</v>
      </c>
      <c r="O641" s="310">
        <f t="shared" si="44"/>
        <v>0.37499628363312026</v>
      </c>
    </row>
    <row r="642" spans="1:15" ht="14.1" customHeight="1" x14ac:dyDescent="0.2">
      <c r="A642" s="271"/>
      <c r="B642" s="487"/>
      <c r="C642" s="13">
        <v>12</v>
      </c>
      <c r="D642" s="120">
        <v>204831</v>
      </c>
      <c r="E642" s="149">
        <v>153624</v>
      </c>
      <c r="F642" s="149">
        <v>128019</v>
      </c>
      <c r="G642" s="154">
        <v>76812</v>
      </c>
      <c r="H642" s="155">
        <v>219987</v>
      </c>
      <c r="I642" s="151">
        <v>164991</v>
      </c>
      <c r="J642" s="151">
        <v>137493</v>
      </c>
      <c r="K642" s="302">
        <v>82494</v>
      </c>
      <c r="M642" s="310">
        <f t="shared" si="42"/>
        <v>0.75000366155513565</v>
      </c>
      <c r="N642" s="310">
        <f t="shared" si="43"/>
        <v>0.62499816922243212</v>
      </c>
      <c r="O642" s="310">
        <f t="shared" si="44"/>
        <v>0.37500183077756782</v>
      </c>
    </row>
    <row r="643" spans="1:15" ht="14.1" customHeight="1" x14ac:dyDescent="0.2">
      <c r="A643" s="271"/>
      <c r="B643" s="487"/>
      <c r="C643" s="13">
        <v>13</v>
      </c>
      <c r="D643" s="120">
        <v>207909</v>
      </c>
      <c r="E643" s="149">
        <v>155931</v>
      </c>
      <c r="F643" s="149">
        <v>129942</v>
      </c>
      <c r="G643" s="154">
        <v>77967</v>
      </c>
      <c r="H643" s="155">
        <v>223293</v>
      </c>
      <c r="I643" s="151">
        <v>167469</v>
      </c>
      <c r="J643" s="151">
        <v>139557</v>
      </c>
      <c r="K643" s="302">
        <v>83736</v>
      </c>
      <c r="M643" s="310">
        <f t="shared" si="42"/>
        <v>0.74999639265255469</v>
      </c>
      <c r="N643" s="310">
        <f t="shared" si="43"/>
        <v>0.62499458897883209</v>
      </c>
      <c r="O643" s="310">
        <f t="shared" si="44"/>
        <v>0.37500541102116791</v>
      </c>
    </row>
    <row r="644" spans="1:15" ht="14.1" customHeight="1" x14ac:dyDescent="0.2">
      <c r="A644" s="271"/>
      <c r="B644" s="487"/>
      <c r="C644" s="13">
        <v>14</v>
      </c>
      <c r="D644" s="120">
        <v>211029</v>
      </c>
      <c r="E644" s="149">
        <v>158271</v>
      </c>
      <c r="F644" s="149">
        <v>131892</v>
      </c>
      <c r="G644" s="154">
        <v>79137</v>
      </c>
      <c r="H644" s="155">
        <v>226644</v>
      </c>
      <c r="I644" s="151">
        <v>169983</v>
      </c>
      <c r="J644" s="151">
        <v>141654</v>
      </c>
      <c r="K644" s="302">
        <v>84993</v>
      </c>
      <c r="M644" s="310">
        <f t="shared" si="42"/>
        <v>0.74999644598609672</v>
      </c>
      <c r="N644" s="310">
        <f t="shared" si="43"/>
        <v>0.62499466897914502</v>
      </c>
      <c r="O644" s="310">
        <f t="shared" si="44"/>
        <v>0.37500533102085493</v>
      </c>
    </row>
    <row r="645" spans="1:15" ht="14.1" customHeight="1" x14ac:dyDescent="0.2">
      <c r="A645" s="271"/>
      <c r="B645" s="487"/>
      <c r="C645" s="13">
        <v>15</v>
      </c>
      <c r="D645" s="120">
        <v>214191</v>
      </c>
      <c r="E645" s="149">
        <v>160644</v>
      </c>
      <c r="F645" s="149">
        <v>133869</v>
      </c>
      <c r="G645" s="154">
        <v>80322</v>
      </c>
      <c r="H645" s="155">
        <v>230040</v>
      </c>
      <c r="I645" s="151">
        <v>172530</v>
      </c>
      <c r="J645" s="151">
        <v>143775</v>
      </c>
      <c r="K645" s="302">
        <v>86265</v>
      </c>
      <c r="M645" s="310">
        <f t="shared" si="42"/>
        <v>0.75000350154768403</v>
      </c>
      <c r="N645" s="310">
        <f t="shared" si="43"/>
        <v>0.62499824922615799</v>
      </c>
      <c r="O645" s="310">
        <f t="shared" si="44"/>
        <v>0.37500175077384201</v>
      </c>
    </row>
    <row r="646" spans="1:15" ht="14.1" customHeight="1" thickBot="1" x14ac:dyDescent="0.25">
      <c r="A646" s="271"/>
      <c r="B646" s="488"/>
      <c r="C646" s="14">
        <v>16</v>
      </c>
      <c r="D646" s="120">
        <v>217404</v>
      </c>
      <c r="E646" s="149">
        <v>163053</v>
      </c>
      <c r="F646" s="149">
        <v>135879</v>
      </c>
      <c r="G646" s="154">
        <v>81528</v>
      </c>
      <c r="H646" s="121">
        <v>233493</v>
      </c>
      <c r="I646" s="150">
        <v>175119</v>
      </c>
      <c r="J646" s="150">
        <v>145932</v>
      </c>
      <c r="K646" s="299">
        <v>87561</v>
      </c>
      <c r="M646" s="310">
        <f t="shared" si="42"/>
        <v>0.75</v>
      </c>
      <c r="N646" s="310">
        <f t="shared" si="43"/>
        <v>0.62500689959706357</v>
      </c>
      <c r="O646" s="310">
        <f t="shared" si="44"/>
        <v>0.37500689959706351</v>
      </c>
    </row>
    <row r="647" spans="1:15" ht="14.1" customHeight="1" x14ac:dyDescent="0.2">
      <c r="A647" s="271">
        <v>6</v>
      </c>
      <c r="B647" s="489" t="s">
        <v>187</v>
      </c>
      <c r="C647" s="15">
        <v>1</v>
      </c>
      <c r="D647" s="119">
        <v>190140</v>
      </c>
      <c r="E647" s="148">
        <v>142605</v>
      </c>
      <c r="F647" s="148">
        <v>118839</v>
      </c>
      <c r="G647" s="153">
        <v>71304</v>
      </c>
      <c r="H647" s="155">
        <v>204210</v>
      </c>
      <c r="I647" s="151">
        <v>153159</v>
      </c>
      <c r="J647" s="151">
        <v>127632</v>
      </c>
      <c r="K647" s="302">
        <v>76578</v>
      </c>
      <c r="M647" s="310">
        <f t="shared" si="42"/>
        <v>0.75</v>
      </c>
      <c r="N647" s="310">
        <f t="shared" si="43"/>
        <v>0.62500788892395076</v>
      </c>
      <c r="O647" s="310">
        <f t="shared" si="44"/>
        <v>0.37500788892395076</v>
      </c>
    </row>
    <row r="648" spans="1:15" ht="14.1" customHeight="1" x14ac:dyDescent="0.2">
      <c r="A648" s="271"/>
      <c r="B648" s="487"/>
      <c r="C648" s="13">
        <v>2</v>
      </c>
      <c r="D648" s="120">
        <v>192990</v>
      </c>
      <c r="E648" s="149">
        <v>144744</v>
      </c>
      <c r="F648" s="149">
        <v>120618</v>
      </c>
      <c r="G648" s="154">
        <v>72372</v>
      </c>
      <c r="H648" s="155">
        <v>207270</v>
      </c>
      <c r="I648" s="151">
        <v>155454</v>
      </c>
      <c r="J648" s="151">
        <v>129543</v>
      </c>
      <c r="K648" s="302">
        <v>77727</v>
      </c>
      <c r="M648" s="310">
        <f t="shared" si="42"/>
        <v>0.75000777242344163</v>
      </c>
      <c r="N648" s="310">
        <f t="shared" si="43"/>
        <v>0.62499611378827924</v>
      </c>
      <c r="O648" s="310">
        <f t="shared" si="44"/>
        <v>0.37500388621172082</v>
      </c>
    </row>
    <row r="649" spans="1:15" ht="14.1" customHeight="1" x14ac:dyDescent="0.2">
      <c r="A649" s="271"/>
      <c r="B649" s="487"/>
      <c r="C649" s="13">
        <v>3</v>
      </c>
      <c r="D649" s="120">
        <v>195888</v>
      </c>
      <c r="E649" s="149">
        <v>146916</v>
      </c>
      <c r="F649" s="149">
        <v>122430</v>
      </c>
      <c r="G649" s="154">
        <v>73458</v>
      </c>
      <c r="H649" s="155">
        <v>210384</v>
      </c>
      <c r="I649" s="151">
        <v>157788</v>
      </c>
      <c r="J649" s="151">
        <v>131490</v>
      </c>
      <c r="K649" s="302">
        <v>78894</v>
      </c>
      <c r="M649" s="310">
        <f t="shared" si="42"/>
        <v>0.75</v>
      </c>
      <c r="N649" s="310">
        <f t="shared" si="43"/>
        <v>0.625</v>
      </c>
      <c r="O649" s="310">
        <f t="shared" si="44"/>
        <v>0.375</v>
      </c>
    </row>
    <row r="650" spans="1:15" ht="14.1" customHeight="1" x14ac:dyDescent="0.2">
      <c r="A650" s="271"/>
      <c r="B650" s="487"/>
      <c r="C650" s="13">
        <v>4</v>
      </c>
      <c r="D650" s="120">
        <v>198825</v>
      </c>
      <c r="E650" s="149">
        <v>149118</v>
      </c>
      <c r="F650" s="149">
        <v>124266</v>
      </c>
      <c r="G650" s="154">
        <v>74559</v>
      </c>
      <c r="H650" s="155">
        <v>213537</v>
      </c>
      <c r="I650" s="151">
        <v>160152</v>
      </c>
      <c r="J650" s="151">
        <v>133461</v>
      </c>
      <c r="K650" s="302">
        <v>80076</v>
      </c>
      <c r="M650" s="310">
        <f t="shared" si="42"/>
        <v>0.74999622783855147</v>
      </c>
      <c r="N650" s="310">
        <f t="shared" si="43"/>
        <v>0.62500188608072427</v>
      </c>
      <c r="O650" s="310">
        <f t="shared" si="44"/>
        <v>0.37499811391927573</v>
      </c>
    </row>
    <row r="651" spans="1:15" ht="14.1" customHeight="1" x14ac:dyDescent="0.2">
      <c r="A651" s="271"/>
      <c r="B651" s="487"/>
      <c r="C651" s="13">
        <v>5</v>
      </c>
      <c r="D651" s="120">
        <v>201810</v>
      </c>
      <c r="E651" s="149">
        <v>151359</v>
      </c>
      <c r="F651" s="149">
        <v>126132</v>
      </c>
      <c r="G651" s="154">
        <v>75678</v>
      </c>
      <c r="H651" s="155">
        <v>216744</v>
      </c>
      <c r="I651" s="151">
        <v>162558</v>
      </c>
      <c r="J651" s="151">
        <v>135465</v>
      </c>
      <c r="K651" s="302">
        <v>81279</v>
      </c>
      <c r="M651" s="310">
        <f t="shared" si="42"/>
        <v>0.75000743273375947</v>
      </c>
      <c r="N651" s="310">
        <f t="shared" si="43"/>
        <v>0.62500371636687979</v>
      </c>
      <c r="O651" s="310">
        <f t="shared" si="44"/>
        <v>0.37499628363312026</v>
      </c>
    </row>
    <row r="652" spans="1:15" ht="14.1" customHeight="1" x14ac:dyDescent="0.2">
      <c r="A652" s="271"/>
      <c r="B652" s="487"/>
      <c r="C652" s="13">
        <v>6</v>
      </c>
      <c r="D652" s="120">
        <v>204831</v>
      </c>
      <c r="E652" s="149">
        <v>153624</v>
      </c>
      <c r="F652" s="149">
        <v>128019</v>
      </c>
      <c r="G652" s="154">
        <v>76812</v>
      </c>
      <c r="H652" s="155">
        <v>219987</v>
      </c>
      <c r="I652" s="151">
        <v>164991</v>
      </c>
      <c r="J652" s="151">
        <v>137493</v>
      </c>
      <c r="K652" s="302">
        <v>82494</v>
      </c>
      <c r="M652" s="310">
        <f t="shared" si="42"/>
        <v>0.75000366155513565</v>
      </c>
      <c r="N652" s="310">
        <f t="shared" si="43"/>
        <v>0.62499816922243212</v>
      </c>
      <c r="O652" s="310">
        <f t="shared" si="44"/>
        <v>0.37500183077756782</v>
      </c>
    </row>
    <row r="653" spans="1:15" ht="14.1" customHeight="1" x14ac:dyDescent="0.2">
      <c r="A653" s="271"/>
      <c r="B653" s="487"/>
      <c r="C653" s="13">
        <v>7</v>
      </c>
      <c r="D653" s="120">
        <v>207909</v>
      </c>
      <c r="E653" s="149">
        <v>155931</v>
      </c>
      <c r="F653" s="149">
        <v>129942</v>
      </c>
      <c r="G653" s="154">
        <v>77967</v>
      </c>
      <c r="H653" s="155">
        <v>223293</v>
      </c>
      <c r="I653" s="151">
        <v>167469</v>
      </c>
      <c r="J653" s="151">
        <v>139557</v>
      </c>
      <c r="K653" s="302">
        <v>83736</v>
      </c>
      <c r="M653" s="310">
        <f t="shared" ref="M653:M716" si="45">E653/D653</f>
        <v>0.74999639265255469</v>
      </c>
      <c r="N653" s="310">
        <f t="shared" ref="N653:N716" si="46">F653/D653</f>
        <v>0.62499458897883209</v>
      </c>
      <c r="O653" s="310">
        <f t="shared" ref="O653:O716" si="47">G653/D653</f>
        <v>0.37500541102116791</v>
      </c>
    </row>
    <row r="654" spans="1:15" ht="14.1" customHeight="1" x14ac:dyDescent="0.2">
      <c r="A654" s="271"/>
      <c r="B654" s="487"/>
      <c r="C654" s="13">
        <v>8</v>
      </c>
      <c r="D654" s="120">
        <v>211029</v>
      </c>
      <c r="E654" s="149">
        <v>158271</v>
      </c>
      <c r="F654" s="149">
        <v>131892</v>
      </c>
      <c r="G654" s="154">
        <v>79137</v>
      </c>
      <c r="H654" s="155">
        <v>226644</v>
      </c>
      <c r="I654" s="151">
        <v>169983</v>
      </c>
      <c r="J654" s="151">
        <v>141654</v>
      </c>
      <c r="K654" s="302">
        <v>84993</v>
      </c>
      <c r="M654" s="310">
        <f t="shared" si="45"/>
        <v>0.74999644598609672</v>
      </c>
      <c r="N654" s="310">
        <f t="shared" si="46"/>
        <v>0.62499466897914502</v>
      </c>
      <c r="O654" s="310">
        <f t="shared" si="47"/>
        <v>0.37500533102085493</v>
      </c>
    </row>
    <row r="655" spans="1:15" ht="14.1" customHeight="1" x14ac:dyDescent="0.2">
      <c r="A655" s="271"/>
      <c r="B655" s="487"/>
      <c r="C655" s="13">
        <v>9</v>
      </c>
      <c r="D655" s="120">
        <v>214191</v>
      </c>
      <c r="E655" s="149">
        <v>160644</v>
      </c>
      <c r="F655" s="149">
        <v>133869</v>
      </c>
      <c r="G655" s="154">
        <v>80322</v>
      </c>
      <c r="H655" s="155">
        <v>230040</v>
      </c>
      <c r="I655" s="151">
        <v>172530</v>
      </c>
      <c r="J655" s="151">
        <v>143775</v>
      </c>
      <c r="K655" s="302">
        <v>86265</v>
      </c>
      <c r="M655" s="310">
        <f t="shared" si="45"/>
        <v>0.75000350154768403</v>
      </c>
      <c r="N655" s="310">
        <f t="shared" si="46"/>
        <v>0.62499824922615799</v>
      </c>
      <c r="O655" s="310">
        <f t="shared" si="47"/>
        <v>0.37500175077384201</v>
      </c>
    </row>
    <row r="656" spans="1:15" ht="14.1" customHeight="1" x14ac:dyDescent="0.2">
      <c r="A656" s="271"/>
      <c r="B656" s="487"/>
      <c r="C656" s="13">
        <v>10</v>
      </c>
      <c r="D656" s="120">
        <v>217404</v>
      </c>
      <c r="E656" s="149">
        <v>163053</v>
      </c>
      <c r="F656" s="149">
        <v>135879</v>
      </c>
      <c r="G656" s="154">
        <v>81528</v>
      </c>
      <c r="H656" s="155">
        <v>233493</v>
      </c>
      <c r="I656" s="151">
        <v>175119</v>
      </c>
      <c r="J656" s="151">
        <v>145932</v>
      </c>
      <c r="K656" s="302">
        <v>87561</v>
      </c>
      <c r="M656" s="310">
        <f t="shared" si="45"/>
        <v>0.75</v>
      </c>
      <c r="N656" s="310">
        <f t="shared" si="46"/>
        <v>0.62500689959706357</v>
      </c>
      <c r="O656" s="310">
        <f t="shared" si="47"/>
        <v>0.37500689959706351</v>
      </c>
    </row>
    <row r="657" spans="1:15" ht="14.1" customHeight="1" x14ac:dyDescent="0.2">
      <c r="A657" s="271"/>
      <c r="B657" s="487"/>
      <c r="C657" s="13">
        <v>11</v>
      </c>
      <c r="D657" s="120">
        <v>220668</v>
      </c>
      <c r="E657" s="149">
        <v>165501</v>
      </c>
      <c r="F657" s="149">
        <v>137919</v>
      </c>
      <c r="G657" s="154">
        <v>82752</v>
      </c>
      <c r="H657" s="155">
        <v>236997</v>
      </c>
      <c r="I657" s="151">
        <v>177747</v>
      </c>
      <c r="J657" s="151">
        <v>148122</v>
      </c>
      <c r="K657" s="302">
        <v>88875</v>
      </c>
      <c r="M657" s="310">
        <f t="shared" si="45"/>
        <v>0.75</v>
      </c>
      <c r="N657" s="310">
        <f t="shared" si="46"/>
        <v>0.62500679754200883</v>
      </c>
      <c r="O657" s="310">
        <f t="shared" si="47"/>
        <v>0.37500679754200883</v>
      </c>
    </row>
    <row r="658" spans="1:15" ht="14.1" customHeight="1" x14ac:dyDescent="0.2">
      <c r="A658" s="271"/>
      <c r="B658" s="487"/>
      <c r="C658" s="13">
        <v>12</v>
      </c>
      <c r="D658" s="120">
        <v>223983</v>
      </c>
      <c r="E658" s="149">
        <v>167988</v>
      </c>
      <c r="F658" s="149">
        <v>139989</v>
      </c>
      <c r="G658" s="154">
        <v>83994</v>
      </c>
      <c r="H658" s="155">
        <v>240558</v>
      </c>
      <c r="I658" s="151">
        <v>180420</v>
      </c>
      <c r="J658" s="151">
        <v>150348</v>
      </c>
      <c r="K658" s="302">
        <v>90210</v>
      </c>
      <c r="M658" s="310">
        <f t="shared" si="45"/>
        <v>0.75000334846841055</v>
      </c>
      <c r="N658" s="310">
        <f t="shared" si="46"/>
        <v>0.62499832576579473</v>
      </c>
      <c r="O658" s="310">
        <f t="shared" si="47"/>
        <v>0.37500167423420527</v>
      </c>
    </row>
    <row r="659" spans="1:15" ht="14.1" customHeight="1" x14ac:dyDescent="0.2">
      <c r="A659" s="271"/>
      <c r="B659" s="487"/>
      <c r="C659" s="13">
        <v>13</v>
      </c>
      <c r="D659" s="120">
        <v>227340</v>
      </c>
      <c r="E659" s="149">
        <v>170505</v>
      </c>
      <c r="F659" s="149">
        <v>142089</v>
      </c>
      <c r="G659" s="154">
        <v>85254</v>
      </c>
      <c r="H659" s="155">
        <v>244164</v>
      </c>
      <c r="I659" s="151">
        <v>183123</v>
      </c>
      <c r="J659" s="151">
        <v>152604</v>
      </c>
      <c r="K659" s="302">
        <v>91563</v>
      </c>
      <c r="M659" s="310">
        <f t="shared" si="45"/>
        <v>0.75</v>
      </c>
      <c r="N659" s="310">
        <f t="shared" si="46"/>
        <v>0.62500659804697811</v>
      </c>
      <c r="O659" s="310">
        <f t="shared" si="47"/>
        <v>0.37500659804697811</v>
      </c>
    </row>
    <row r="660" spans="1:15" ht="14.1" customHeight="1" x14ac:dyDescent="0.2">
      <c r="A660" s="271"/>
      <c r="B660" s="487"/>
      <c r="C660" s="13">
        <v>14</v>
      </c>
      <c r="D660" s="120">
        <v>230748</v>
      </c>
      <c r="E660" s="149">
        <v>173061</v>
      </c>
      <c r="F660" s="149">
        <v>144219</v>
      </c>
      <c r="G660" s="154">
        <v>86532</v>
      </c>
      <c r="H660" s="155">
        <v>247824</v>
      </c>
      <c r="I660" s="151">
        <v>185868</v>
      </c>
      <c r="J660" s="151">
        <v>154890</v>
      </c>
      <c r="K660" s="302">
        <v>92934</v>
      </c>
      <c r="M660" s="310">
        <f t="shared" si="45"/>
        <v>0.75</v>
      </c>
      <c r="N660" s="310">
        <f t="shared" si="46"/>
        <v>0.62500650059805507</v>
      </c>
      <c r="O660" s="310">
        <f t="shared" si="47"/>
        <v>0.37500650059805501</v>
      </c>
    </row>
    <row r="661" spans="1:15" ht="14.1" customHeight="1" x14ac:dyDescent="0.2">
      <c r="A661" s="271"/>
      <c r="B661" s="487"/>
      <c r="C661" s="13">
        <v>15</v>
      </c>
      <c r="D661" s="120">
        <v>234210</v>
      </c>
      <c r="E661" s="149">
        <v>175659</v>
      </c>
      <c r="F661" s="149">
        <v>146382</v>
      </c>
      <c r="G661" s="154">
        <v>87828</v>
      </c>
      <c r="H661" s="155">
        <v>251541</v>
      </c>
      <c r="I661" s="151">
        <v>188655</v>
      </c>
      <c r="J661" s="151">
        <v>157212</v>
      </c>
      <c r="K661" s="302">
        <v>94329</v>
      </c>
      <c r="M661" s="310">
        <f t="shared" si="45"/>
        <v>0.7500064045087742</v>
      </c>
      <c r="N661" s="310">
        <f t="shared" si="46"/>
        <v>0.6250032022543871</v>
      </c>
      <c r="O661" s="310">
        <f t="shared" si="47"/>
        <v>0.3749967977456129</v>
      </c>
    </row>
    <row r="662" spans="1:15" ht="14.1" customHeight="1" x14ac:dyDescent="0.2">
      <c r="A662" s="271"/>
      <c r="B662" s="487"/>
      <c r="C662" s="13">
        <v>16</v>
      </c>
      <c r="D662" s="120">
        <v>237723</v>
      </c>
      <c r="E662" s="149">
        <v>178293</v>
      </c>
      <c r="F662" s="149">
        <v>148578</v>
      </c>
      <c r="G662" s="154">
        <v>89145</v>
      </c>
      <c r="H662" s="155">
        <v>255315</v>
      </c>
      <c r="I662" s="151">
        <v>191487</v>
      </c>
      <c r="J662" s="151">
        <v>159573</v>
      </c>
      <c r="K662" s="302">
        <v>95742</v>
      </c>
      <c r="M662" s="310">
        <f t="shared" si="45"/>
        <v>0.75000315493242131</v>
      </c>
      <c r="N662" s="310">
        <f t="shared" si="46"/>
        <v>0.62500473239863197</v>
      </c>
      <c r="O662" s="310">
        <f t="shared" si="47"/>
        <v>0.37499526760136798</v>
      </c>
    </row>
    <row r="663" spans="1:15" ht="14.1" customHeight="1" x14ac:dyDescent="0.2">
      <c r="A663" s="271"/>
      <c r="B663" s="487"/>
      <c r="C663" s="13">
        <v>17</v>
      </c>
      <c r="D663" s="120">
        <v>241293</v>
      </c>
      <c r="E663" s="149">
        <v>180969</v>
      </c>
      <c r="F663" s="149">
        <v>150807</v>
      </c>
      <c r="G663" s="154">
        <v>90486</v>
      </c>
      <c r="H663" s="155">
        <v>259149</v>
      </c>
      <c r="I663" s="151">
        <v>194361</v>
      </c>
      <c r="J663" s="151">
        <v>161967</v>
      </c>
      <c r="K663" s="302">
        <v>97182</v>
      </c>
      <c r="M663" s="310">
        <f t="shared" si="45"/>
        <v>0.74999689174571993</v>
      </c>
      <c r="N663" s="310">
        <f t="shared" si="46"/>
        <v>0.62499533761857995</v>
      </c>
      <c r="O663" s="310">
        <f t="shared" si="47"/>
        <v>0.37500466238142011</v>
      </c>
    </row>
    <row r="664" spans="1:15" ht="14.1" customHeight="1" x14ac:dyDescent="0.2">
      <c r="A664" s="271"/>
      <c r="B664" s="487"/>
      <c r="C664" s="13">
        <v>18</v>
      </c>
      <c r="D664" s="120">
        <v>244911</v>
      </c>
      <c r="E664" s="149">
        <v>183684</v>
      </c>
      <c r="F664" s="149">
        <v>153069</v>
      </c>
      <c r="G664" s="154">
        <v>91842</v>
      </c>
      <c r="H664" s="155">
        <v>263034</v>
      </c>
      <c r="I664" s="151">
        <v>197277</v>
      </c>
      <c r="J664" s="151">
        <v>164397</v>
      </c>
      <c r="K664" s="302">
        <v>98637</v>
      </c>
      <c r="M664" s="310">
        <f t="shared" si="45"/>
        <v>0.75000306233693059</v>
      </c>
      <c r="N664" s="310">
        <f t="shared" si="46"/>
        <v>0.62499846883153476</v>
      </c>
      <c r="O664" s="310">
        <f t="shared" si="47"/>
        <v>0.3750015311684653</v>
      </c>
    </row>
    <row r="665" spans="1:15" ht="14.1" customHeight="1" x14ac:dyDescent="0.2">
      <c r="A665" s="271"/>
      <c r="B665" s="487"/>
      <c r="C665" s="13">
        <v>19</v>
      </c>
      <c r="D665" s="120">
        <v>248580</v>
      </c>
      <c r="E665" s="149">
        <v>186435</v>
      </c>
      <c r="F665" s="149">
        <v>155364</v>
      </c>
      <c r="G665" s="154">
        <v>93219</v>
      </c>
      <c r="H665" s="155">
        <v>266976</v>
      </c>
      <c r="I665" s="151">
        <v>200232</v>
      </c>
      <c r="J665" s="151">
        <v>166860</v>
      </c>
      <c r="K665" s="302">
        <v>100116</v>
      </c>
      <c r="M665" s="310">
        <f t="shared" si="45"/>
        <v>0.75</v>
      </c>
      <c r="N665" s="310">
        <f t="shared" si="46"/>
        <v>0.62500603427468016</v>
      </c>
      <c r="O665" s="310">
        <f t="shared" si="47"/>
        <v>0.37500603427468021</v>
      </c>
    </row>
    <row r="666" spans="1:15" ht="14.1" customHeight="1" x14ac:dyDescent="0.2">
      <c r="A666" s="271"/>
      <c r="B666" s="487"/>
      <c r="C666" s="13">
        <v>20</v>
      </c>
      <c r="D666" s="120">
        <v>252309</v>
      </c>
      <c r="E666" s="149">
        <v>189231</v>
      </c>
      <c r="F666" s="149">
        <v>157692</v>
      </c>
      <c r="G666" s="154">
        <v>94617</v>
      </c>
      <c r="H666" s="155">
        <v>270981</v>
      </c>
      <c r="I666" s="151">
        <v>203235</v>
      </c>
      <c r="J666" s="151">
        <v>169362</v>
      </c>
      <c r="K666" s="302">
        <v>101619</v>
      </c>
      <c r="M666" s="310">
        <f t="shared" si="45"/>
        <v>0.74999702745443086</v>
      </c>
      <c r="N666" s="310">
        <f t="shared" si="46"/>
        <v>0.62499554118164635</v>
      </c>
      <c r="O666" s="310">
        <f t="shared" si="47"/>
        <v>0.3750044588183537</v>
      </c>
    </row>
    <row r="667" spans="1:15" ht="14.1" customHeight="1" x14ac:dyDescent="0.2">
      <c r="A667" s="271"/>
      <c r="B667" s="487"/>
      <c r="C667" s="13">
        <v>21</v>
      </c>
      <c r="D667" s="120">
        <v>256095</v>
      </c>
      <c r="E667" s="149">
        <v>192072</v>
      </c>
      <c r="F667" s="149">
        <v>160059</v>
      </c>
      <c r="G667" s="154">
        <v>96036</v>
      </c>
      <c r="H667" s="155">
        <v>275046</v>
      </c>
      <c r="I667" s="151">
        <v>206286</v>
      </c>
      <c r="J667" s="151">
        <v>171903</v>
      </c>
      <c r="K667" s="302">
        <v>103143</v>
      </c>
      <c r="M667" s="310">
        <f t="shared" si="45"/>
        <v>0.7500029286007146</v>
      </c>
      <c r="N667" s="310">
        <f t="shared" si="46"/>
        <v>0.6249985356996427</v>
      </c>
      <c r="O667" s="310">
        <f t="shared" si="47"/>
        <v>0.3750014643003573</v>
      </c>
    </row>
    <row r="668" spans="1:15" ht="14.1" customHeight="1" x14ac:dyDescent="0.2">
      <c r="A668" s="271"/>
      <c r="B668" s="487"/>
      <c r="C668" s="13">
        <v>22</v>
      </c>
      <c r="D668" s="120">
        <v>259938</v>
      </c>
      <c r="E668" s="149">
        <v>194955</v>
      </c>
      <c r="F668" s="149">
        <v>162462</v>
      </c>
      <c r="G668" s="154">
        <v>97476</v>
      </c>
      <c r="H668" s="155">
        <v>279174</v>
      </c>
      <c r="I668" s="151">
        <v>209382</v>
      </c>
      <c r="J668" s="151">
        <v>174483</v>
      </c>
      <c r="K668" s="302">
        <v>104691</v>
      </c>
      <c r="M668" s="310">
        <f t="shared" si="45"/>
        <v>0.75000577060683704</v>
      </c>
      <c r="N668" s="310">
        <f t="shared" si="46"/>
        <v>0.62500288530341852</v>
      </c>
      <c r="O668" s="310">
        <f t="shared" si="47"/>
        <v>0.37499711469658148</v>
      </c>
    </row>
    <row r="669" spans="1:15" ht="14.1" customHeight="1" x14ac:dyDescent="0.2">
      <c r="A669" s="271"/>
      <c r="B669" s="487"/>
      <c r="C669" s="13">
        <v>23</v>
      </c>
      <c r="D669" s="120">
        <v>263835</v>
      </c>
      <c r="E669" s="149">
        <v>197877</v>
      </c>
      <c r="F669" s="149">
        <v>164898</v>
      </c>
      <c r="G669" s="154">
        <v>98937</v>
      </c>
      <c r="H669" s="155">
        <v>283359</v>
      </c>
      <c r="I669" s="151">
        <v>212520</v>
      </c>
      <c r="J669" s="151">
        <v>177099</v>
      </c>
      <c r="K669" s="302">
        <v>106260</v>
      </c>
      <c r="M669" s="310">
        <f t="shared" si="45"/>
        <v>0.75000284268576956</v>
      </c>
      <c r="N669" s="310">
        <f t="shared" si="46"/>
        <v>0.62500426402865428</v>
      </c>
      <c r="O669" s="310">
        <f t="shared" si="47"/>
        <v>0.37499573597134572</v>
      </c>
    </row>
    <row r="670" spans="1:15" ht="14.1" customHeight="1" x14ac:dyDescent="0.2">
      <c r="A670" s="271"/>
      <c r="B670" s="487"/>
      <c r="C670" s="13">
        <v>24</v>
      </c>
      <c r="D670" s="120">
        <v>267795</v>
      </c>
      <c r="E670" s="149">
        <v>200847</v>
      </c>
      <c r="F670" s="149">
        <v>167373</v>
      </c>
      <c r="G670" s="154">
        <v>100422</v>
      </c>
      <c r="H670" s="155">
        <v>287613</v>
      </c>
      <c r="I670" s="151">
        <v>215709</v>
      </c>
      <c r="J670" s="151">
        <v>179757</v>
      </c>
      <c r="K670" s="302">
        <v>107856</v>
      </c>
      <c r="M670" s="310">
        <f t="shared" si="45"/>
        <v>0.75000280064975078</v>
      </c>
      <c r="N670" s="310">
        <f t="shared" si="46"/>
        <v>0.62500420097462617</v>
      </c>
      <c r="O670" s="310">
        <f t="shared" si="47"/>
        <v>0.37499579902537389</v>
      </c>
    </row>
    <row r="671" spans="1:15" ht="14.1" customHeight="1" thickBot="1" x14ac:dyDescent="0.25">
      <c r="A671" s="271"/>
      <c r="B671" s="488"/>
      <c r="C671" s="14">
        <v>25</v>
      </c>
      <c r="D671" s="120">
        <v>271812</v>
      </c>
      <c r="E671" s="149">
        <v>203859</v>
      </c>
      <c r="F671" s="149">
        <v>169884</v>
      </c>
      <c r="G671" s="154">
        <v>101931</v>
      </c>
      <c r="H671" s="121">
        <v>291927</v>
      </c>
      <c r="I671" s="150">
        <v>218946</v>
      </c>
      <c r="J671" s="150">
        <v>182454</v>
      </c>
      <c r="K671" s="299">
        <v>109473</v>
      </c>
      <c r="M671" s="310">
        <f t="shared" si="45"/>
        <v>0.75</v>
      </c>
      <c r="N671" s="310">
        <f t="shared" si="46"/>
        <v>0.62500551852015362</v>
      </c>
      <c r="O671" s="310">
        <f t="shared" si="47"/>
        <v>0.37500551852015362</v>
      </c>
    </row>
    <row r="672" spans="1:15" ht="14.1" customHeight="1" x14ac:dyDescent="0.2">
      <c r="A672" s="271">
        <v>7</v>
      </c>
      <c r="B672" s="489" t="s">
        <v>891</v>
      </c>
      <c r="C672" s="15">
        <v>1</v>
      </c>
      <c r="D672" s="119">
        <v>201810</v>
      </c>
      <c r="E672" s="148">
        <v>151359</v>
      </c>
      <c r="F672" s="148">
        <v>126132</v>
      </c>
      <c r="G672" s="153">
        <v>75678</v>
      </c>
      <c r="H672" s="155">
        <v>216744</v>
      </c>
      <c r="I672" s="151">
        <v>162558</v>
      </c>
      <c r="J672" s="151">
        <v>135465</v>
      </c>
      <c r="K672" s="302">
        <v>81279</v>
      </c>
      <c r="M672" s="310">
        <f t="shared" si="45"/>
        <v>0.75000743273375947</v>
      </c>
      <c r="N672" s="310">
        <f t="shared" si="46"/>
        <v>0.62500371636687979</v>
      </c>
      <c r="O672" s="310">
        <f t="shared" si="47"/>
        <v>0.37499628363312026</v>
      </c>
    </row>
    <row r="673" spans="1:15" ht="14.1" customHeight="1" x14ac:dyDescent="0.2">
      <c r="A673" s="271"/>
      <c r="B673" s="487"/>
      <c r="C673" s="13">
        <v>2</v>
      </c>
      <c r="D673" s="120">
        <v>204831</v>
      </c>
      <c r="E673" s="149">
        <v>153624</v>
      </c>
      <c r="F673" s="149">
        <v>128019</v>
      </c>
      <c r="G673" s="154">
        <v>76812</v>
      </c>
      <c r="H673" s="155">
        <v>219987</v>
      </c>
      <c r="I673" s="151">
        <v>164991</v>
      </c>
      <c r="J673" s="151">
        <v>137493</v>
      </c>
      <c r="K673" s="302">
        <v>82494</v>
      </c>
      <c r="M673" s="310">
        <f t="shared" si="45"/>
        <v>0.75000366155513565</v>
      </c>
      <c r="N673" s="310">
        <f t="shared" si="46"/>
        <v>0.62499816922243212</v>
      </c>
      <c r="O673" s="310">
        <f t="shared" si="47"/>
        <v>0.37500183077756782</v>
      </c>
    </row>
    <row r="674" spans="1:15" ht="14.1" customHeight="1" x14ac:dyDescent="0.2">
      <c r="A674" s="271"/>
      <c r="B674" s="487"/>
      <c r="C674" s="13">
        <v>3</v>
      </c>
      <c r="D674" s="120">
        <v>207909</v>
      </c>
      <c r="E674" s="149">
        <v>155931</v>
      </c>
      <c r="F674" s="149">
        <v>129942</v>
      </c>
      <c r="G674" s="154">
        <v>77967</v>
      </c>
      <c r="H674" s="155">
        <v>223293</v>
      </c>
      <c r="I674" s="151">
        <v>167469</v>
      </c>
      <c r="J674" s="151">
        <v>139557</v>
      </c>
      <c r="K674" s="302">
        <v>83736</v>
      </c>
      <c r="M674" s="310">
        <f t="shared" si="45"/>
        <v>0.74999639265255469</v>
      </c>
      <c r="N674" s="310">
        <f t="shared" si="46"/>
        <v>0.62499458897883209</v>
      </c>
      <c r="O674" s="310">
        <f t="shared" si="47"/>
        <v>0.37500541102116791</v>
      </c>
    </row>
    <row r="675" spans="1:15" ht="14.1" customHeight="1" x14ac:dyDescent="0.2">
      <c r="A675" s="271"/>
      <c r="B675" s="487"/>
      <c r="C675" s="13">
        <v>4</v>
      </c>
      <c r="D675" s="120">
        <v>211029</v>
      </c>
      <c r="E675" s="149">
        <v>158271</v>
      </c>
      <c r="F675" s="149">
        <v>131892</v>
      </c>
      <c r="G675" s="154">
        <v>79137</v>
      </c>
      <c r="H675" s="155">
        <v>226644</v>
      </c>
      <c r="I675" s="151">
        <v>169983</v>
      </c>
      <c r="J675" s="151">
        <v>141654</v>
      </c>
      <c r="K675" s="302">
        <v>84993</v>
      </c>
      <c r="M675" s="310">
        <f t="shared" si="45"/>
        <v>0.74999644598609672</v>
      </c>
      <c r="N675" s="310">
        <f t="shared" si="46"/>
        <v>0.62499466897914502</v>
      </c>
      <c r="O675" s="310">
        <f t="shared" si="47"/>
        <v>0.37500533102085493</v>
      </c>
    </row>
    <row r="676" spans="1:15" ht="14.1" customHeight="1" x14ac:dyDescent="0.2">
      <c r="A676" s="271"/>
      <c r="B676" s="487"/>
      <c r="C676" s="13">
        <v>5</v>
      </c>
      <c r="D676" s="120">
        <v>214191</v>
      </c>
      <c r="E676" s="149">
        <v>160644</v>
      </c>
      <c r="F676" s="149">
        <v>133869</v>
      </c>
      <c r="G676" s="154">
        <v>80322</v>
      </c>
      <c r="H676" s="155">
        <v>230040</v>
      </c>
      <c r="I676" s="151">
        <v>172530</v>
      </c>
      <c r="J676" s="151">
        <v>143775</v>
      </c>
      <c r="K676" s="302">
        <v>86265</v>
      </c>
      <c r="M676" s="310">
        <f t="shared" si="45"/>
        <v>0.75000350154768403</v>
      </c>
      <c r="N676" s="310">
        <f t="shared" si="46"/>
        <v>0.62499824922615799</v>
      </c>
      <c r="O676" s="310">
        <f t="shared" si="47"/>
        <v>0.37500175077384201</v>
      </c>
    </row>
    <row r="677" spans="1:15" ht="14.1" customHeight="1" x14ac:dyDescent="0.2">
      <c r="A677" s="271"/>
      <c r="B677" s="487"/>
      <c r="C677" s="13">
        <v>6</v>
      </c>
      <c r="D677" s="120">
        <v>217404</v>
      </c>
      <c r="E677" s="149">
        <v>163053</v>
      </c>
      <c r="F677" s="149">
        <v>135879</v>
      </c>
      <c r="G677" s="154">
        <v>81528</v>
      </c>
      <c r="H677" s="155">
        <v>233493</v>
      </c>
      <c r="I677" s="151">
        <v>175119</v>
      </c>
      <c r="J677" s="151">
        <v>145932</v>
      </c>
      <c r="K677" s="302">
        <v>87561</v>
      </c>
      <c r="M677" s="310">
        <f t="shared" si="45"/>
        <v>0.75</v>
      </c>
      <c r="N677" s="310">
        <f t="shared" si="46"/>
        <v>0.62500689959706357</v>
      </c>
      <c r="O677" s="310">
        <f t="shared" si="47"/>
        <v>0.37500689959706351</v>
      </c>
    </row>
    <row r="678" spans="1:15" ht="14.1" customHeight="1" x14ac:dyDescent="0.2">
      <c r="A678" s="271"/>
      <c r="B678" s="487"/>
      <c r="C678" s="13">
        <v>7</v>
      </c>
      <c r="D678" s="120">
        <v>220668</v>
      </c>
      <c r="E678" s="149">
        <v>165501</v>
      </c>
      <c r="F678" s="149">
        <v>137919</v>
      </c>
      <c r="G678" s="154">
        <v>82752</v>
      </c>
      <c r="H678" s="155">
        <v>236997</v>
      </c>
      <c r="I678" s="151">
        <v>177747</v>
      </c>
      <c r="J678" s="151">
        <v>148122</v>
      </c>
      <c r="K678" s="302">
        <v>88875</v>
      </c>
      <c r="M678" s="310">
        <f t="shared" si="45"/>
        <v>0.75</v>
      </c>
      <c r="N678" s="310">
        <f t="shared" si="46"/>
        <v>0.62500679754200883</v>
      </c>
      <c r="O678" s="310">
        <f t="shared" si="47"/>
        <v>0.37500679754200883</v>
      </c>
    </row>
    <row r="679" spans="1:15" ht="14.1" customHeight="1" x14ac:dyDescent="0.2">
      <c r="A679" s="271"/>
      <c r="B679" s="487"/>
      <c r="C679" s="13">
        <v>8</v>
      </c>
      <c r="D679" s="120">
        <v>223983</v>
      </c>
      <c r="E679" s="149">
        <v>167988</v>
      </c>
      <c r="F679" s="149">
        <v>139989</v>
      </c>
      <c r="G679" s="154">
        <v>83994</v>
      </c>
      <c r="H679" s="155">
        <v>240558</v>
      </c>
      <c r="I679" s="151">
        <v>180420</v>
      </c>
      <c r="J679" s="151">
        <v>150348</v>
      </c>
      <c r="K679" s="302">
        <v>90210</v>
      </c>
      <c r="M679" s="310">
        <f t="shared" si="45"/>
        <v>0.75000334846841055</v>
      </c>
      <c r="N679" s="310">
        <f t="shared" si="46"/>
        <v>0.62499832576579473</v>
      </c>
      <c r="O679" s="310">
        <f t="shared" si="47"/>
        <v>0.37500167423420527</v>
      </c>
    </row>
    <row r="680" spans="1:15" ht="14.1" customHeight="1" x14ac:dyDescent="0.2">
      <c r="A680" s="271"/>
      <c r="B680" s="487"/>
      <c r="C680" s="13">
        <v>9</v>
      </c>
      <c r="D680" s="120">
        <v>227340</v>
      </c>
      <c r="E680" s="149">
        <v>170505</v>
      </c>
      <c r="F680" s="149">
        <v>142089</v>
      </c>
      <c r="G680" s="154">
        <v>85254</v>
      </c>
      <c r="H680" s="155">
        <v>244164</v>
      </c>
      <c r="I680" s="151">
        <v>183123</v>
      </c>
      <c r="J680" s="151">
        <v>152604</v>
      </c>
      <c r="K680" s="302">
        <v>91563</v>
      </c>
      <c r="M680" s="310">
        <f t="shared" si="45"/>
        <v>0.75</v>
      </c>
      <c r="N680" s="310">
        <f t="shared" si="46"/>
        <v>0.62500659804697811</v>
      </c>
      <c r="O680" s="310">
        <f t="shared" si="47"/>
        <v>0.37500659804697811</v>
      </c>
    </row>
    <row r="681" spans="1:15" ht="14.1" customHeight="1" thickBot="1" x14ac:dyDescent="0.25">
      <c r="A681" s="271"/>
      <c r="B681" s="488"/>
      <c r="C681" s="14">
        <v>10</v>
      </c>
      <c r="D681" s="120">
        <v>230748</v>
      </c>
      <c r="E681" s="149">
        <v>173061</v>
      </c>
      <c r="F681" s="149">
        <v>144219</v>
      </c>
      <c r="G681" s="154">
        <v>86532</v>
      </c>
      <c r="H681" s="121">
        <v>247824</v>
      </c>
      <c r="I681" s="150">
        <v>185868</v>
      </c>
      <c r="J681" s="150">
        <v>154890</v>
      </c>
      <c r="K681" s="299">
        <v>92934</v>
      </c>
      <c r="M681" s="310">
        <f t="shared" si="45"/>
        <v>0.75</v>
      </c>
      <c r="N681" s="310">
        <f t="shared" si="46"/>
        <v>0.62500650059805507</v>
      </c>
      <c r="O681" s="310">
        <f t="shared" si="47"/>
        <v>0.37500650059805501</v>
      </c>
    </row>
    <row r="682" spans="1:15" ht="14.1" customHeight="1" x14ac:dyDescent="0.2">
      <c r="A682" s="271">
        <v>8</v>
      </c>
      <c r="B682" s="489" t="s">
        <v>892</v>
      </c>
      <c r="C682" s="15">
        <v>1</v>
      </c>
      <c r="D682" s="119">
        <v>243804</v>
      </c>
      <c r="E682" s="148">
        <v>182853</v>
      </c>
      <c r="F682" s="148">
        <v>152379</v>
      </c>
      <c r="G682" s="153">
        <v>91428</v>
      </c>
      <c r="H682" s="155">
        <v>261846</v>
      </c>
      <c r="I682" s="151">
        <v>196386</v>
      </c>
      <c r="J682" s="151">
        <v>163653</v>
      </c>
      <c r="K682" s="302">
        <v>98193</v>
      </c>
      <c r="M682" s="310">
        <f t="shared" si="45"/>
        <v>0.75</v>
      </c>
      <c r="N682" s="310">
        <f t="shared" si="46"/>
        <v>0.62500615248314217</v>
      </c>
      <c r="O682" s="310">
        <f t="shared" si="47"/>
        <v>0.37500615248314217</v>
      </c>
    </row>
    <row r="683" spans="1:15" ht="14.1" customHeight="1" x14ac:dyDescent="0.2">
      <c r="A683" s="271"/>
      <c r="B683" s="487"/>
      <c r="C683" s="13">
        <v>2</v>
      </c>
      <c r="D683" s="120">
        <v>247458</v>
      </c>
      <c r="E683" s="149">
        <v>185595</v>
      </c>
      <c r="F683" s="149">
        <v>154662</v>
      </c>
      <c r="G683" s="154">
        <v>92796</v>
      </c>
      <c r="H683" s="155">
        <v>265770</v>
      </c>
      <c r="I683" s="151">
        <v>199329</v>
      </c>
      <c r="J683" s="151">
        <v>166107</v>
      </c>
      <c r="K683" s="302">
        <v>99663</v>
      </c>
      <c r="M683" s="310">
        <f t="shared" si="45"/>
        <v>0.75000606163470163</v>
      </c>
      <c r="N683" s="310">
        <f t="shared" si="46"/>
        <v>0.62500303081735087</v>
      </c>
      <c r="O683" s="310">
        <f t="shared" si="47"/>
        <v>0.37499696918264919</v>
      </c>
    </row>
    <row r="684" spans="1:15" ht="14.1" customHeight="1" x14ac:dyDescent="0.2">
      <c r="A684" s="271"/>
      <c r="B684" s="487"/>
      <c r="C684" s="13">
        <v>3</v>
      </c>
      <c r="D684" s="120">
        <v>251175</v>
      </c>
      <c r="E684" s="149">
        <v>188382</v>
      </c>
      <c r="F684" s="149">
        <v>156984</v>
      </c>
      <c r="G684" s="154">
        <v>94191</v>
      </c>
      <c r="H684" s="155">
        <v>269763</v>
      </c>
      <c r="I684" s="151">
        <v>202323</v>
      </c>
      <c r="J684" s="151">
        <v>168603</v>
      </c>
      <c r="K684" s="302">
        <v>101160</v>
      </c>
      <c r="M684" s="310">
        <f t="shared" si="45"/>
        <v>0.75000298596595993</v>
      </c>
      <c r="N684" s="310">
        <f t="shared" si="46"/>
        <v>0.62499850701701998</v>
      </c>
      <c r="O684" s="310">
        <f t="shared" si="47"/>
        <v>0.37500149298297997</v>
      </c>
    </row>
    <row r="685" spans="1:15" ht="14.1" customHeight="1" x14ac:dyDescent="0.2">
      <c r="A685" s="271"/>
      <c r="B685" s="487"/>
      <c r="C685" s="13">
        <v>4</v>
      </c>
      <c r="D685" s="120">
        <v>254940</v>
      </c>
      <c r="E685" s="149">
        <v>191205</v>
      </c>
      <c r="F685" s="149">
        <v>159339</v>
      </c>
      <c r="G685" s="154">
        <v>95604</v>
      </c>
      <c r="H685" s="155">
        <v>273807</v>
      </c>
      <c r="I685" s="151">
        <v>205356</v>
      </c>
      <c r="J685" s="151">
        <v>171129</v>
      </c>
      <c r="K685" s="302">
        <v>102678</v>
      </c>
      <c r="M685" s="310">
        <f t="shared" si="45"/>
        <v>0.75</v>
      </c>
      <c r="N685" s="310">
        <f t="shared" si="46"/>
        <v>0.62500588373735</v>
      </c>
      <c r="O685" s="310">
        <f t="shared" si="47"/>
        <v>0.37500588373734994</v>
      </c>
    </row>
    <row r="686" spans="1:15" ht="14.1" customHeight="1" x14ac:dyDescent="0.2">
      <c r="A686" s="271"/>
      <c r="B686" s="487"/>
      <c r="C686" s="13">
        <v>5</v>
      </c>
      <c r="D686" s="120">
        <v>258768</v>
      </c>
      <c r="E686" s="149">
        <v>194076</v>
      </c>
      <c r="F686" s="149">
        <v>161730</v>
      </c>
      <c r="G686" s="154">
        <v>97038</v>
      </c>
      <c r="H686" s="155">
        <v>277917</v>
      </c>
      <c r="I686" s="151">
        <v>208437</v>
      </c>
      <c r="J686" s="151">
        <v>173697</v>
      </c>
      <c r="K686" s="302">
        <v>104220</v>
      </c>
      <c r="M686" s="310">
        <f t="shared" si="45"/>
        <v>0.75</v>
      </c>
      <c r="N686" s="310">
        <f t="shared" si="46"/>
        <v>0.625</v>
      </c>
      <c r="O686" s="310">
        <f t="shared" si="47"/>
        <v>0.375</v>
      </c>
    </row>
    <row r="687" spans="1:15" ht="14.1" customHeight="1" x14ac:dyDescent="0.2">
      <c r="A687" s="271"/>
      <c r="B687" s="487"/>
      <c r="C687" s="13">
        <v>6</v>
      </c>
      <c r="D687" s="120">
        <v>262650</v>
      </c>
      <c r="E687" s="149">
        <v>196989</v>
      </c>
      <c r="F687" s="149">
        <v>164157</v>
      </c>
      <c r="G687" s="154">
        <v>98493</v>
      </c>
      <c r="H687" s="155">
        <v>282087</v>
      </c>
      <c r="I687" s="151">
        <v>211566</v>
      </c>
      <c r="J687" s="151">
        <v>176304</v>
      </c>
      <c r="K687" s="302">
        <v>105783</v>
      </c>
      <c r="M687" s="310">
        <f t="shared" si="45"/>
        <v>0.75000571102227298</v>
      </c>
      <c r="N687" s="310">
        <f t="shared" si="46"/>
        <v>0.62500285551113655</v>
      </c>
      <c r="O687" s="310">
        <f t="shared" si="47"/>
        <v>0.37499714448886351</v>
      </c>
    </row>
    <row r="688" spans="1:15" ht="14.1" customHeight="1" x14ac:dyDescent="0.2">
      <c r="A688" s="271"/>
      <c r="B688" s="487"/>
      <c r="C688" s="13">
        <v>7</v>
      </c>
      <c r="D688" s="120">
        <v>266586</v>
      </c>
      <c r="E688" s="149">
        <v>199941</v>
      </c>
      <c r="F688" s="149">
        <v>166617</v>
      </c>
      <c r="G688" s="154">
        <v>99969</v>
      </c>
      <c r="H688" s="155">
        <v>286314</v>
      </c>
      <c r="I688" s="151">
        <v>214737</v>
      </c>
      <c r="J688" s="151">
        <v>178947</v>
      </c>
      <c r="K688" s="302">
        <v>107367</v>
      </c>
      <c r="M688" s="310">
        <f t="shared" si="45"/>
        <v>0.75000562670207738</v>
      </c>
      <c r="N688" s="310">
        <f t="shared" si="46"/>
        <v>0.62500281335103869</v>
      </c>
      <c r="O688" s="310">
        <f t="shared" si="47"/>
        <v>0.37499718664896131</v>
      </c>
    </row>
    <row r="689" spans="1:15" ht="14.1" customHeight="1" x14ac:dyDescent="0.2">
      <c r="A689" s="271"/>
      <c r="B689" s="487"/>
      <c r="C689" s="13">
        <v>8</v>
      </c>
      <c r="D689" s="120">
        <v>270588</v>
      </c>
      <c r="E689" s="149">
        <v>202941</v>
      </c>
      <c r="F689" s="149">
        <v>169119</v>
      </c>
      <c r="G689" s="154">
        <v>101472</v>
      </c>
      <c r="H689" s="155">
        <v>290613</v>
      </c>
      <c r="I689" s="151">
        <v>217959</v>
      </c>
      <c r="J689" s="151">
        <v>181632</v>
      </c>
      <c r="K689" s="302">
        <v>108981</v>
      </c>
      <c r="M689" s="310">
        <f t="shared" si="45"/>
        <v>0.75</v>
      </c>
      <c r="N689" s="310">
        <f t="shared" si="46"/>
        <v>0.62500554348308124</v>
      </c>
      <c r="O689" s="310">
        <f t="shared" si="47"/>
        <v>0.37500554348308129</v>
      </c>
    </row>
    <row r="690" spans="1:15" ht="14.1" customHeight="1" x14ac:dyDescent="0.2">
      <c r="A690" s="271"/>
      <c r="B690" s="487"/>
      <c r="C690" s="13">
        <v>9</v>
      </c>
      <c r="D690" s="120">
        <v>274644</v>
      </c>
      <c r="E690" s="149">
        <v>205983</v>
      </c>
      <c r="F690" s="149">
        <v>171654</v>
      </c>
      <c r="G690" s="154">
        <v>102993</v>
      </c>
      <c r="H690" s="155">
        <v>294969</v>
      </c>
      <c r="I690" s="151">
        <v>221226</v>
      </c>
      <c r="J690" s="151">
        <v>184356</v>
      </c>
      <c r="K690" s="302">
        <v>110613</v>
      </c>
      <c r="M690" s="310">
        <f t="shared" si="45"/>
        <v>0.75</v>
      </c>
      <c r="N690" s="310">
        <f t="shared" si="46"/>
        <v>0.62500546161576442</v>
      </c>
      <c r="O690" s="310">
        <f t="shared" si="47"/>
        <v>0.37500546161576442</v>
      </c>
    </row>
    <row r="691" spans="1:15" ht="14.1" customHeight="1" x14ac:dyDescent="0.2">
      <c r="A691" s="271"/>
      <c r="B691" s="487"/>
      <c r="C691" s="13">
        <v>10</v>
      </c>
      <c r="D691" s="120">
        <v>278769</v>
      </c>
      <c r="E691" s="149">
        <v>209076</v>
      </c>
      <c r="F691" s="149">
        <v>174231</v>
      </c>
      <c r="G691" s="154">
        <v>104538</v>
      </c>
      <c r="H691" s="155">
        <v>299397</v>
      </c>
      <c r="I691" s="151">
        <v>224547</v>
      </c>
      <c r="J691" s="151">
        <v>187122</v>
      </c>
      <c r="K691" s="302">
        <v>112275</v>
      </c>
      <c r="M691" s="310">
        <f t="shared" si="45"/>
        <v>0.74999730960042188</v>
      </c>
      <c r="N691" s="310">
        <f t="shared" si="46"/>
        <v>0.62500134519978912</v>
      </c>
      <c r="O691" s="310">
        <f t="shared" si="47"/>
        <v>0.37499865480021094</v>
      </c>
    </row>
    <row r="692" spans="1:15" ht="14.1" customHeight="1" x14ac:dyDescent="0.2">
      <c r="A692" s="271"/>
      <c r="B692" s="487"/>
      <c r="C692" s="13">
        <v>11</v>
      </c>
      <c r="D692" s="120">
        <v>282948</v>
      </c>
      <c r="E692" s="149">
        <v>212211</v>
      </c>
      <c r="F692" s="149">
        <v>176844</v>
      </c>
      <c r="G692" s="154">
        <v>106107</v>
      </c>
      <c r="H692" s="155">
        <v>303885</v>
      </c>
      <c r="I692" s="151">
        <v>227913</v>
      </c>
      <c r="J692" s="151">
        <v>189927</v>
      </c>
      <c r="K692" s="302">
        <v>113958</v>
      </c>
      <c r="M692" s="310">
        <f t="shared" si="45"/>
        <v>0.75</v>
      </c>
      <c r="N692" s="310">
        <f t="shared" si="46"/>
        <v>0.62500530132745236</v>
      </c>
      <c r="O692" s="310">
        <f t="shared" si="47"/>
        <v>0.37500530132745241</v>
      </c>
    </row>
    <row r="693" spans="1:15" ht="14.1" customHeight="1" x14ac:dyDescent="0.2">
      <c r="A693" s="271"/>
      <c r="B693" s="487"/>
      <c r="C693" s="13">
        <v>12</v>
      </c>
      <c r="D693" s="120">
        <v>287193</v>
      </c>
      <c r="E693" s="149">
        <v>215394</v>
      </c>
      <c r="F693" s="149">
        <v>179496</v>
      </c>
      <c r="G693" s="154">
        <v>107697</v>
      </c>
      <c r="H693" s="155">
        <v>308445</v>
      </c>
      <c r="I693" s="151">
        <v>231333</v>
      </c>
      <c r="J693" s="151">
        <v>192777</v>
      </c>
      <c r="K693" s="302">
        <v>115668</v>
      </c>
      <c r="M693" s="310">
        <f t="shared" si="45"/>
        <v>0.74999738851573683</v>
      </c>
      <c r="N693" s="310">
        <f t="shared" si="46"/>
        <v>0.62500130574213164</v>
      </c>
      <c r="O693" s="310">
        <f t="shared" si="47"/>
        <v>0.37499869425786841</v>
      </c>
    </row>
    <row r="694" spans="1:15" ht="14.1" customHeight="1" x14ac:dyDescent="0.2">
      <c r="A694" s="271"/>
      <c r="B694" s="487"/>
      <c r="C694" s="13">
        <v>13</v>
      </c>
      <c r="D694" s="120">
        <v>291501</v>
      </c>
      <c r="E694" s="149">
        <v>218625</v>
      </c>
      <c r="F694" s="149">
        <v>182187</v>
      </c>
      <c r="G694" s="154">
        <v>109314</v>
      </c>
      <c r="H694" s="155">
        <v>313071</v>
      </c>
      <c r="I694" s="151">
        <v>234804</v>
      </c>
      <c r="J694" s="151">
        <v>195669</v>
      </c>
      <c r="K694" s="302">
        <v>117402</v>
      </c>
      <c r="M694" s="310">
        <f t="shared" si="45"/>
        <v>0.74999742711002704</v>
      </c>
      <c r="N694" s="310">
        <f t="shared" si="46"/>
        <v>0.62499614066504061</v>
      </c>
      <c r="O694" s="310">
        <f t="shared" si="47"/>
        <v>0.37500385933495939</v>
      </c>
    </row>
    <row r="695" spans="1:15" ht="14.1" customHeight="1" x14ac:dyDescent="0.2">
      <c r="A695" s="271"/>
      <c r="B695" s="487"/>
      <c r="C695" s="13">
        <v>14</v>
      </c>
      <c r="D695" s="120">
        <v>295866</v>
      </c>
      <c r="E695" s="149">
        <v>221901</v>
      </c>
      <c r="F695" s="149">
        <v>184917</v>
      </c>
      <c r="G695" s="154">
        <v>110949</v>
      </c>
      <c r="H695" s="155">
        <v>317760</v>
      </c>
      <c r="I695" s="151">
        <v>238320</v>
      </c>
      <c r="J695" s="151">
        <v>198600</v>
      </c>
      <c r="K695" s="302">
        <v>119160</v>
      </c>
      <c r="M695" s="310">
        <f t="shared" si="45"/>
        <v>0.7500050698627081</v>
      </c>
      <c r="N695" s="310">
        <f t="shared" si="46"/>
        <v>0.62500253493135405</v>
      </c>
      <c r="O695" s="310">
        <f t="shared" si="47"/>
        <v>0.37499746506864595</v>
      </c>
    </row>
    <row r="696" spans="1:15" ht="14.1" customHeight="1" x14ac:dyDescent="0.2">
      <c r="A696" s="271"/>
      <c r="B696" s="487"/>
      <c r="C696" s="13">
        <v>15</v>
      </c>
      <c r="D696" s="120">
        <v>300309</v>
      </c>
      <c r="E696" s="149">
        <v>225231</v>
      </c>
      <c r="F696" s="149">
        <v>187692</v>
      </c>
      <c r="G696" s="154">
        <v>112617</v>
      </c>
      <c r="H696" s="155">
        <v>322533</v>
      </c>
      <c r="I696" s="151">
        <v>241899</v>
      </c>
      <c r="J696" s="151">
        <v>201582</v>
      </c>
      <c r="K696" s="302">
        <v>120951</v>
      </c>
      <c r="M696" s="310">
        <f t="shared" si="45"/>
        <v>0.74999750257235043</v>
      </c>
      <c r="N696" s="310">
        <f t="shared" si="46"/>
        <v>0.62499625385852575</v>
      </c>
      <c r="O696" s="310">
        <f t="shared" si="47"/>
        <v>0.3750037461414743</v>
      </c>
    </row>
    <row r="697" spans="1:15" ht="14.1" customHeight="1" x14ac:dyDescent="0.2">
      <c r="A697" s="271"/>
      <c r="B697" s="487"/>
      <c r="C697" s="13">
        <v>16</v>
      </c>
      <c r="D697" s="120">
        <v>304818</v>
      </c>
      <c r="E697" s="149">
        <v>228615</v>
      </c>
      <c r="F697" s="149">
        <v>190512</v>
      </c>
      <c r="G697" s="154">
        <v>114306</v>
      </c>
      <c r="H697" s="155">
        <v>327375</v>
      </c>
      <c r="I697" s="151">
        <v>245532</v>
      </c>
      <c r="J697" s="151">
        <v>204609</v>
      </c>
      <c r="K697" s="302">
        <v>122766</v>
      </c>
      <c r="M697" s="310">
        <f t="shared" si="45"/>
        <v>0.7500049209692341</v>
      </c>
      <c r="N697" s="310">
        <f t="shared" si="46"/>
        <v>0.62500246048461705</v>
      </c>
      <c r="O697" s="310">
        <f t="shared" si="47"/>
        <v>0.37499753951538295</v>
      </c>
    </row>
    <row r="698" spans="1:15" ht="14.1" customHeight="1" thickBot="1" x14ac:dyDescent="0.25">
      <c r="A698" s="271"/>
      <c r="B698" s="488"/>
      <c r="C698" s="14">
        <v>17</v>
      </c>
      <c r="D698" s="120">
        <v>309384</v>
      </c>
      <c r="E698" s="149">
        <v>232038</v>
      </c>
      <c r="F698" s="149">
        <v>193365</v>
      </c>
      <c r="G698" s="154">
        <v>116019</v>
      </c>
      <c r="H698" s="121">
        <v>332277</v>
      </c>
      <c r="I698" s="150">
        <v>249207</v>
      </c>
      <c r="J698" s="150">
        <v>207672</v>
      </c>
      <c r="K698" s="299">
        <v>124605</v>
      </c>
      <c r="M698" s="310">
        <f t="shared" si="45"/>
        <v>0.75</v>
      </c>
      <c r="N698" s="310">
        <f t="shared" si="46"/>
        <v>0.625</v>
      </c>
      <c r="O698" s="310">
        <f t="shared" si="47"/>
        <v>0.375</v>
      </c>
    </row>
    <row r="699" spans="1:15" ht="14.1" customHeight="1" x14ac:dyDescent="0.2">
      <c r="A699" s="271">
        <v>9</v>
      </c>
      <c r="B699" s="489" t="s">
        <v>932</v>
      </c>
      <c r="C699" s="15">
        <v>1</v>
      </c>
      <c r="D699" s="119">
        <v>258768</v>
      </c>
      <c r="E699" s="148">
        <v>194076</v>
      </c>
      <c r="F699" s="148">
        <v>161730</v>
      </c>
      <c r="G699" s="153">
        <v>97038</v>
      </c>
      <c r="H699" s="155">
        <v>277917</v>
      </c>
      <c r="I699" s="151">
        <v>208437</v>
      </c>
      <c r="J699" s="151">
        <v>173697</v>
      </c>
      <c r="K699" s="302">
        <v>104220</v>
      </c>
      <c r="M699" s="310">
        <f t="shared" si="45"/>
        <v>0.75</v>
      </c>
      <c r="N699" s="310">
        <f t="shared" si="46"/>
        <v>0.625</v>
      </c>
      <c r="O699" s="310">
        <f t="shared" si="47"/>
        <v>0.375</v>
      </c>
    </row>
    <row r="700" spans="1:15" ht="14.1" customHeight="1" x14ac:dyDescent="0.2">
      <c r="A700" s="271"/>
      <c r="B700" s="487"/>
      <c r="C700" s="13">
        <v>2</v>
      </c>
      <c r="D700" s="120">
        <v>262650</v>
      </c>
      <c r="E700" s="149">
        <v>196989</v>
      </c>
      <c r="F700" s="149">
        <v>164157</v>
      </c>
      <c r="G700" s="154">
        <v>98493</v>
      </c>
      <c r="H700" s="155">
        <v>282087</v>
      </c>
      <c r="I700" s="151">
        <v>211566</v>
      </c>
      <c r="J700" s="151">
        <v>176304</v>
      </c>
      <c r="K700" s="302">
        <v>105783</v>
      </c>
      <c r="M700" s="310">
        <f t="shared" si="45"/>
        <v>0.75000571102227298</v>
      </c>
      <c r="N700" s="310">
        <f t="shared" si="46"/>
        <v>0.62500285551113655</v>
      </c>
      <c r="O700" s="310">
        <f t="shared" si="47"/>
        <v>0.37499714448886351</v>
      </c>
    </row>
    <row r="701" spans="1:15" ht="14.1" customHeight="1" x14ac:dyDescent="0.2">
      <c r="A701" s="271"/>
      <c r="B701" s="487"/>
      <c r="C701" s="13">
        <v>3</v>
      </c>
      <c r="D701" s="120">
        <v>266586</v>
      </c>
      <c r="E701" s="149">
        <v>199941</v>
      </c>
      <c r="F701" s="149">
        <v>166617</v>
      </c>
      <c r="G701" s="154">
        <v>99969</v>
      </c>
      <c r="H701" s="155">
        <v>286314</v>
      </c>
      <c r="I701" s="151">
        <v>214737</v>
      </c>
      <c r="J701" s="151">
        <v>178947</v>
      </c>
      <c r="K701" s="302">
        <v>107367</v>
      </c>
      <c r="M701" s="310">
        <f t="shared" si="45"/>
        <v>0.75000562670207738</v>
      </c>
      <c r="N701" s="310">
        <f t="shared" si="46"/>
        <v>0.62500281335103869</v>
      </c>
      <c r="O701" s="310">
        <f t="shared" si="47"/>
        <v>0.37499718664896131</v>
      </c>
    </row>
    <row r="702" spans="1:15" ht="14.1" customHeight="1" x14ac:dyDescent="0.2">
      <c r="A702" s="271"/>
      <c r="B702" s="487"/>
      <c r="C702" s="13">
        <v>4</v>
      </c>
      <c r="D702" s="120">
        <v>270588</v>
      </c>
      <c r="E702" s="149">
        <v>202941</v>
      </c>
      <c r="F702" s="149">
        <v>169119</v>
      </c>
      <c r="G702" s="154">
        <v>101472</v>
      </c>
      <c r="H702" s="155">
        <v>290613</v>
      </c>
      <c r="I702" s="151">
        <v>217959</v>
      </c>
      <c r="J702" s="151">
        <v>181632</v>
      </c>
      <c r="K702" s="302">
        <v>108981</v>
      </c>
      <c r="M702" s="310">
        <f t="shared" si="45"/>
        <v>0.75</v>
      </c>
      <c r="N702" s="310">
        <f t="shared" si="46"/>
        <v>0.62500554348308124</v>
      </c>
      <c r="O702" s="310">
        <f t="shared" si="47"/>
        <v>0.37500554348308129</v>
      </c>
    </row>
    <row r="703" spans="1:15" ht="14.1" customHeight="1" x14ac:dyDescent="0.2">
      <c r="A703" s="271"/>
      <c r="B703" s="487"/>
      <c r="C703" s="13">
        <v>5</v>
      </c>
      <c r="D703" s="120">
        <v>274644</v>
      </c>
      <c r="E703" s="149">
        <v>205983</v>
      </c>
      <c r="F703" s="149">
        <v>171654</v>
      </c>
      <c r="G703" s="154">
        <v>102993</v>
      </c>
      <c r="H703" s="155">
        <v>294969</v>
      </c>
      <c r="I703" s="151">
        <v>221226</v>
      </c>
      <c r="J703" s="151">
        <v>184356</v>
      </c>
      <c r="K703" s="302">
        <v>110613</v>
      </c>
      <c r="M703" s="310">
        <f t="shared" si="45"/>
        <v>0.75</v>
      </c>
      <c r="N703" s="310">
        <f t="shared" si="46"/>
        <v>0.62500546161576442</v>
      </c>
      <c r="O703" s="310">
        <f t="shared" si="47"/>
        <v>0.37500546161576442</v>
      </c>
    </row>
    <row r="704" spans="1:15" ht="14.1" customHeight="1" x14ac:dyDescent="0.2">
      <c r="A704" s="271"/>
      <c r="B704" s="487"/>
      <c r="C704" s="13">
        <v>6</v>
      </c>
      <c r="D704" s="120">
        <v>278769</v>
      </c>
      <c r="E704" s="149">
        <v>209076</v>
      </c>
      <c r="F704" s="149">
        <v>174231</v>
      </c>
      <c r="G704" s="154">
        <v>104538</v>
      </c>
      <c r="H704" s="155">
        <v>299397</v>
      </c>
      <c r="I704" s="151">
        <v>224547</v>
      </c>
      <c r="J704" s="151">
        <v>187122</v>
      </c>
      <c r="K704" s="302">
        <v>112275</v>
      </c>
      <c r="M704" s="310">
        <f t="shared" si="45"/>
        <v>0.74999730960042188</v>
      </c>
      <c r="N704" s="310">
        <f t="shared" si="46"/>
        <v>0.62500134519978912</v>
      </c>
      <c r="O704" s="310">
        <f t="shared" si="47"/>
        <v>0.37499865480021094</v>
      </c>
    </row>
    <row r="705" spans="1:15" ht="14.1" customHeight="1" x14ac:dyDescent="0.2">
      <c r="A705" s="271"/>
      <c r="B705" s="487"/>
      <c r="C705" s="13">
        <v>7</v>
      </c>
      <c r="D705" s="120">
        <v>282948</v>
      </c>
      <c r="E705" s="149">
        <v>212211</v>
      </c>
      <c r="F705" s="149">
        <v>176844</v>
      </c>
      <c r="G705" s="154">
        <v>106107</v>
      </c>
      <c r="H705" s="155">
        <v>303885</v>
      </c>
      <c r="I705" s="151">
        <v>227913</v>
      </c>
      <c r="J705" s="151">
        <v>189927</v>
      </c>
      <c r="K705" s="302">
        <v>113958</v>
      </c>
      <c r="M705" s="310">
        <f t="shared" si="45"/>
        <v>0.75</v>
      </c>
      <c r="N705" s="310">
        <f t="shared" si="46"/>
        <v>0.62500530132745236</v>
      </c>
      <c r="O705" s="310">
        <f t="shared" si="47"/>
        <v>0.37500530132745241</v>
      </c>
    </row>
    <row r="706" spans="1:15" ht="14.1" customHeight="1" x14ac:dyDescent="0.2">
      <c r="A706" s="271"/>
      <c r="B706" s="487"/>
      <c r="C706" s="13">
        <v>8</v>
      </c>
      <c r="D706" s="120">
        <v>287193</v>
      </c>
      <c r="E706" s="149">
        <v>215394</v>
      </c>
      <c r="F706" s="149">
        <v>179496</v>
      </c>
      <c r="G706" s="154">
        <v>107697</v>
      </c>
      <c r="H706" s="155">
        <v>308445</v>
      </c>
      <c r="I706" s="151">
        <v>231333</v>
      </c>
      <c r="J706" s="151">
        <v>192777</v>
      </c>
      <c r="K706" s="302">
        <v>115668</v>
      </c>
      <c r="M706" s="310">
        <f t="shared" si="45"/>
        <v>0.74999738851573683</v>
      </c>
      <c r="N706" s="310">
        <f t="shared" si="46"/>
        <v>0.62500130574213164</v>
      </c>
      <c r="O706" s="310">
        <f t="shared" si="47"/>
        <v>0.37499869425786841</v>
      </c>
    </row>
    <row r="707" spans="1:15" ht="14.1" customHeight="1" x14ac:dyDescent="0.2">
      <c r="A707" s="271"/>
      <c r="B707" s="487"/>
      <c r="C707" s="13">
        <v>9</v>
      </c>
      <c r="D707" s="120">
        <v>291501</v>
      </c>
      <c r="E707" s="149">
        <v>218625</v>
      </c>
      <c r="F707" s="149">
        <v>182187</v>
      </c>
      <c r="G707" s="154">
        <v>109314</v>
      </c>
      <c r="H707" s="155">
        <v>313071</v>
      </c>
      <c r="I707" s="151">
        <v>234804</v>
      </c>
      <c r="J707" s="151">
        <v>195669</v>
      </c>
      <c r="K707" s="302">
        <v>117402</v>
      </c>
      <c r="M707" s="310">
        <f t="shared" si="45"/>
        <v>0.74999742711002704</v>
      </c>
      <c r="N707" s="310">
        <f t="shared" si="46"/>
        <v>0.62499614066504061</v>
      </c>
      <c r="O707" s="310">
        <f t="shared" si="47"/>
        <v>0.37500385933495939</v>
      </c>
    </row>
    <row r="708" spans="1:15" ht="14.1" customHeight="1" thickBot="1" x14ac:dyDescent="0.25">
      <c r="A708" s="271"/>
      <c r="B708" s="488"/>
      <c r="C708" s="14">
        <v>10</v>
      </c>
      <c r="D708" s="120">
        <v>295866</v>
      </c>
      <c r="E708" s="149">
        <v>221901</v>
      </c>
      <c r="F708" s="149">
        <v>184917</v>
      </c>
      <c r="G708" s="154">
        <v>110949</v>
      </c>
      <c r="H708" s="121">
        <v>317760</v>
      </c>
      <c r="I708" s="150">
        <v>238320</v>
      </c>
      <c r="J708" s="150">
        <v>198600</v>
      </c>
      <c r="K708" s="299">
        <v>119160</v>
      </c>
      <c r="M708" s="310">
        <f t="shared" si="45"/>
        <v>0.7500050698627081</v>
      </c>
      <c r="N708" s="310">
        <f t="shared" si="46"/>
        <v>0.62500253493135405</v>
      </c>
      <c r="O708" s="310">
        <f t="shared" si="47"/>
        <v>0.37499746506864595</v>
      </c>
    </row>
    <row r="709" spans="1:15" ht="14.1" customHeight="1" x14ac:dyDescent="0.2">
      <c r="A709" s="271">
        <v>10</v>
      </c>
      <c r="B709" s="489" t="s">
        <v>890</v>
      </c>
      <c r="C709" s="15">
        <v>1</v>
      </c>
      <c r="D709" s="119">
        <v>314025</v>
      </c>
      <c r="E709" s="148">
        <v>235518</v>
      </c>
      <c r="F709" s="148">
        <v>196266</v>
      </c>
      <c r="G709" s="153">
        <v>117759</v>
      </c>
      <c r="H709" s="155">
        <v>337263</v>
      </c>
      <c r="I709" s="151">
        <v>252948</v>
      </c>
      <c r="J709" s="151">
        <v>210789</v>
      </c>
      <c r="K709" s="302">
        <v>126474</v>
      </c>
      <c r="M709" s="310">
        <f t="shared" si="45"/>
        <v>0.74999761165512302</v>
      </c>
      <c r="N709" s="310">
        <f t="shared" si="46"/>
        <v>0.62500119417243849</v>
      </c>
      <c r="O709" s="310">
        <f t="shared" si="47"/>
        <v>0.37499880582756151</v>
      </c>
    </row>
    <row r="710" spans="1:15" ht="14.1" customHeight="1" x14ac:dyDescent="0.2">
      <c r="A710" s="271"/>
      <c r="B710" s="487"/>
      <c r="C710" s="13">
        <v>2</v>
      </c>
      <c r="D710" s="120">
        <v>318735</v>
      </c>
      <c r="E710" s="149">
        <v>239052</v>
      </c>
      <c r="F710" s="149">
        <v>199209</v>
      </c>
      <c r="G710" s="154">
        <v>119526</v>
      </c>
      <c r="H710" s="155">
        <v>342321</v>
      </c>
      <c r="I710" s="151">
        <v>256740</v>
      </c>
      <c r="J710" s="151">
        <v>213951</v>
      </c>
      <c r="K710" s="302">
        <v>128370</v>
      </c>
      <c r="M710" s="310">
        <f t="shared" si="45"/>
        <v>0.75000235305190832</v>
      </c>
      <c r="N710" s="310">
        <f t="shared" si="46"/>
        <v>0.62499882347404578</v>
      </c>
      <c r="O710" s="310">
        <f t="shared" si="47"/>
        <v>0.37500117652595416</v>
      </c>
    </row>
    <row r="711" spans="1:15" ht="14.1" customHeight="1" x14ac:dyDescent="0.2">
      <c r="A711" s="271"/>
      <c r="B711" s="487"/>
      <c r="C711" s="13">
        <v>3</v>
      </c>
      <c r="D711" s="120">
        <v>323517</v>
      </c>
      <c r="E711" s="149">
        <v>242637</v>
      </c>
      <c r="F711" s="149">
        <v>202197</v>
      </c>
      <c r="G711" s="154">
        <v>121320</v>
      </c>
      <c r="H711" s="155">
        <v>347457</v>
      </c>
      <c r="I711" s="151">
        <v>260592</v>
      </c>
      <c r="J711" s="151">
        <v>217161</v>
      </c>
      <c r="K711" s="302">
        <v>130296</v>
      </c>
      <c r="M711" s="310">
        <f t="shared" si="45"/>
        <v>0.74999768172924453</v>
      </c>
      <c r="N711" s="310">
        <f t="shared" si="46"/>
        <v>0.62499652259386673</v>
      </c>
      <c r="O711" s="310">
        <f t="shared" si="47"/>
        <v>0.37500347740613321</v>
      </c>
    </row>
    <row r="712" spans="1:15" ht="14.1" customHeight="1" x14ac:dyDescent="0.2">
      <c r="A712" s="271"/>
      <c r="B712" s="487"/>
      <c r="C712" s="13">
        <v>4</v>
      </c>
      <c r="D712" s="120">
        <v>328368</v>
      </c>
      <c r="E712" s="149">
        <v>246276</v>
      </c>
      <c r="F712" s="149">
        <v>205230</v>
      </c>
      <c r="G712" s="154">
        <v>123138</v>
      </c>
      <c r="H712" s="155">
        <v>352668</v>
      </c>
      <c r="I712" s="151">
        <v>264501</v>
      </c>
      <c r="J712" s="151">
        <v>220419</v>
      </c>
      <c r="K712" s="302">
        <v>132252</v>
      </c>
      <c r="M712" s="310">
        <f t="shared" si="45"/>
        <v>0.75</v>
      </c>
      <c r="N712" s="310">
        <f t="shared" si="46"/>
        <v>0.625</v>
      </c>
      <c r="O712" s="310">
        <f t="shared" si="47"/>
        <v>0.375</v>
      </c>
    </row>
    <row r="713" spans="1:15" ht="14.1" customHeight="1" x14ac:dyDescent="0.2">
      <c r="A713" s="271"/>
      <c r="B713" s="487"/>
      <c r="C713" s="13">
        <v>5</v>
      </c>
      <c r="D713" s="120">
        <v>333297</v>
      </c>
      <c r="E713" s="149">
        <v>249972</v>
      </c>
      <c r="F713" s="149">
        <v>208311</v>
      </c>
      <c r="G713" s="154">
        <v>124986</v>
      </c>
      <c r="H713" s="155">
        <v>357960</v>
      </c>
      <c r="I713" s="151">
        <v>268470</v>
      </c>
      <c r="J713" s="151">
        <v>223725</v>
      </c>
      <c r="K713" s="302">
        <v>134235</v>
      </c>
      <c r="M713" s="310">
        <f t="shared" si="45"/>
        <v>0.74999774975472322</v>
      </c>
      <c r="N713" s="310">
        <f t="shared" si="46"/>
        <v>0.62500112512263839</v>
      </c>
      <c r="O713" s="310">
        <f t="shared" si="47"/>
        <v>0.37499887487736161</v>
      </c>
    </row>
    <row r="714" spans="1:15" ht="14.1" customHeight="1" x14ac:dyDescent="0.2">
      <c r="A714" s="271"/>
      <c r="B714" s="487"/>
      <c r="C714" s="13">
        <v>6</v>
      </c>
      <c r="D714" s="120">
        <v>338295</v>
      </c>
      <c r="E714" s="149">
        <v>253722</v>
      </c>
      <c r="F714" s="149">
        <v>211434</v>
      </c>
      <c r="G714" s="154">
        <v>126861</v>
      </c>
      <c r="H714" s="155">
        <v>363330</v>
      </c>
      <c r="I714" s="151">
        <v>272499</v>
      </c>
      <c r="J714" s="151">
        <v>227082</v>
      </c>
      <c r="K714" s="302">
        <v>136248</v>
      </c>
      <c r="M714" s="310">
        <f t="shared" si="45"/>
        <v>0.75000221699995562</v>
      </c>
      <c r="N714" s="310">
        <f t="shared" si="46"/>
        <v>0.62499889150002219</v>
      </c>
      <c r="O714" s="310">
        <f t="shared" si="47"/>
        <v>0.37500110849997781</v>
      </c>
    </row>
    <row r="715" spans="1:15" ht="14.1" customHeight="1" x14ac:dyDescent="0.2">
      <c r="A715" s="271"/>
      <c r="B715" s="487"/>
      <c r="C715" s="13">
        <v>7</v>
      </c>
      <c r="D715" s="120">
        <v>343368</v>
      </c>
      <c r="E715" s="149">
        <v>257526</v>
      </c>
      <c r="F715" s="149">
        <v>214605</v>
      </c>
      <c r="G715" s="154">
        <v>128763</v>
      </c>
      <c r="H715" s="155">
        <v>368778</v>
      </c>
      <c r="I715" s="151">
        <v>276585</v>
      </c>
      <c r="J715" s="151">
        <v>230487</v>
      </c>
      <c r="K715" s="302">
        <v>138291</v>
      </c>
      <c r="M715" s="310">
        <f t="shared" si="45"/>
        <v>0.75</v>
      </c>
      <c r="N715" s="310">
        <f t="shared" si="46"/>
        <v>0.625</v>
      </c>
      <c r="O715" s="310">
        <f t="shared" si="47"/>
        <v>0.375</v>
      </c>
    </row>
    <row r="716" spans="1:15" ht="14.1" customHeight="1" x14ac:dyDescent="0.2">
      <c r="A716" s="271"/>
      <c r="B716" s="487"/>
      <c r="C716" s="13">
        <v>8</v>
      </c>
      <c r="D716" s="120">
        <v>348522</v>
      </c>
      <c r="E716" s="149">
        <v>261393</v>
      </c>
      <c r="F716" s="149">
        <v>217827</v>
      </c>
      <c r="G716" s="154">
        <v>130695</v>
      </c>
      <c r="H716" s="155">
        <v>374313</v>
      </c>
      <c r="I716" s="151">
        <v>280734</v>
      </c>
      <c r="J716" s="151">
        <v>233946</v>
      </c>
      <c r="K716" s="302">
        <v>140367</v>
      </c>
      <c r="M716" s="310">
        <f t="shared" si="45"/>
        <v>0.75000430388899408</v>
      </c>
      <c r="N716" s="310">
        <f t="shared" si="46"/>
        <v>0.62500215194449704</v>
      </c>
      <c r="O716" s="310">
        <f t="shared" si="47"/>
        <v>0.37499784805550296</v>
      </c>
    </row>
    <row r="717" spans="1:15" ht="14.1" customHeight="1" x14ac:dyDescent="0.2">
      <c r="A717" s="271"/>
      <c r="B717" s="487"/>
      <c r="C717" s="13">
        <v>9</v>
      </c>
      <c r="D717" s="120">
        <v>353745</v>
      </c>
      <c r="E717" s="149">
        <v>265308</v>
      </c>
      <c r="F717" s="149">
        <v>221091</v>
      </c>
      <c r="G717" s="154">
        <v>132654</v>
      </c>
      <c r="H717" s="155">
        <v>379923</v>
      </c>
      <c r="I717" s="151">
        <v>284943</v>
      </c>
      <c r="J717" s="151">
        <v>237453</v>
      </c>
      <c r="K717" s="302">
        <v>142470</v>
      </c>
      <c r="M717" s="310">
        <f t="shared" ref="M717:M728" si="48">E717/D717</f>
        <v>0.74999787982869015</v>
      </c>
      <c r="N717" s="310">
        <f t="shared" ref="N717:N728" si="49">F717/D717</f>
        <v>0.62500106008565492</v>
      </c>
      <c r="O717" s="310">
        <f t="shared" ref="O717:O728" si="50">G717/D717</f>
        <v>0.37499893991434508</v>
      </c>
    </row>
    <row r="718" spans="1:15" ht="14.1" customHeight="1" x14ac:dyDescent="0.2">
      <c r="A718" s="271"/>
      <c r="B718" s="487"/>
      <c r="C718" s="13">
        <v>10</v>
      </c>
      <c r="D718" s="120">
        <v>359049</v>
      </c>
      <c r="E718" s="149">
        <v>269286</v>
      </c>
      <c r="F718" s="149">
        <v>224406</v>
      </c>
      <c r="G718" s="154">
        <v>134643</v>
      </c>
      <c r="H718" s="155">
        <v>385620</v>
      </c>
      <c r="I718" s="151">
        <v>289215</v>
      </c>
      <c r="J718" s="151">
        <v>241014</v>
      </c>
      <c r="K718" s="302">
        <v>144609</v>
      </c>
      <c r="M718" s="310">
        <f t="shared" si="48"/>
        <v>0.74999791114861758</v>
      </c>
      <c r="N718" s="310">
        <f t="shared" si="49"/>
        <v>0.62500104442569115</v>
      </c>
      <c r="O718" s="310">
        <f t="shared" si="50"/>
        <v>0.37499895557430879</v>
      </c>
    </row>
    <row r="719" spans="1:15" ht="14.1" customHeight="1" x14ac:dyDescent="0.2">
      <c r="A719" s="271"/>
      <c r="B719" s="487"/>
      <c r="C719" s="13">
        <v>11</v>
      </c>
      <c r="D719" s="120">
        <v>364437</v>
      </c>
      <c r="E719" s="149">
        <v>273327</v>
      </c>
      <c r="F719" s="149">
        <v>227772</v>
      </c>
      <c r="G719" s="154">
        <v>136665</v>
      </c>
      <c r="H719" s="155">
        <v>391404</v>
      </c>
      <c r="I719" s="151">
        <v>293553</v>
      </c>
      <c r="J719" s="151">
        <v>244629</v>
      </c>
      <c r="K719" s="302">
        <v>146778</v>
      </c>
      <c r="M719" s="310">
        <f t="shared" si="48"/>
        <v>0.7499979420311329</v>
      </c>
      <c r="N719" s="310">
        <f t="shared" si="49"/>
        <v>0.62499691304669946</v>
      </c>
      <c r="O719" s="310">
        <f t="shared" si="50"/>
        <v>0.37500308695330059</v>
      </c>
    </row>
    <row r="720" spans="1:15" ht="14.1" customHeight="1" x14ac:dyDescent="0.2">
      <c r="A720" s="271"/>
      <c r="B720" s="487"/>
      <c r="C720" s="13">
        <v>12</v>
      </c>
      <c r="D720" s="120">
        <v>369906</v>
      </c>
      <c r="E720" s="149">
        <v>277431</v>
      </c>
      <c r="F720" s="149">
        <v>231192</v>
      </c>
      <c r="G720" s="154">
        <v>138714</v>
      </c>
      <c r="H720" s="155">
        <v>397278</v>
      </c>
      <c r="I720" s="151">
        <v>297960</v>
      </c>
      <c r="J720" s="151">
        <v>248298</v>
      </c>
      <c r="K720" s="302">
        <v>148980</v>
      </c>
      <c r="M720" s="310">
        <f t="shared" si="48"/>
        <v>0.7500040550842646</v>
      </c>
      <c r="N720" s="310">
        <f t="shared" si="49"/>
        <v>0.6250020275421323</v>
      </c>
      <c r="O720" s="310">
        <f t="shared" si="50"/>
        <v>0.3749979724578677</v>
      </c>
    </row>
    <row r="721" spans="1:15" ht="14.1" customHeight="1" x14ac:dyDescent="0.2">
      <c r="A721" s="271"/>
      <c r="B721" s="487"/>
      <c r="C721" s="13">
        <v>13</v>
      </c>
      <c r="D721" s="120">
        <v>375456</v>
      </c>
      <c r="E721" s="149">
        <v>281592</v>
      </c>
      <c r="F721" s="149">
        <v>234660</v>
      </c>
      <c r="G721" s="154">
        <v>140796</v>
      </c>
      <c r="H721" s="155">
        <v>403239</v>
      </c>
      <c r="I721" s="151">
        <v>302430</v>
      </c>
      <c r="J721" s="151">
        <v>252024</v>
      </c>
      <c r="K721" s="302">
        <v>151215</v>
      </c>
      <c r="M721" s="310">
        <f t="shared" si="48"/>
        <v>0.75</v>
      </c>
      <c r="N721" s="310">
        <f t="shared" si="49"/>
        <v>0.625</v>
      </c>
      <c r="O721" s="310">
        <f t="shared" si="50"/>
        <v>0.375</v>
      </c>
    </row>
    <row r="722" spans="1:15" ht="14.1" customHeight="1" x14ac:dyDescent="0.2">
      <c r="A722" s="271"/>
      <c r="B722" s="487"/>
      <c r="C722" s="13">
        <v>14</v>
      </c>
      <c r="D722" s="120">
        <v>381084</v>
      </c>
      <c r="E722" s="149">
        <v>285813</v>
      </c>
      <c r="F722" s="149">
        <v>238179</v>
      </c>
      <c r="G722" s="154">
        <v>142908</v>
      </c>
      <c r="H722" s="155">
        <v>409284</v>
      </c>
      <c r="I722" s="151">
        <v>306963</v>
      </c>
      <c r="J722" s="151">
        <v>255804</v>
      </c>
      <c r="K722" s="302">
        <v>153483</v>
      </c>
      <c r="M722" s="310">
        <f t="shared" si="48"/>
        <v>0.75</v>
      </c>
      <c r="N722" s="310">
        <f t="shared" si="49"/>
        <v>0.62500393614006355</v>
      </c>
      <c r="O722" s="310">
        <f t="shared" si="50"/>
        <v>0.37500393614006361</v>
      </c>
    </row>
    <row r="723" spans="1:15" ht="14.1" customHeight="1" x14ac:dyDescent="0.2">
      <c r="A723" s="271"/>
      <c r="B723" s="487"/>
      <c r="C723" s="13">
        <v>15</v>
      </c>
      <c r="D723" s="120">
        <v>386802</v>
      </c>
      <c r="E723" s="149">
        <v>290103</v>
      </c>
      <c r="F723" s="149">
        <v>241752</v>
      </c>
      <c r="G723" s="154">
        <v>145050</v>
      </c>
      <c r="H723" s="155">
        <v>415425</v>
      </c>
      <c r="I723" s="151">
        <v>311568</v>
      </c>
      <c r="J723" s="151">
        <v>259641</v>
      </c>
      <c r="K723" s="302">
        <v>155784</v>
      </c>
      <c r="M723" s="310">
        <f t="shared" si="48"/>
        <v>0.75000387795306123</v>
      </c>
      <c r="N723" s="310">
        <f t="shared" si="49"/>
        <v>0.62500193897653067</v>
      </c>
      <c r="O723" s="310">
        <f t="shared" si="50"/>
        <v>0.37499806102346939</v>
      </c>
    </row>
    <row r="724" spans="1:15" ht="14.1" customHeight="1" x14ac:dyDescent="0.2">
      <c r="A724" s="271"/>
      <c r="B724" s="487"/>
      <c r="C724" s="13">
        <v>16</v>
      </c>
      <c r="D724" s="120">
        <v>392601</v>
      </c>
      <c r="E724" s="149">
        <v>294450</v>
      </c>
      <c r="F724" s="149">
        <v>245376</v>
      </c>
      <c r="G724" s="154">
        <v>147225</v>
      </c>
      <c r="H724" s="155">
        <v>421653</v>
      </c>
      <c r="I724" s="151">
        <v>316239</v>
      </c>
      <c r="J724" s="151">
        <v>263532</v>
      </c>
      <c r="K724" s="302">
        <v>158121</v>
      </c>
      <c r="M724" s="310">
        <f t="shared" si="48"/>
        <v>0.74999808966355153</v>
      </c>
      <c r="N724" s="310">
        <f t="shared" si="49"/>
        <v>0.62500095516822418</v>
      </c>
      <c r="O724" s="310">
        <f t="shared" si="50"/>
        <v>0.37499904483177576</v>
      </c>
    </row>
    <row r="725" spans="1:15" ht="14.1" customHeight="1" x14ac:dyDescent="0.2">
      <c r="A725" s="271"/>
      <c r="B725" s="487"/>
      <c r="C725" s="13">
        <v>17</v>
      </c>
      <c r="D725" s="120">
        <v>398493</v>
      </c>
      <c r="E725" s="149">
        <v>298869</v>
      </c>
      <c r="F725" s="149">
        <v>249057</v>
      </c>
      <c r="G725" s="154">
        <v>149436</v>
      </c>
      <c r="H725" s="155">
        <v>427980</v>
      </c>
      <c r="I725" s="151">
        <v>320985</v>
      </c>
      <c r="J725" s="151">
        <v>267489</v>
      </c>
      <c r="K725" s="302">
        <v>160494</v>
      </c>
      <c r="M725" s="310">
        <f t="shared" si="48"/>
        <v>0.74999811790922299</v>
      </c>
      <c r="N725" s="310">
        <f t="shared" si="49"/>
        <v>0.62499717686383449</v>
      </c>
      <c r="O725" s="310">
        <f t="shared" si="50"/>
        <v>0.37500282313616551</v>
      </c>
    </row>
    <row r="726" spans="1:15" ht="14.1" customHeight="1" x14ac:dyDescent="0.2">
      <c r="A726" s="271"/>
      <c r="B726" s="487"/>
      <c r="C726" s="13">
        <v>18</v>
      </c>
      <c r="D726" s="120">
        <v>404472</v>
      </c>
      <c r="E726" s="149">
        <v>303354</v>
      </c>
      <c r="F726" s="149">
        <v>252795</v>
      </c>
      <c r="G726" s="154">
        <v>151677</v>
      </c>
      <c r="H726" s="155">
        <v>434403</v>
      </c>
      <c r="I726" s="151">
        <v>325803</v>
      </c>
      <c r="J726" s="151">
        <v>271503</v>
      </c>
      <c r="K726" s="302">
        <v>162900</v>
      </c>
      <c r="M726" s="310">
        <f t="shared" si="48"/>
        <v>0.75</v>
      </c>
      <c r="N726" s="310">
        <f t="shared" si="49"/>
        <v>0.625</v>
      </c>
      <c r="O726" s="310">
        <f t="shared" si="50"/>
        <v>0.375</v>
      </c>
    </row>
    <row r="727" spans="1:15" ht="14.1" customHeight="1" x14ac:dyDescent="0.2">
      <c r="A727" s="271"/>
      <c r="B727" s="487"/>
      <c r="C727" s="13">
        <v>19</v>
      </c>
      <c r="D727" s="120">
        <v>410544</v>
      </c>
      <c r="E727" s="149">
        <v>307908</v>
      </c>
      <c r="F727" s="149">
        <v>256590</v>
      </c>
      <c r="G727" s="154">
        <v>153954</v>
      </c>
      <c r="H727" s="155">
        <v>440925</v>
      </c>
      <c r="I727" s="151">
        <v>330693</v>
      </c>
      <c r="J727" s="151">
        <v>275577</v>
      </c>
      <c r="K727" s="302">
        <v>165348</v>
      </c>
      <c r="M727" s="310">
        <f t="shared" si="48"/>
        <v>0.75</v>
      </c>
      <c r="N727" s="310">
        <f t="shared" si="49"/>
        <v>0.625</v>
      </c>
      <c r="O727" s="310">
        <f t="shared" si="50"/>
        <v>0.375</v>
      </c>
    </row>
    <row r="728" spans="1:15" ht="14.1" customHeight="1" thickBot="1" x14ac:dyDescent="0.25">
      <c r="A728" s="271"/>
      <c r="B728" s="488"/>
      <c r="C728" s="14">
        <v>20</v>
      </c>
      <c r="D728" s="120">
        <v>416703</v>
      </c>
      <c r="E728" s="149">
        <v>312528</v>
      </c>
      <c r="F728" s="149">
        <v>260439</v>
      </c>
      <c r="G728" s="154">
        <v>156264</v>
      </c>
      <c r="H728" s="121">
        <v>447540</v>
      </c>
      <c r="I728" s="150">
        <v>335655</v>
      </c>
      <c r="J728" s="150">
        <v>279714</v>
      </c>
      <c r="K728" s="299">
        <v>167829</v>
      </c>
      <c r="M728" s="310">
        <f t="shared" si="48"/>
        <v>0.75000179984305371</v>
      </c>
      <c r="N728" s="310">
        <f t="shared" si="49"/>
        <v>0.62499910007847315</v>
      </c>
      <c r="O728" s="310">
        <f t="shared" si="50"/>
        <v>0.37500089992152685</v>
      </c>
    </row>
    <row r="729" spans="1:15" x14ac:dyDescent="0.2">
      <c r="A729" s="271"/>
      <c r="B729" s="101"/>
      <c r="C729" s="101"/>
      <c r="D729" s="100"/>
      <c r="E729" s="101"/>
      <c r="F729" s="101"/>
      <c r="G729" s="101"/>
      <c r="H729" s="100"/>
      <c r="I729" s="100"/>
      <c r="J729" s="100"/>
      <c r="K729" s="100"/>
    </row>
    <row r="730" spans="1:15" x14ac:dyDescent="0.2">
      <c r="A730" s="271"/>
      <c r="B730" s="101"/>
      <c r="C730" s="101"/>
      <c r="D730" s="100"/>
      <c r="E730" s="101"/>
      <c r="F730" s="101"/>
      <c r="G730" s="101"/>
      <c r="H730" s="100"/>
      <c r="I730" s="100"/>
      <c r="J730" s="100"/>
      <c r="K730" s="100"/>
    </row>
    <row r="731" spans="1:15" x14ac:dyDescent="0.2">
      <c r="A731" s="271"/>
      <c r="B731" s="101"/>
      <c r="C731" s="101"/>
      <c r="D731" s="100"/>
      <c r="E731" s="101"/>
      <c r="F731" s="101"/>
      <c r="G731" s="101"/>
      <c r="H731" s="100"/>
      <c r="I731" s="100"/>
      <c r="J731" s="100"/>
      <c r="K731" s="100"/>
    </row>
    <row r="732" spans="1:15" x14ac:dyDescent="0.2">
      <c r="A732" s="271"/>
      <c r="B732" s="101"/>
      <c r="C732" s="101"/>
      <c r="D732" s="100"/>
      <c r="E732" s="101"/>
      <c r="F732" s="101"/>
      <c r="G732" s="101"/>
      <c r="H732" s="100"/>
      <c r="I732" s="100"/>
      <c r="J732" s="100"/>
      <c r="K732" s="100"/>
    </row>
    <row r="733" spans="1:15" x14ac:dyDescent="0.2">
      <c r="A733" s="271"/>
      <c r="B733" s="101"/>
      <c r="C733" s="101"/>
      <c r="D733" s="100"/>
      <c r="E733" s="101"/>
      <c r="F733" s="101"/>
      <c r="G733" s="101"/>
      <c r="H733" s="100"/>
      <c r="I733" s="100"/>
      <c r="J733" s="100"/>
      <c r="K733" s="100"/>
    </row>
    <row r="734" spans="1:15" x14ac:dyDescent="0.2">
      <c r="A734" s="271"/>
      <c r="B734" s="101"/>
      <c r="C734" s="101"/>
      <c r="D734" s="100"/>
      <c r="E734" s="101"/>
      <c r="F734" s="101"/>
      <c r="G734" s="101"/>
      <c r="H734" s="100"/>
      <c r="I734" s="100"/>
      <c r="J734" s="100"/>
      <c r="K734" s="100"/>
    </row>
    <row r="735" spans="1:15" x14ac:dyDescent="0.2">
      <c r="A735" s="271"/>
      <c r="B735" s="101"/>
      <c r="C735" s="101"/>
      <c r="D735" s="100"/>
      <c r="E735" s="101"/>
      <c r="F735" s="101"/>
      <c r="G735" s="101"/>
      <c r="H735" s="100"/>
      <c r="I735" s="100"/>
      <c r="J735" s="100"/>
      <c r="K735" s="100"/>
    </row>
    <row r="736" spans="1:15" x14ac:dyDescent="0.2">
      <c r="A736" s="271"/>
      <c r="B736" s="101"/>
      <c r="C736" s="101"/>
      <c r="D736" s="100"/>
      <c r="E736" s="101"/>
      <c r="F736" s="101"/>
      <c r="G736" s="101"/>
      <c r="H736" s="100"/>
      <c r="I736" s="100"/>
      <c r="J736" s="100"/>
      <c r="K736" s="100"/>
    </row>
    <row r="737" spans="1:11" x14ac:dyDescent="0.2">
      <c r="A737" s="271"/>
      <c r="B737" s="101"/>
      <c r="C737" s="101"/>
      <c r="D737" s="100"/>
      <c r="E737" s="101"/>
      <c r="F737" s="101"/>
      <c r="G737" s="101"/>
      <c r="H737" s="100"/>
      <c r="I737" s="100"/>
      <c r="J737" s="100"/>
      <c r="K737" s="100"/>
    </row>
    <row r="738" spans="1:11" x14ac:dyDescent="0.2">
      <c r="A738" s="271"/>
      <c r="B738" s="101"/>
      <c r="C738" s="101"/>
      <c r="D738" s="100"/>
      <c r="E738" s="101"/>
      <c r="F738" s="101"/>
      <c r="G738" s="101"/>
      <c r="H738" s="100"/>
      <c r="I738" s="100"/>
      <c r="J738" s="100"/>
      <c r="K738" s="100"/>
    </row>
    <row r="739" spans="1:11" x14ac:dyDescent="0.2">
      <c r="A739" s="271"/>
      <c r="B739" s="101"/>
      <c r="C739" s="101"/>
      <c r="D739" s="100"/>
      <c r="E739" s="101"/>
      <c r="F739" s="101"/>
      <c r="G739" s="101"/>
      <c r="H739" s="100"/>
      <c r="I739" s="100"/>
      <c r="J739" s="100"/>
      <c r="K739" s="100"/>
    </row>
    <row r="740" spans="1:11" x14ac:dyDescent="0.2">
      <c r="A740" s="271"/>
      <c r="B740" s="101"/>
      <c r="C740" s="101"/>
      <c r="D740" s="100"/>
      <c r="E740" s="101"/>
      <c r="F740" s="101"/>
      <c r="G740" s="101"/>
      <c r="H740" s="100"/>
      <c r="I740" s="100"/>
      <c r="J740" s="100"/>
      <c r="K740" s="100"/>
    </row>
    <row r="741" spans="1:11" x14ac:dyDescent="0.2">
      <c r="A741" s="271"/>
      <c r="B741" s="101"/>
      <c r="C741" s="101"/>
      <c r="D741" s="100"/>
      <c r="E741" s="101"/>
      <c r="F741" s="101"/>
      <c r="G741" s="101"/>
      <c r="H741" s="100"/>
      <c r="I741" s="100"/>
      <c r="J741" s="100"/>
      <c r="K741" s="100"/>
    </row>
    <row r="742" spans="1:11" x14ac:dyDescent="0.2">
      <c r="A742" s="271"/>
      <c r="B742" s="101"/>
      <c r="C742" s="101"/>
      <c r="D742" s="100"/>
      <c r="E742" s="101"/>
      <c r="F742" s="101"/>
      <c r="G742" s="101"/>
      <c r="H742" s="100"/>
      <c r="I742" s="100"/>
      <c r="J742" s="100"/>
      <c r="K742" s="100"/>
    </row>
    <row r="743" spans="1:11" x14ac:dyDescent="0.2">
      <c r="A743" s="271"/>
      <c r="B743" s="101"/>
      <c r="C743" s="101"/>
      <c r="D743" s="100"/>
      <c r="E743" s="101"/>
      <c r="F743" s="101"/>
      <c r="G743" s="101"/>
      <c r="H743" s="100"/>
      <c r="I743" s="100"/>
      <c r="J743" s="100"/>
      <c r="K743" s="100"/>
    </row>
    <row r="744" spans="1:11" x14ac:dyDescent="0.2">
      <c r="A744" s="271"/>
      <c r="B744" s="101"/>
      <c r="C744" s="101"/>
      <c r="D744" s="100"/>
      <c r="E744" s="101"/>
      <c r="F744" s="101"/>
      <c r="G744" s="101"/>
      <c r="H744" s="100"/>
      <c r="I744" s="100"/>
      <c r="J744" s="100"/>
      <c r="K744" s="100"/>
    </row>
    <row r="745" spans="1:11" x14ac:dyDescent="0.2">
      <c r="A745" s="271"/>
      <c r="B745" s="101"/>
      <c r="C745" s="101"/>
      <c r="D745" s="100"/>
      <c r="E745" s="101"/>
      <c r="F745" s="101"/>
      <c r="G745" s="101"/>
      <c r="H745" s="100"/>
      <c r="I745" s="100"/>
      <c r="J745" s="100"/>
      <c r="K745" s="100"/>
    </row>
    <row r="746" spans="1:11" x14ac:dyDescent="0.2">
      <c r="A746" s="271"/>
      <c r="B746" s="101"/>
      <c r="C746" s="101"/>
      <c r="D746" s="100"/>
      <c r="E746" s="101"/>
      <c r="F746" s="101"/>
      <c r="G746" s="101"/>
      <c r="H746" s="100"/>
      <c r="I746" s="100"/>
      <c r="J746" s="100"/>
      <c r="K746" s="100"/>
    </row>
    <row r="747" spans="1:11" x14ac:dyDescent="0.2">
      <c r="A747" s="271"/>
      <c r="B747" s="101"/>
      <c r="C747" s="101"/>
      <c r="D747" s="100"/>
      <c r="E747" s="101"/>
      <c r="F747" s="101"/>
      <c r="G747" s="101"/>
      <c r="H747" s="100"/>
      <c r="I747" s="100"/>
      <c r="J747" s="100"/>
      <c r="K747" s="100"/>
    </row>
    <row r="748" spans="1:11" x14ac:dyDescent="0.2">
      <c r="A748" s="271"/>
      <c r="B748" s="101"/>
      <c r="C748" s="101"/>
      <c r="D748" s="100"/>
      <c r="E748" s="101"/>
      <c r="F748" s="101"/>
      <c r="G748" s="101"/>
      <c r="H748" s="100"/>
      <c r="I748" s="100"/>
      <c r="J748" s="100"/>
      <c r="K748" s="100"/>
    </row>
    <row r="749" spans="1:11" x14ac:dyDescent="0.2">
      <c r="A749" s="271"/>
      <c r="B749" s="101"/>
      <c r="C749" s="101"/>
      <c r="D749" s="100"/>
      <c r="E749" s="101"/>
      <c r="F749" s="101"/>
      <c r="G749" s="101"/>
      <c r="H749" s="100"/>
      <c r="I749" s="100"/>
      <c r="J749" s="100"/>
      <c r="K749" s="100"/>
    </row>
    <row r="750" spans="1:11" x14ac:dyDescent="0.2">
      <c r="A750" s="271"/>
      <c r="B750" s="101"/>
      <c r="C750" s="101"/>
      <c r="D750" s="100"/>
      <c r="E750" s="101"/>
      <c r="F750" s="101"/>
      <c r="G750" s="101"/>
      <c r="H750" s="100"/>
      <c r="I750" s="100"/>
      <c r="J750" s="100"/>
      <c r="K750" s="100"/>
    </row>
    <row r="751" spans="1:11" x14ac:dyDescent="0.2">
      <c r="A751" s="271"/>
      <c r="B751" s="101"/>
      <c r="C751" s="101"/>
      <c r="D751" s="100"/>
      <c r="E751" s="101"/>
      <c r="F751" s="101"/>
      <c r="G751" s="101"/>
      <c r="H751" s="100"/>
      <c r="I751" s="100"/>
      <c r="J751" s="100"/>
      <c r="K751" s="100"/>
    </row>
    <row r="752" spans="1:11" x14ac:dyDescent="0.2">
      <c r="A752" s="271"/>
      <c r="B752" s="101"/>
      <c r="C752" s="101"/>
      <c r="D752" s="100"/>
      <c r="E752" s="101"/>
      <c r="F752" s="101"/>
      <c r="G752" s="101"/>
      <c r="H752" s="100"/>
      <c r="I752" s="100"/>
      <c r="J752" s="100"/>
      <c r="K752" s="100"/>
    </row>
    <row r="753" spans="1:11" x14ac:dyDescent="0.2">
      <c r="A753" s="271"/>
      <c r="B753" s="101"/>
      <c r="C753" s="101"/>
      <c r="D753" s="100"/>
      <c r="E753" s="101"/>
      <c r="F753" s="101"/>
      <c r="G753" s="101"/>
      <c r="H753" s="100"/>
      <c r="I753" s="100"/>
      <c r="J753" s="100"/>
      <c r="K753" s="100"/>
    </row>
    <row r="754" spans="1:11" x14ac:dyDescent="0.2">
      <c r="A754" s="271"/>
      <c r="B754" s="101"/>
      <c r="C754" s="101"/>
      <c r="D754" s="100"/>
      <c r="E754" s="101"/>
      <c r="F754" s="101"/>
      <c r="G754" s="101"/>
      <c r="H754" s="100"/>
      <c r="I754" s="100"/>
      <c r="J754" s="100"/>
      <c r="K754" s="100"/>
    </row>
    <row r="755" spans="1:11" x14ac:dyDescent="0.2">
      <c r="A755" s="271"/>
      <c r="B755" s="101"/>
      <c r="C755" s="101"/>
      <c r="D755" s="100"/>
      <c r="E755" s="101"/>
      <c r="F755" s="101"/>
      <c r="G755" s="101"/>
      <c r="H755" s="100"/>
      <c r="I755" s="100"/>
      <c r="J755" s="100"/>
      <c r="K755" s="100"/>
    </row>
    <row r="756" spans="1:11" x14ac:dyDescent="0.2">
      <c r="A756" s="271"/>
      <c r="B756" s="101"/>
      <c r="C756" s="101"/>
      <c r="D756" s="100"/>
      <c r="E756" s="101"/>
      <c r="F756" s="101"/>
      <c r="G756" s="101"/>
      <c r="H756" s="100"/>
      <c r="I756" s="100"/>
      <c r="J756" s="100"/>
      <c r="K756" s="100"/>
    </row>
    <row r="757" spans="1:11" x14ac:dyDescent="0.2">
      <c r="A757" s="271"/>
      <c r="B757" s="101"/>
      <c r="C757" s="101"/>
      <c r="D757" s="100"/>
      <c r="E757" s="101"/>
      <c r="F757" s="101"/>
      <c r="G757" s="101"/>
      <c r="H757" s="100"/>
      <c r="I757" s="100"/>
      <c r="J757" s="100"/>
      <c r="K757" s="100"/>
    </row>
    <row r="758" spans="1:11" x14ac:dyDescent="0.2">
      <c r="A758" s="271"/>
      <c r="B758" s="101"/>
      <c r="C758" s="101"/>
      <c r="D758" s="100"/>
      <c r="E758" s="101"/>
      <c r="F758" s="101"/>
      <c r="G758" s="101"/>
      <c r="H758" s="100"/>
      <c r="I758" s="100"/>
      <c r="J758" s="100"/>
      <c r="K758" s="100"/>
    </row>
    <row r="759" spans="1:11" x14ac:dyDescent="0.2">
      <c r="A759" s="271"/>
      <c r="B759" s="101"/>
      <c r="C759" s="101"/>
      <c r="D759" s="100"/>
      <c r="E759" s="101"/>
      <c r="F759" s="101"/>
      <c r="G759" s="101"/>
      <c r="H759" s="100"/>
      <c r="I759" s="100"/>
      <c r="J759" s="100"/>
      <c r="K759" s="100"/>
    </row>
    <row r="760" spans="1:11" x14ac:dyDescent="0.2">
      <c r="A760" s="271"/>
      <c r="B760" s="101"/>
      <c r="C760" s="101"/>
      <c r="D760" s="100"/>
      <c r="E760" s="101"/>
      <c r="F760" s="101"/>
      <c r="G760" s="101"/>
      <c r="H760" s="100"/>
      <c r="I760" s="100"/>
      <c r="J760" s="100"/>
      <c r="K760" s="100"/>
    </row>
    <row r="761" spans="1:11" x14ac:dyDescent="0.2">
      <c r="A761" s="271"/>
      <c r="B761" s="101"/>
      <c r="C761" s="101"/>
      <c r="D761" s="100"/>
      <c r="E761" s="101"/>
      <c r="F761" s="101"/>
      <c r="G761" s="101"/>
      <c r="H761" s="100"/>
      <c r="I761" s="100"/>
      <c r="J761" s="100"/>
      <c r="K761" s="100"/>
    </row>
    <row r="762" spans="1:11" x14ac:dyDescent="0.2">
      <c r="A762" s="271"/>
      <c r="B762" s="101"/>
      <c r="C762" s="101"/>
      <c r="D762" s="100"/>
      <c r="E762" s="101"/>
      <c r="F762" s="101"/>
      <c r="G762" s="101"/>
      <c r="H762" s="100"/>
      <c r="I762" s="100"/>
      <c r="J762" s="100"/>
      <c r="K762" s="100"/>
    </row>
    <row r="763" spans="1:11" x14ac:dyDescent="0.2">
      <c r="A763" s="271"/>
      <c r="B763" s="101"/>
      <c r="C763" s="101"/>
      <c r="D763" s="100"/>
      <c r="E763" s="101"/>
      <c r="F763" s="101"/>
      <c r="G763" s="101"/>
      <c r="H763" s="100"/>
      <c r="I763" s="100"/>
      <c r="J763" s="100"/>
      <c r="K763" s="100"/>
    </row>
    <row r="764" spans="1:11" x14ac:dyDescent="0.2">
      <c r="A764" s="271"/>
      <c r="B764" s="101"/>
      <c r="C764" s="101"/>
      <c r="D764" s="100"/>
      <c r="E764" s="101"/>
      <c r="F764" s="101"/>
      <c r="G764" s="101"/>
      <c r="H764" s="100"/>
      <c r="I764" s="100"/>
      <c r="J764" s="100"/>
      <c r="K764" s="100"/>
    </row>
    <row r="765" spans="1:11" x14ac:dyDescent="0.2">
      <c r="A765" s="271"/>
      <c r="B765" s="101"/>
      <c r="C765" s="101"/>
      <c r="D765" s="100"/>
      <c r="E765" s="101"/>
      <c r="F765" s="101"/>
      <c r="G765" s="101"/>
      <c r="H765" s="100"/>
      <c r="I765" s="100"/>
      <c r="J765" s="100"/>
      <c r="K765" s="100"/>
    </row>
    <row r="766" spans="1:11" x14ac:dyDescent="0.2">
      <c r="A766" s="271"/>
      <c r="B766" s="101"/>
      <c r="C766" s="101"/>
      <c r="D766" s="100"/>
      <c r="E766" s="101"/>
      <c r="F766" s="101"/>
      <c r="G766" s="101"/>
      <c r="H766" s="100"/>
      <c r="I766" s="100"/>
      <c r="J766" s="100"/>
      <c r="K766" s="100"/>
    </row>
    <row r="767" spans="1:11" x14ac:dyDescent="0.2">
      <c r="A767" s="271"/>
      <c r="B767" s="101"/>
      <c r="C767" s="101"/>
      <c r="D767" s="100"/>
      <c r="E767" s="101"/>
      <c r="F767" s="101"/>
      <c r="G767" s="101"/>
      <c r="H767" s="100"/>
      <c r="I767" s="100"/>
      <c r="J767" s="100"/>
      <c r="K767" s="100"/>
    </row>
    <row r="768" spans="1:11" x14ac:dyDescent="0.2">
      <c r="A768" s="271"/>
      <c r="B768" s="101"/>
      <c r="C768" s="101"/>
      <c r="D768" s="100"/>
      <c r="E768" s="101"/>
      <c r="F768" s="101"/>
      <c r="G768" s="101"/>
      <c r="H768" s="100"/>
      <c r="I768" s="100"/>
      <c r="J768" s="100"/>
      <c r="K768" s="100"/>
    </row>
    <row r="769" spans="1:11" x14ac:dyDescent="0.2">
      <c r="A769" s="271"/>
      <c r="B769" s="101"/>
      <c r="C769" s="101"/>
      <c r="D769" s="100"/>
      <c r="E769" s="101"/>
      <c r="F769" s="101"/>
      <c r="G769" s="101"/>
      <c r="H769" s="100"/>
      <c r="I769" s="100"/>
      <c r="J769" s="100"/>
      <c r="K769" s="100"/>
    </row>
    <row r="770" spans="1:11" x14ac:dyDescent="0.2">
      <c r="A770" s="271"/>
      <c r="B770" s="101"/>
      <c r="C770" s="101"/>
      <c r="D770" s="100"/>
      <c r="E770" s="101"/>
      <c r="F770" s="101"/>
      <c r="G770" s="101"/>
      <c r="H770" s="100"/>
      <c r="I770" s="100"/>
      <c r="J770" s="100"/>
      <c r="K770" s="100"/>
    </row>
    <row r="771" spans="1:11" x14ac:dyDescent="0.2">
      <c r="A771" s="271"/>
      <c r="B771" s="101"/>
      <c r="C771" s="101"/>
      <c r="D771" s="100"/>
      <c r="E771" s="101"/>
      <c r="F771" s="101"/>
      <c r="G771" s="101"/>
      <c r="H771" s="100"/>
      <c r="I771" s="100"/>
      <c r="J771" s="100"/>
      <c r="K771" s="100"/>
    </row>
    <row r="772" spans="1:11" x14ac:dyDescent="0.2">
      <c r="A772" s="271"/>
      <c r="B772" s="101"/>
      <c r="C772" s="101"/>
      <c r="D772" s="100"/>
      <c r="E772" s="101"/>
      <c r="F772" s="101"/>
      <c r="G772" s="101"/>
      <c r="H772" s="100"/>
      <c r="I772" s="100"/>
      <c r="J772" s="100"/>
      <c r="K772" s="100"/>
    </row>
    <row r="773" spans="1:11" x14ac:dyDescent="0.2">
      <c r="A773" s="271"/>
      <c r="B773" s="101"/>
      <c r="C773" s="101"/>
      <c r="D773" s="100"/>
      <c r="E773" s="101"/>
      <c r="F773" s="101"/>
      <c r="G773" s="101"/>
      <c r="H773" s="100"/>
      <c r="I773" s="100"/>
      <c r="J773" s="100"/>
      <c r="K773" s="100"/>
    </row>
    <row r="774" spans="1:11" x14ac:dyDescent="0.2">
      <c r="A774" s="271"/>
    </row>
    <row r="775" spans="1:11" x14ac:dyDescent="0.2">
      <c r="A775" s="271"/>
    </row>
    <row r="776" spans="1:11" x14ac:dyDescent="0.2">
      <c r="A776" s="271"/>
    </row>
    <row r="777" spans="1:11" x14ac:dyDescent="0.2">
      <c r="A777" s="271"/>
    </row>
    <row r="778" spans="1:11" x14ac:dyDescent="0.2">
      <c r="A778" s="271"/>
    </row>
    <row r="779" spans="1:11" x14ac:dyDescent="0.2">
      <c r="A779" s="271"/>
    </row>
    <row r="780" spans="1:11" x14ac:dyDescent="0.2">
      <c r="A780" s="271"/>
    </row>
    <row r="781" spans="1:11" x14ac:dyDescent="0.2">
      <c r="A781" s="271"/>
    </row>
    <row r="782" spans="1:11" x14ac:dyDescent="0.2">
      <c r="A782" s="271"/>
    </row>
    <row r="783" spans="1:11" x14ac:dyDescent="0.2">
      <c r="A783" s="271"/>
    </row>
    <row r="784" spans="1:11" x14ac:dyDescent="0.2">
      <c r="A784" s="271"/>
    </row>
    <row r="785" spans="1:1" x14ac:dyDescent="0.2">
      <c r="A785" s="271"/>
    </row>
    <row r="786" spans="1:1" x14ac:dyDescent="0.2">
      <c r="A786" s="271"/>
    </row>
    <row r="787" spans="1:1" x14ac:dyDescent="0.2">
      <c r="A787" s="271"/>
    </row>
    <row r="788" spans="1:1" x14ac:dyDescent="0.2">
      <c r="A788" s="271"/>
    </row>
    <row r="789" spans="1:1" x14ac:dyDescent="0.2">
      <c r="A789" s="271"/>
    </row>
    <row r="790" spans="1:1" x14ac:dyDescent="0.2">
      <c r="A790" s="271"/>
    </row>
    <row r="791" spans="1:1" x14ac:dyDescent="0.2">
      <c r="A791" s="271"/>
    </row>
    <row r="792" spans="1:1" x14ac:dyDescent="0.2">
      <c r="A792" s="271"/>
    </row>
    <row r="793" spans="1:1" x14ac:dyDescent="0.2">
      <c r="A793" s="271"/>
    </row>
    <row r="794" spans="1:1" x14ac:dyDescent="0.2">
      <c r="A794" s="271"/>
    </row>
    <row r="795" spans="1:1" x14ac:dyDescent="0.2">
      <c r="A795" s="271"/>
    </row>
    <row r="796" spans="1:1" x14ac:dyDescent="0.2">
      <c r="A796" s="271"/>
    </row>
    <row r="797" spans="1:1" x14ac:dyDescent="0.2">
      <c r="A797" s="271"/>
    </row>
    <row r="798" spans="1:1" x14ac:dyDescent="0.2">
      <c r="A798" s="271"/>
    </row>
    <row r="799" spans="1:1" x14ac:dyDescent="0.2">
      <c r="A799" s="271"/>
    </row>
    <row r="800" spans="1:1" x14ac:dyDescent="0.2">
      <c r="A800" s="271"/>
    </row>
    <row r="801" spans="1:1" x14ac:dyDescent="0.2">
      <c r="A801" s="271"/>
    </row>
    <row r="802" spans="1:1" x14ac:dyDescent="0.2">
      <c r="A802" s="271"/>
    </row>
    <row r="803" spans="1:1" x14ac:dyDescent="0.2">
      <c r="A803" s="271"/>
    </row>
    <row r="804" spans="1:1" x14ac:dyDescent="0.2">
      <c r="A804" s="271"/>
    </row>
    <row r="805" spans="1:1" x14ac:dyDescent="0.2">
      <c r="A805" s="271"/>
    </row>
    <row r="806" spans="1:1" x14ac:dyDescent="0.2">
      <c r="A806" s="271"/>
    </row>
    <row r="807" spans="1:1" x14ac:dyDescent="0.2">
      <c r="A807" s="271"/>
    </row>
    <row r="808" spans="1:1" x14ac:dyDescent="0.2">
      <c r="A808" s="271"/>
    </row>
    <row r="809" spans="1:1" x14ac:dyDescent="0.2">
      <c r="A809" s="271"/>
    </row>
    <row r="810" spans="1:1" x14ac:dyDescent="0.2">
      <c r="A810" s="271"/>
    </row>
    <row r="811" spans="1:1" x14ac:dyDescent="0.2">
      <c r="A811" s="271"/>
    </row>
    <row r="812" spans="1:1" x14ac:dyDescent="0.2">
      <c r="A812" s="271"/>
    </row>
    <row r="813" spans="1:1" x14ac:dyDescent="0.2">
      <c r="A813" s="271"/>
    </row>
    <row r="814" spans="1:1" x14ac:dyDescent="0.2">
      <c r="A814" s="271"/>
    </row>
    <row r="815" spans="1:1" x14ac:dyDescent="0.2">
      <c r="A815" s="271"/>
    </row>
    <row r="816" spans="1:1" x14ac:dyDescent="0.2">
      <c r="A816" s="271"/>
    </row>
    <row r="817" spans="1:1" x14ac:dyDescent="0.2">
      <c r="A817" s="271"/>
    </row>
    <row r="818" spans="1:1" x14ac:dyDescent="0.2">
      <c r="A818" s="271"/>
    </row>
    <row r="819" spans="1:1" x14ac:dyDescent="0.2">
      <c r="A819" s="271"/>
    </row>
    <row r="820" spans="1:1" x14ac:dyDescent="0.2">
      <c r="A820" s="271"/>
    </row>
    <row r="821" spans="1:1" x14ac:dyDescent="0.2">
      <c r="A821" s="271"/>
    </row>
    <row r="822" spans="1:1" x14ac:dyDescent="0.2">
      <c r="A822" s="271"/>
    </row>
    <row r="823" spans="1:1" x14ac:dyDescent="0.2">
      <c r="A823" s="271"/>
    </row>
    <row r="824" spans="1:1" x14ac:dyDescent="0.2">
      <c r="A824" s="271"/>
    </row>
    <row r="825" spans="1:1" x14ac:dyDescent="0.2">
      <c r="A825" s="271"/>
    </row>
    <row r="826" spans="1:1" x14ac:dyDescent="0.2">
      <c r="A826" s="271"/>
    </row>
    <row r="827" spans="1:1" x14ac:dyDescent="0.2">
      <c r="A827" s="271"/>
    </row>
    <row r="828" spans="1:1" x14ac:dyDescent="0.2">
      <c r="A828" s="271"/>
    </row>
    <row r="829" spans="1:1" x14ac:dyDescent="0.2">
      <c r="A829" s="271"/>
    </row>
    <row r="830" spans="1:1" x14ac:dyDescent="0.2">
      <c r="A830" s="271"/>
    </row>
    <row r="831" spans="1:1" x14ac:dyDescent="0.2">
      <c r="A831" s="271"/>
    </row>
    <row r="832" spans="1:1" x14ac:dyDescent="0.2">
      <c r="A832" s="271"/>
    </row>
    <row r="833" spans="1:1" x14ac:dyDescent="0.2">
      <c r="A833" s="271"/>
    </row>
    <row r="834" spans="1:1" x14ac:dyDescent="0.2">
      <c r="A834" s="271"/>
    </row>
    <row r="835" spans="1:1" x14ac:dyDescent="0.2">
      <c r="A835" s="271"/>
    </row>
    <row r="836" spans="1:1" x14ac:dyDescent="0.2">
      <c r="A836" s="271"/>
    </row>
    <row r="837" spans="1:1" x14ac:dyDescent="0.2">
      <c r="A837" s="271"/>
    </row>
    <row r="838" spans="1:1" x14ac:dyDescent="0.2">
      <c r="A838" s="271"/>
    </row>
    <row r="839" spans="1:1" x14ac:dyDescent="0.2">
      <c r="A839" s="271"/>
    </row>
    <row r="840" spans="1:1" x14ac:dyDescent="0.2">
      <c r="A840" s="271"/>
    </row>
    <row r="841" spans="1:1" x14ac:dyDescent="0.2">
      <c r="A841" s="271"/>
    </row>
    <row r="842" spans="1:1" x14ac:dyDescent="0.2">
      <c r="A842" s="271"/>
    </row>
    <row r="843" spans="1:1" x14ac:dyDescent="0.2">
      <c r="A843" s="271"/>
    </row>
    <row r="844" spans="1:1" x14ac:dyDescent="0.2">
      <c r="A844" s="271"/>
    </row>
    <row r="845" spans="1:1" x14ac:dyDescent="0.2">
      <c r="A845" s="271"/>
    </row>
    <row r="846" spans="1:1" x14ac:dyDescent="0.2">
      <c r="A846" s="271"/>
    </row>
    <row r="847" spans="1:1" x14ac:dyDescent="0.2">
      <c r="A847" s="271"/>
    </row>
    <row r="848" spans="1:1" x14ac:dyDescent="0.2">
      <c r="A848" s="271"/>
    </row>
    <row r="849" spans="1:1" x14ac:dyDescent="0.2">
      <c r="A849" s="271"/>
    </row>
    <row r="850" spans="1:1" x14ac:dyDescent="0.2">
      <c r="A850" s="271"/>
    </row>
    <row r="851" spans="1:1" x14ac:dyDescent="0.2">
      <c r="A851" s="271"/>
    </row>
    <row r="852" spans="1:1" x14ac:dyDescent="0.2">
      <c r="A852" s="271"/>
    </row>
    <row r="853" spans="1:1" x14ac:dyDescent="0.2">
      <c r="A853" s="271"/>
    </row>
    <row r="854" spans="1:1" x14ac:dyDescent="0.2">
      <c r="A854" s="271"/>
    </row>
    <row r="855" spans="1:1" x14ac:dyDescent="0.2">
      <c r="A855" s="271"/>
    </row>
    <row r="856" spans="1:1" x14ac:dyDescent="0.2">
      <c r="A856" s="271"/>
    </row>
    <row r="857" spans="1:1" x14ac:dyDescent="0.2">
      <c r="A857" s="271"/>
    </row>
    <row r="858" spans="1:1" x14ac:dyDescent="0.2">
      <c r="A858" s="271"/>
    </row>
    <row r="859" spans="1:1" x14ac:dyDescent="0.2">
      <c r="A859" s="271"/>
    </row>
    <row r="860" spans="1:1" x14ac:dyDescent="0.2">
      <c r="A860" s="271"/>
    </row>
    <row r="861" spans="1:1" x14ac:dyDescent="0.2">
      <c r="A861" s="271"/>
    </row>
    <row r="862" spans="1:1" x14ac:dyDescent="0.2">
      <c r="A862" s="271"/>
    </row>
    <row r="863" spans="1:1" x14ac:dyDescent="0.2">
      <c r="A863" s="271"/>
    </row>
    <row r="864" spans="1:1" x14ac:dyDescent="0.2">
      <c r="A864" s="271"/>
    </row>
    <row r="865" spans="1:1" x14ac:dyDescent="0.2">
      <c r="A865" s="271"/>
    </row>
    <row r="866" spans="1:1" x14ac:dyDescent="0.2">
      <c r="A866" s="271"/>
    </row>
    <row r="867" spans="1:1" x14ac:dyDescent="0.2">
      <c r="A867" s="271"/>
    </row>
    <row r="868" spans="1:1" x14ac:dyDescent="0.2">
      <c r="A868" s="271"/>
    </row>
    <row r="869" spans="1:1" x14ac:dyDescent="0.2">
      <c r="A869" s="271"/>
    </row>
    <row r="870" spans="1:1" x14ac:dyDescent="0.2">
      <c r="A870" s="271"/>
    </row>
    <row r="871" spans="1:1" x14ac:dyDescent="0.2">
      <c r="A871" s="271"/>
    </row>
    <row r="872" spans="1:1" x14ac:dyDescent="0.2">
      <c r="A872" s="271"/>
    </row>
    <row r="873" spans="1:1" x14ac:dyDescent="0.2">
      <c r="A873" s="271"/>
    </row>
    <row r="874" spans="1:1" x14ac:dyDescent="0.2">
      <c r="A874" s="271"/>
    </row>
    <row r="875" spans="1:1" x14ac:dyDescent="0.2">
      <c r="A875" s="271"/>
    </row>
    <row r="876" spans="1:1" x14ac:dyDescent="0.2">
      <c r="A876" s="271"/>
    </row>
    <row r="877" spans="1:1" x14ac:dyDescent="0.2">
      <c r="A877" s="271"/>
    </row>
    <row r="878" spans="1:1" x14ac:dyDescent="0.2">
      <c r="A878" s="271"/>
    </row>
    <row r="879" spans="1:1" x14ac:dyDescent="0.2">
      <c r="A879" s="271"/>
    </row>
    <row r="880" spans="1:1" x14ac:dyDescent="0.2">
      <c r="A880" s="271"/>
    </row>
    <row r="881" spans="1:1" x14ac:dyDescent="0.2">
      <c r="A881" s="271"/>
    </row>
    <row r="882" spans="1:1" x14ac:dyDescent="0.2">
      <c r="A882" s="271"/>
    </row>
    <row r="883" spans="1:1" x14ac:dyDescent="0.2">
      <c r="A883" s="271"/>
    </row>
    <row r="884" spans="1:1" x14ac:dyDescent="0.2">
      <c r="A884" s="271"/>
    </row>
    <row r="885" spans="1:1" x14ac:dyDescent="0.2">
      <c r="A885" s="271"/>
    </row>
    <row r="886" spans="1:1" x14ac:dyDescent="0.2">
      <c r="A886" s="271"/>
    </row>
    <row r="887" spans="1:1" x14ac:dyDescent="0.2">
      <c r="A887" s="271"/>
    </row>
    <row r="888" spans="1:1" x14ac:dyDescent="0.2">
      <c r="A888" s="271"/>
    </row>
    <row r="889" spans="1:1" x14ac:dyDescent="0.2">
      <c r="A889" s="271"/>
    </row>
    <row r="890" spans="1:1" x14ac:dyDescent="0.2">
      <c r="A890" s="271"/>
    </row>
    <row r="891" spans="1:1" x14ac:dyDescent="0.2">
      <c r="A891" s="271"/>
    </row>
    <row r="892" spans="1:1" x14ac:dyDescent="0.2">
      <c r="A892" s="271"/>
    </row>
    <row r="893" spans="1:1" x14ac:dyDescent="0.2">
      <c r="A893" s="271"/>
    </row>
    <row r="894" spans="1:1" x14ac:dyDescent="0.2">
      <c r="A894" s="271"/>
    </row>
    <row r="895" spans="1:1" x14ac:dyDescent="0.2">
      <c r="A895" s="271"/>
    </row>
    <row r="896" spans="1:1" x14ac:dyDescent="0.2">
      <c r="A896" s="271"/>
    </row>
    <row r="897" spans="1:1" x14ac:dyDescent="0.2">
      <c r="A897" s="271"/>
    </row>
    <row r="898" spans="1:1" x14ac:dyDescent="0.2">
      <c r="A898" s="271"/>
    </row>
    <row r="899" spans="1:1" x14ac:dyDescent="0.2">
      <c r="A899" s="271"/>
    </row>
    <row r="900" spans="1:1" x14ac:dyDescent="0.2">
      <c r="A900" s="271"/>
    </row>
    <row r="901" spans="1:1" x14ac:dyDescent="0.2">
      <c r="A901" s="271"/>
    </row>
    <row r="902" spans="1:1" x14ac:dyDescent="0.2">
      <c r="A902" s="271"/>
    </row>
    <row r="903" spans="1:1" x14ac:dyDescent="0.2">
      <c r="A903" s="271"/>
    </row>
    <row r="904" spans="1:1" x14ac:dyDescent="0.2">
      <c r="A904" s="271"/>
    </row>
    <row r="905" spans="1:1" x14ac:dyDescent="0.2">
      <c r="A905" s="271"/>
    </row>
    <row r="906" spans="1:1" x14ac:dyDescent="0.2">
      <c r="A906" s="271"/>
    </row>
    <row r="907" spans="1:1" x14ac:dyDescent="0.2">
      <c r="A907" s="271"/>
    </row>
    <row r="908" spans="1:1" x14ac:dyDescent="0.2">
      <c r="A908" s="271"/>
    </row>
    <row r="909" spans="1:1" x14ac:dyDescent="0.2">
      <c r="A909" s="271"/>
    </row>
    <row r="910" spans="1:1" x14ac:dyDescent="0.2">
      <c r="A910" s="271"/>
    </row>
    <row r="911" spans="1:1" x14ac:dyDescent="0.2">
      <c r="A911" s="271"/>
    </row>
    <row r="912" spans="1:1" x14ac:dyDescent="0.2">
      <c r="A912" s="271"/>
    </row>
    <row r="913" spans="1:1" x14ac:dyDescent="0.2">
      <c r="A913" s="271"/>
    </row>
    <row r="914" spans="1:1" x14ac:dyDescent="0.2">
      <c r="A914" s="271"/>
    </row>
    <row r="915" spans="1:1" x14ac:dyDescent="0.2">
      <c r="A915" s="271"/>
    </row>
    <row r="916" spans="1:1" x14ac:dyDescent="0.2">
      <c r="A916" s="271"/>
    </row>
    <row r="917" spans="1:1" x14ac:dyDescent="0.2">
      <c r="A917" s="271"/>
    </row>
    <row r="918" spans="1:1" x14ac:dyDescent="0.2">
      <c r="A918" s="271"/>
    </row>
    <row r="919" spans="1:1" x14ac:dyDescent="0.2">
      <c r="A919" s="271"/>
    </row>
    <row r="920" spans="1:1" x14ac:dyDescent="0.2">
      <c r="A920" s="271"/>
    </row>
    <row r="921" spans="1:1" x14ac:dyDescent="0.2">
      <c r="A921" s="271"/>
    </row>
    <row r="922" spans="1:1" x14ac:dyDescent="0.2">
      <c r="A922" s="271"/>
    </row>
    <row r="923" spans="1:1" x14ac:dyDescent="0.2">
      <c r="A923" s="271"/>
    </row>
    <row r="924" spans="1:1" x14ac:dyDescent="0.2">
      <c r="A924" s="271"/>
    </row>
    <row r="925" spans="1:1" x14ac:dyDescent="0.2">
      <c r="A925" s="271"/>
    </row>
    <row r="926" spans="1:1" x14ac:dyDescent="0.2">
      <c r="A926" s="271"/>
    </row>
    <row r="927" spans="1:1" x14ac:dyDescent="0.2">
      <c r="A927" s="271"/>
    </row>
    <row r="928" spans="1:1" x14ac:dyDescent="0.2">
      <c r="A928" s="271"/>
    </row>
    <row r="929" spans="1:1" x14ac:dyDescent="0.2">
      <c r="A929" s="271"/>
    </row>
    <row r="930" spans="1:1" x14ac:dyDescent="0.2">
      <c r="A930" s="271"/>
    </row>
    <row r="931" spans="1:1" x14ac:dyDescent="0.2">
      <c r="A931" s="271"/>
    </row>
    <row r="932" spans="1:1" x14ac:dyDescent="0.2">
      <c r="A932" s="271"/>
    </row>
    <row r="933" spans="1:1" x14ac:dyDescent="0.2">
      <c r="A933" s="271"/>
    </row>
    <row r="934" spans="1:1" x14ac:dyDescent="0.2">
      <c r="A934" s="271"/>
    </row>
    <row r="935" spans="1:1" x14ac:dyDescent="0.2">
      <c r="A935" s="271"/>
    </row>
    <row r="936" spans="1:1" x14ac:dyDescent="0.2">
      <c r="A936" s="271"/>
    </row>
    <row r="937" spans="1:1" x14ac:dyDescent="0.2">
      <c r="A937" s="271"/>
    </row>
    <row r="938" spans="1:1" x14ac:dyDescent="0.2">
      <c r="A938" s="271"/>
    </row>
    <row r="939" spans="1:1" x14ac:dyDescent="0.2">
      <c r="A939" s="271"/>
    </row>
    <row r="940" spans="1:1" x14ac:dyDescent="0.2">
      <c r="A940" s="271"/>
    </row>
    <row r="941" spans="1:1" x14ac:dyDescent="0.2">
      <c r="A941" s="271"/>
    </row>
    <row r="942" spans="1:1" x14ac:dyDescent="0.2">
      <c r="A942" s="271"/>
    </row>
    <row r="943" spans="1:1" x14ac:dyDescent="0.2">
      <c r="A943" s="271"/>
    </row>
    <row r="944" spans="1:1" x14ac:dyDescent="0.2">
      <c r="A944" s="271"/>
    </row>
    <row r="945" spans="1:1" x14ac:dyDescent="0.2">
      <c r="A945" s="271"/>
    </row>
    <row r="946" spans="1:1" x14ac:dyDescent="0.2">
      <c r="A946" s="271"/>
    </row>
    <row r="947" spans="1:1" x14ac:dyDescent="0.2">
      <c r="A947" s="271"/>
    </row>
    <row r="948" spans="1:1" x14ac:dyDescent="0.2">
      <c r="A948" s="271"/>
    </row>
    <row r="949" spans="1:1" x14ac:dyDescent="0.2">
      <c r="A949" s="271"/>
    </row>
    <row r="950" spans="1:1" x14ac:dyDescent="0.2">
      <c r="A950" s="271"/>
    </row>
    <row r="951" spans="1:1" x14ac:dyDescent="0.2">
      <c r="A951" s="271"/>
    </row>
    <row r="952" spans="1:1" x14ac:dyDescent="0.2">
      <c r="A952" s="271"/>
    </row>
    <row r="953" spans="1:1" x14ac:dyDescent="0.2">
      <c r="A953" s="271"/>
    </row>
    <row r="954" spans="1:1" x14ac:dyDescent="0.2">
      <c r="A954" s="271"/>
    </row>
    <row r="955" spans="1:1" x14ac:dyDescent="0.2">
      <c r="A955" s="271"/>
    </row>
    <row r="956" spans="1:1" x14ac:dyDescent="0.2">
      <c r="A956" s="271"/>
    </row>
    <row r="957" spans="1:1" x14ac:dyDescent="0.2">
      <c r="A957" s="271"/>
    </row>
    <row r="958" spans="1:1" x14ac:dyDescent="0.2">
      <c r="A958" s="271"/>
    </row>
    <row r="959" spans="1:1" x14ac:dyDescent="0.2">
      <c r="A959" s="271"/>
    </row>
    <row r="960" spans="1:1" x14ac:dyDescent="0.2">
      <c r="A960" s="271"/>
    </row>
    <row r="961" spans="1:1" x14ac:dyDescent="0.2">
      <c r="A961" s="271"/>
    </row>
    <row r="962" spans="1:1" x14ac:dyDescent="0.2">
      <c r="A962" s="271"/>
    </row>
    <row r="963" spans="1:1" x14ac:dyDescent="0.2">
      <c r="A963" s="271"/>
    </row>
    <row r="964" spans="1:1" x14ac:dyDescent="0.2">
      <c r="A964" s="271"/>
    </row>
    <row r="965" spans="1:1" x14ac:dyDescent="0.2">
      <c r="A965" s="271"/>
    </row>
    <row r="966" spans="1:1" x14ac:dyDescent="0.2">
      <c r="A966" s="271"/>
    </row>
    <row r="967" spans="1:1" x14ac:dyDescent="0.2">
      <c r="A967" s="271"/>
    </row>
    <row r="968" spans="1:1" x14ac:dyDescent="0.2">
      <c r="A968" s="271"/>
    </row>
    <row r="969" spans="1:1" x14ac:dyDescent="0.2">
      <c r="A969" s="271"/>
    </row>
    <row r="970" spans="1:1" x14ac:dyDescent="0.2">
      <c r="A970" s="271"/>
    </row>
    <row r="971" spans="1:1" x14ac:dyDescent="0.2">
      <c r="A971" s="271"/>
    </row>
    <row r="972" spans="1:1" x14ac:dyDescent="0.2">
      <c r="A972" s="271"/>
    </row>
    <row r="973" spans="1:1" x14ac:dyDescent="0.2">
      <c r="A973" s="271"/>
    </row>
    <row r="974" spans="1:1" x14ac:dyDescent="0.2">
      <c r="A974" s="271"/>
    </row>
    <row r="975" spans="1:1" x14ac:dyDescent="0.2">
      <c r="A975" s="271"/>
    </row>
    <row r="976" spans="1:1" x14ac:dyDescent="0.2">
      <c r="A976" s="271"/>
    </row>
    <row r="977" spans="1:1" x14ac:dyDescent="0.2">
      <c r="A977" s="271"/>
    </row>
    <row r="978" spans="1:1" x14ac:dyDescent="0.2">
      <c r="A978" s="271"/>
    </row>
    <row r="979" spans="1:1" x14ac:dyDescent="0.2">
      <c r="A979" s="271"/>
    </row>
    <row r="980" spans="1:1" x14ac:dyDescent="0.2">
      <c r="A980" s="271"/>
    </row>
    <row r="981" spans="1:1" x14ac:dyDescent="0.2">
      <c r="A981" s="271"/>
    </row>
    <row r="982" spans="1:1" x14ac:dyDescent="0.2">
      <c r="A982" s="271"/>
    </row>
    <row r="983" spans="1:1" x14ac:dyDescent="0.2">
      <c r="A983" s="271"/>
    </row>
    <row r="984" spans="1:1" x14ac:dyDescent="0.2">
      <c r="A984" s="271"/>
    </row>
    <row r="985" spans="1:1" x14ac:dyDescent="0.2">
      <c r="A985" s="271"/>
    </row>
    <row r="986" spans="1:1" x14ac:dyDescent="0.2">
      <c r="A986" s="271"/>
    </row>
    <row r="987" spans="1:1" x14ac:dyDescent="0.2">
      <c r="A987" s="271"/>
    </row>
    <row r="988" spans="1:1" x14ac:dyDescent="0.2">
      <c r="A988" s="271"/>
    </row>
    <row r="989" spans="1:1" x14ac:dyDescent="0.2">
      <c r="A989" s="271"/>
    </row>
    <row r="990" spans="1:1" x14ac:dyDescent="0.2">
      <c r="A990" s="271"/>
    </row>
    <row r="991" spans="1:1" x14ac:dyDescent="0.2">
      <c r="A991" s="271"/>
    </row>
    <row r="992" spans="1:1" x14ac:dyDescent="0.2">
      <c r="A992" s="271"/>
    </row>
    <row r="993" spans="1:1" x14ac:dyDescent="0.2">
      <c r="A993" s="271"/>
    </row>
    <row r="994" spans="1:1" x14ac:dyDescent="0.2">
      <c r="A994" s="271"/>
    </row>
    <row r="995" spans="1:1" x14ac:dyDescent="0.2">
      <c r="A995" s="271"/>
    </row>
    <row r="996" spans="1:1" x14ac:dyDescent="0.2">
      <c r="A996" s="271"/>
    </row>
    <row r="997" spans="1:1" x14ac:dyDescent="0.2">
      <c r="A997" s="271"/>
    </row>
    <row r="998" spans="1:1" x14ac:dyDescent="0.2">
      <c r="A998" s="271"/>
    </row>
    <row r="999" spans="1:1" x14ac:dyDescent="0.2">
      <c r="A999" s="271"/>
    </row>
    <row r="1000" spans="1:1" x14ac:dyDescent="0.2">
      <c r="A1000" s="271"/>
    </row>
    <row r="1001" spans="1:1" x14ac:dyDescent="0.2">
      <c r="A1001" s="271"/>
    </row>
    <row r="1002" spans="1:1" x14ac:dyDescent="0.2">
      <c r="A1002" s="271"/>
    </row>
    <row r="1003" spans="1:1" x14ac:dyDescent="0.2">
      <c r="A1003" s="271"/>
    </row>
    <row r="1004" spans="1:1" x14ac:dyDescent="0.2">
      <c r="A1004" s="271"/>
    </row>
    <row r="1005" spans="1:1" x14ac:dyDescent="0.2">
      <c r="A1005" s="271"/>
    </row>
    <row r="1006" spans="1:1" x14ac:dyDescent="0.2">
      <c r="A1006" s="271"/>
    </row>
    <row r="1007" spans="1:1" x14ac:dyDescent="0.2">
      <c r="A1007" s="271"/>
    </row>
    <row r="1008" spans="1:1" x14ac:dyDescent="0.2">
      <c r="A1008" s="271"/>
    </row>
    <row r="1009" spans="1:1" x14ac:dyDescent="0.2">
      <c r="A1009" s="271"/>
    </row>
    <row r="1010" spans="1:1" x14ac:dyDescent="0.2">
      <c r="A1010" s="271"/>
    </row>
    <row r="1011" spans="1:1" x14ac:dyDescent="0.2">
      <c r="A1011" s="271"/>
    </row>
    <row r="1012" spans="1:1" x14ac:dyDescent="0.2">
      <c r="A1012" s="271"/>
    </row>
    <row r="1013" spans="1:1" x14ac:dyDescent="0.2">
      <c r="A1013" s="271"/>
    </row>
    <row r="1014" spans="1:1" x14ac:dyDescent="0.2">
      <c r="A1014" s="271"/>
    </row>
    <row r="1015" spans="1:1" x14ac:dyDescent="0.2">
      <c r="A1015" s="271"/>
    </row>
    <row r="1016" spans="1:1" x14ac:dyDescent="0.2">
      <c r="A1016" s="271"/>
    </row>
    <row r="1017" spans="1:1" x14ac:dyDescent="0.2">
      <c r="A1017" s="271"/>
    </row>
    <row r="1018" spans="1:1" x14ac:dyDescent="0.2">
      <c r="A1018" s="271"/>
    </row>
    <row r="1019" spans="1:1" x14ac:dyDescent="0.2">
      <c r="A1019" s="271"/>
    </row>
    <row r="1020" spans="1:1" x14ac:dyDescent="0.2">
      <c r="A1020" s="271"/>
    </row>
    <row r="1021" spans="1:1" x14ac:dyDescent="0.2">
      <c r="A1021" s="271"/>
    </row>
    <row r="1022" spans="1:1" x14ac:dyDescent="0.2">
      <c r="A1022" s="271"/>
    </row>
    <row r="1023" spans="1:1" x14ac:dyDescent="0.2">
      <c r="A1023" s="271"/>
    </row>
    <row r="1024" spans="1:1" x14ac:dyDescent="0.2">
      <c r="A1024" s="271"/>
    </row>
    <row r="1025" spans="1:1" x14ac:dyDescent="0.2">
      <c r="A1025" s="271"/>
    </row>
    <row r="1026" spans="1:1" x14ac:dyDescent="0.2">
      <c r="A1026" s="271"/>
    </row>
    <row r="1027" spans="1:1" x14ac:dyDescent="0.2">
      <c r="A1027" s="271"/>
    </row>
    <row r="1028" spans="1:1" x14ac:dyDescent="0.2">
      <c r="A1028" s="271"/>
    </row>
    <row r="1029" spans="1:1" x14ac:dyDescent="0.2">
      <c r="A1029" s="271"/>
    </row>
    <row r="1030" spans="1:1" x14ac:dyDescent="0.2">
      <c r="A1030" s="271"/>
    </row>
    <row r="1031" spans="1:1" x14ac:dyDescent="0.2">
      <c r="A1031" s="271"/>
    </row>
    <row r="1032" spans="1:1" x14ac:dyDescent="0.2">
      <c r="A1032" s="271"/>
    </row>
    <row r="1033" spans="1:1" x14ac:dyDescent="0.2">
      <c r="A1033" s="271"/>
    </row>
  </sheetData>
  <mergeCells count="75">
    <mergeCell ref="A1:K1"/>
    <mergeCell ref="B107:B112"/>
    <mergeCell ref="B562:B563"/>
    <mergeCell ref="B467:B468"/>
    <mergeCell ref="B383:B384"/>
    <mergeCell ref="D562:G562"/>
    <mergeCell ref="H562:K562"/>
    <mergeCell ref="D254:G254"/>
    <mergeCell ref="H254:K254"/>
    <mergeCell ref="D353:G353"/>
    <mergeCell ref="H353:K353"/>
    <mergeCell ref="D383:G383"/>
    <mergeCell ref="H383:K383"/>
    <mergeCell ref="B505:B511"/>
    <mergeCell ref="B513:B528"/>
    <mergeCell ref="B530:B551"/>
    <mergeCell ref="D588:G588"/>
    <mergeCell ref="H588:K588"/>
    <mergeCell ref="D427:G427"/>
    <mergeCell ref="H427:K427"/>
    <mergeCell ref="D467:G467"/>
    <mergeCell ref="H467:K467"/>
    <mergeCell ref="D495:G495"/>
    <mergeCell ref="H495:K495"/>
    <mergeCell ref="B553:B561"/>
    <mergeCell ref="B564:B586"/>
    <mergeCell ref="B682:B698"/>
    <mergeCell ref="B699:B708"/>
    <mergeCell ref="B709:B728"/>
    <mergeCell ref="B594:B614"/>
    <mergeCell ref="B615:B622"/>
    <mergeCell ref="B623:B630"/>
    <mergeCell ref="B631:B646"/>
    <mergeCell ref="B647:B671"/>
    <mergeCell ref="B672:B681"/>
    <mergeCell ref="B589:B593"/>
    <mergeCell ref="B9:K9"/>
    <mergeCell ref="B81:B105"/>
    <mergeCell ref="B113:B118"/>
    <mergeCell ref="B497:B503"/>
    <mergeCell ref="B119:B124"/>
    <mergeCell ref="B125:B136"/>
    <mergeCell ref="B137:B146"/>
    <mergeCell ref="B147:B177"/>
    <mergeCell ref="B255:B259"/>
    <mergeCell ref="B357:B358"/>
    <mergeCell ref="B260:B265"/>
    <mergeCell ref="B266:B271"/>
    <mergeCell ref="B272:B283"/>
    <mergeCell ref="B284:B293"/>
    <mergeCell ref="B294:B323"/>
    <mergeCell ref="B324:B348"/>
    <mergeCell ref="B227:B229"/>
    <mergeCell ref="B217:B219"/>
    <mergeCell ref="D10:G10"/>
    <mergeCell ref="H10:K10"/>
    <mergeCell ref="D107:G107"/>
    <mergeCell ref="H107:K107"/>
    <mergeCell ref="D183:G183"/>
    <mergeCell ref="H183:K183"/>
    <mergeCell ref="B28:B39"/>
    <mergeCell ref="B40:B49"/>
    <mergeCell ref="B50:B80"/>
    <mergeCell ref="B106:K106"/>
    <mergeCell ref="A2:K2"/>
    <mergeCell ref="A4:F4"/>
    <mergeCell ref="D6:G6"/>
    <mergeCell ref="H6:K6"/>
    <mergeCell ref="A7:A8"/>
    <mergeCell ref="B7:B8"/>
    <mergeCell ref="C7:C8"/>
    <mergeCell ref="D7:D8"/>
    <mergeCell ref="E7:G7"/>
    <mergeCell ref="H7:H8"/>
    <mergeCell ref="I7:K7"/>
  </mergeCells>
  <pageMargins left="0.31496062992125984" right="0.31496062992125984" top="0.39370078740157483" bottom="0.31496062992125984" header="0.27559055118110237" footer="0.23622047244094491"/>
  <pageSetup paperSize="9" scale="90" orientation="portrait" r:id="rId1"/>
  <headerFooter>
    <oddHeader>&amp;C&amp;P</oddHeader>
  </headerFooter>
  <rowBreaks count="17" manualBreakCount="17">
    <brk id="49" max="10" man="1"/>
    <brk id="105" max="10" man="1"/>
    <brk id="146" max="10" man="1"/>
    <brk id="177" max="10" man="1"/>
    <brk id="212" max="10" man="1"/>
    <brk id="252" max="10" man="1"/>
    <brk id="293" max="10" man="1"/>
    <brk id="348" max="10" man="1"/>
    <brk id="370" max="10" man="1"/>
    <brk id="393" max="10" man="1"/>
    <brk id="421" max="10" man="1"/>
    <brk id="456" max="10" man="1"/>
    <brk id="492" max="10" man="1"/>
    <brk id="551" max="10" man="1"/>
    <brk id="586" max="10" man="1"/>
    <brk id="646" max="10" man="1"/>
    <brk id="708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M1371"/>
  <sheetViews>
    <sheetView view="pageBreakPreview" topLeftCell="A527" zoomScaleSheetLayoutView="100" workbookViewId="0">
      <selection activeCell="H532" sqref="H532:H536"/>
    </sheetView>
  </sheetViews>
  <sheetFormatPr defaultRowHeight="12.75" x14ac:dyDescent="0.2"/>
  <cols>
    <col min="1" max="1" width="2.7109375" style="27" customWidth="1"/>
    <col min="2" max="2" width="18.5703125" customWidth="1"/>
    <col min="3" max="3" width="3.5703125" customWidth="1"/>
    <col min="4" max="4" width="10.7109375" style="38" customWidth="1"/>
    <col min="5" max="7" width="10.7109375" customWidth="1"/>
    <col min="8" max="11" width="10.7109375" style="38" customWidth="1"/>
    <col min="12" max="12" width="3.28515625" customWidth="1"/>
  </cols>
  <sheetData>
    <row r="1" spans="1:13" x14ac:dyDescent="0.2">
      <c r="A1" s="420" t="s">
        <v>1004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3" ht="60" customHeight="1" thickBot="1" x14ac:dyDescent="0.25">
      <c r="A2" s="394" t="s">
        <v>1007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2"/>
    </row>
    <row r="3" spans="1:13" ht="19.149999999999999" hidden="1" customHeight="1" thickBot="1" x14ac:dyDescent="0.25">
      <c r="A3" s="303"/>
      <c r="B3" s="303"/>
      <c r="C3" s="303"/>
      <c r="D3" s="303"/>
      <c r="E3" s="303"/>
      <c r="F3" s="303"/>
      <c r="G3" s="311" t="e">
        <f>#REF!</f>
        <v>#REF!</v>
      </c>
      <c r="H3" s="303"/>
      <c r="I3" s="303"/>
      <c r="J3" s="303"/>
      <c r="K3" s="303"/>
      <c r="L3" s="2"/>
    </row>
    <row r="4" spans="1:13" ht="9" hidden="1" customHeight="1" thickBot="1" x14ac:dyDescent="0.25">
      <c r="A4" s="29"/>
      <c r="B4" s="1"/>
      <c r="C4" s="1"/>
      <c r="D4" s="114"/>
      <c r="E4" s="1"/>
      <c r="F4" s="1"/>
      <c r="G4" s="1"/>
      <c r="H4" s="102"/>
      <c r="I4" s="102"/>
      <c r="J4" s="102"/>
      <c r="K4" s="102"/>
      <c r="L4" s="2"/>
    </row>
    <row r="5" spans="1:13" ht="32.25" customHeight="1" thickBot="1" x14ac:dyDescent="0.25">
      <c r="B5" s="7"/>
      <c r="C5" s="7"/>
      <c r="D5" s="397" t="s">
        <v>1009</v>
      </c>
      <c r="E5" s="398"/>
      <c r="F5" s="398"/>
      <c r="G5" s="399"/>
      <c r="H5" s="397" t="s">
        <v>998</v>
      </c>
      <c r="I5" s="398"/>
      <c r="J5" s="398"/>
      <c r="K5" s="399"/>
    </row>
    <row r="6" spans="1:13" ht="15.75" customHeight="1" thickBot="1" x14ac:dyDescent="0.25">
      <c r="A6" s="503"/>
      <c r="B6" s="401" t="s">
        <v>9</v>
      </c>
      <c r="C6" s="401" t="s">
        <v>332</v>
      </c>
      <c r="D6" s="404" t="s">
        <v>2</v>
      </c>
      <c r="E6" s="406" t="s">
        <v>3</v>
      </c>
      <c r="F6" s="407"/>
      <c r="G6" s="408"/>
      <c r="H6" s="404" t="s">
        <v>2</v>
      </c>
      <c r="I6" s="406" t="s">
        <v>3</v>
      </c>
      <c r="J6" s="407"/>
      <c r="K6" s="408"/>
    </row>
    <row r="7" spans="1:13" ht="28.5" customHeight="1" thickBot="1" x14ac:dyDescent="0.25">
      <c r="A7" s="503"/>
      <c r="B7" s="402"/>
      <c r="C7" s="402"/>
      <c r="D7" s="405"/>
      <c r="E7" s="21" t="s">
        <v>4</v>
      </c>
      <c r="F7" s="21" t="s">
        <v>5</v>
      </c>
      <c r="G7" s="21" t="s">
        <v>6</v>
      </c>
      <c r="H7" s="405"/>
      <c r="I7" s="21" t="s">
        <v>4</v>
      </c>
      <c r="J7" s="21" t="s">
        <v>5</v>
      </c>
      <c r="K7" s="21" t="s">
        <v>6</v>
      </c>
    </row>
    <row r="8" spans="1:13" ht="21.75" customHeight="1" thickBot="1" x14ac:dyDescent="0.25">
      <c r="A8" s="139"/>
      <c r="B8" s="485" t="s">
        <v>188</v>
      </c>
      <c r="C8" s="485"/>
      <c r="D8" s="486"/>
      <c r="E8" s="486"/>
      <c r="F8" s="486"/>
      <c r="G8" s="486"/>
      <c r="H8" s="486"/>
      <c r="I8" s="486"/>
      <c r="J8" s="486"/>
      <c r="K8" s="486"/>
      <c r="L8" s="6"/>
    </row>
    <row r="9" spans="1:13" ht="14.45" customHeight="1" thickBot="1" x14ac:dyDescent="0.25">
      <c r="A9" s="139"/>
      <c r="B9" s="282"/>
      <c r="C9" s="272"/>
      <c r="D9" s="447" t="s">
        <v>984</v>
      </c>
      <c r="E9" s="448"/>
      <c r="F9" s="448"/>
      <c r="G9" s="449"/>
      <c r="H9" s="447" t="s">
        <v>984</v>
      </c>
      <c r="I9" s="448"/>
      <c r="J9" s="448"/>
      <c r="K9" s="449"/>
    </row>
    <row r="10" spans="1:13" s="70" customFormat="1" ht="14.1" customHeight="1" x14ac:dyDescent="0.2">
      <c r="A10" s="68">
        <v>1</v>
      </c>
      <c r="B10" s="494" t="s">
        <v>189</v>
      </c>
      <c r="C10" s="56">
        <v>1</v>
      </c>
      <c r="D10" s="119">
        <v>332622</v>
      </c>
      <c r="E10" s="148">
        <v>249468</v>
      </c>
      <c r="F10" s="148">
        <v>207888</v>
      </c>
      <c r="G10" s="153">
        <v>124734</v>
      </c>
      <c r="H10" s="119">
        <v>357237</v>
      </c>
      <c r="I10" s="148">
        <v>267927</v>
      </c>
      <c r="J10" s="148">
        <v>223272</v>
      </c>
      <c r="K10" s="153">
        <v>133965</v>
      </c>
      <c r="L10" s="96"/>
      <c r="M10" s="157"/>
    </row>
    <row r="11" spans="1:13" s="70" customFormat="1" ht="14.1" customHeight="1" thickBot="1" x14ac:dyDescent="0.25">
      <c r="A11" s="40"/>
      <c r="B11" s="496"/>
      <c r="C11" s="61">
        <v>2</v>
      </c>
      <c r="D11" s="121">
        <v>337611</v>
      </c>
      <c r="E11" s="150">
        <v>253209</v>
      </c>
      <c r="F11" s="150">
        <v>211008</v>
      </c>
      <c r="G11" s="299">
        <v>126603</v>
      </c>
      <c r="H11" s="121">
        <v>362595</v>
      </c>
      <c r="I11" s="150">
        <v>271947</v>
      </c>
      <c r="J11" s="150">
        <v>226623</v>
      </c>
      <c r="K11" s="299">
        <v>135972</v>
      </c>
      <c r="L11" s="96"/>
      <c r="M11" s="157"/>
    </row>
    <row r="12" spans="1:13" s="70" customFormat="1" ht="31.5" customHeight="1" thickBot="1" x14ac:dyDescent="0.25">
      <c r="A12" s="40">
        <v>2</v>
      </c>
      <c r="B12" s="72" t="s">
        <v>190</v>
      </c>
      <c r="C12" s="73">
        <v>1</v>
      </c>
      <c r="D12" s="155">
        <v>445974</v>
      </c>
      <c r="E12" s="151">
        <v>334482</v>
      </c>
      <c r="F12" s="151">
        <v>278733</v>
      </c>
      <c r="G12" s="302">
        <v>167241</v>
      </c>
      <c r="H12" s="304">
        <v>478977</v>
      </c>
      <c r="I12" s="305">
        <v>359232</v>
      </c>
      <c r="J12" s="305">
        <v>299361</v>
      </c>
      <c r="K12" s="306">
        <v>179616</v>
      </c>
      <c r="L12" s="96"/>
      <c r="M12" s="157"/>
    </row>
    <row r="13" spans="1:13" s="42" customFormat="1" ht="14.1" customHeight="1" x14ac:dyDescent="0.2">
      <c r="A13" s="40">
        <v>3</v>
      </c>
      <c r="B13" s="494" t="s">
        <v>833</v>
      </c>
      <c r="C13" s="41">
        <v>1</v>
      </c>
      <c r="D13" s="119">
        <v>555045</v>
      </c>
      <c r="E13" s="148">
        <v>416283</v>
      </c>
      <c r="F13" s="148">
        <v>346902</v>
      </c>
      <c r="G13" s="153">
        <v>208143</v>
      </c>
      <c r="H13" s="155">
        <v>596118</v>
      </c>
      <c r="I13" s="151">
        <v>447090</v>
      </c>
      <c r="J13" s="151">
        <v>372573</v>
      </c>
      <c r="K13" s="302">
        <v>223545</v>
      </c>
      <c r="L13" s="96"/>
      <c r="M13" s="157"/>
    </row>
    <row r="14" spans="1:13" s="42" customFormat="1" ht="14.1" customHeight="1" x14ac:dyDescent="0.2">
      <c r="A14" s="40"/>
      <c r="B14" s="495"/>
      <c r="C14" s="43">
        <v>2</v>
      </c>
      <c r="D14" s="120">
        <v>563376</v>
      </c>
      <c r="E14" s="149">
        <v>422532</v>
      </c>
      <c r="F14" s="149">
        <v>352110</v>
      </c>
      <c r="G14" s="154">
        <v>211266</v>
      </c>
      <c r="H14" s="155">
        <v>605067</v>
      </c>
      <c r="I14" s="151">
        <v>453801</v>
      </c>
      <c r="J14" s="151">
        <v>378168</v>
      </c>
      <c r="K14" s="302">
        <v>226899</v>
      </c>
      <c r="L14" s="96"/>
      <c r="M14" s="157"/>
    </row>
    <row r="15" spans="1:13" s="42" customFormat="1" ht="14.1" customHeight="1" x14ac:dyDescent="0.2">
      <c r="A15" s="40"/>
      <c r="B15" s="495"/>
      <c r="C15" s="43">
        <v>3</v>
      </c>
      <c r="D15" s="120">
        <v>571821</v>
      </c>
      <c r="E15" s="149">
        <v>428865</v>
      </c>
      <c r="F15" s="149">
        <v>357387</v>
      </c>
      <c r="G15" s="154">
        <v>214434</v>
      </c>
      <c r="H15" s="155">
        <v>614136</v>
      </c>
      <c r="I15" s="151">
        <v>460602</v>
      </c>
      <c r="J15" s="151">
        <v>383835</v>
      </c>
      <c r="K15" s="302">
        <v>230301</v>
      </c>
      <c r="L15" s="96"/>
      <c r="M15" s="157"/>
    </row>
    <row r="16" spans="1:13" s="42" customFormat="1" ht="14.1" customHeight="1" x14ac:dyDescent="0.2">
      <c r="A16" s="40"/>
      <c r="B16" s="495"/>
      <c r="C16" s="43">
        <v>4</v>
      </c>
      <c r="D16" s="120">
        <v>580398</v>
      </c>
      <c r="E16" s="149">
        <v>435300</v>
      </c>
      <c r="F16" s="149">
        <v>362748</v>
      </c>
      <c r="G16" s="154">
        <v>217650</v>
      </c>
      <c r="H16" s="155">
        <v>623346</v>
      </c>
      <c r="I16" s="151">
        <v>467511</v>
      </c>
      <c r="J16" s="151">
        <v>389592</v>
      </c>
      <c r="K16" s="302">
        <v>233754</v>
      </c>
      <c r="L16" s="96"/>
      <c r="M16" s="157"/>
    </row>
    <row r="17" spans="1:13" s="42" customFormat="1" ht="14.1" customHeight="1" x14ac:dyDescent="0.2">
      <c r="A17" s="40"/>
      <c r="B17" s="495"/>
      <c r="C17" s="43">
        <v>5</v>
      </c>
      <c r="D17" s="120">
        <v>589104</v>
      </c>
      <c r="E17" s="149">
        <v>441828</v>
      </c>
      <c r="F17" s="149">
        <v>368190</v>
      </c>
      <c r="G17" s="154">
        <v>220914</v>
      </c>
      <c r="H17" s="155">
        <v>632697</v>
      </c>
      <c r="I17" s="151">
        <v>474522</v>
      </c>
      <c r="J17" s="151">
        <v>395436</v>
      </c>
      <c r="K17" s="302">
        <v>237261</v>
      </c>
      <c r="L17" s="96"/>
      <c r="M17" s="157"/>
    </row>
    <row r="18" spans="1:13" s="42" customFormat="1" ht="14.1" customHeight="1" thickBot="1" x14ac:dyDescent="0.25">
      <c r="A18" s="40"/>
      <c r="B18" s="496"/>
      <c r="C18" s="44">
        <v>6</v>
      </c>
      <c r="D18" s="120">
        <v>597945</v>
      </c>
      <c r="E18" s="149">
        <v>448458</v>
      </c>
      <c r="F18" s="149">
        <v>373716</v>
      </c>
      <c r="G18" s="154">
        <v>224229</v>
      </c>
      <c r="H18" s="121">
        <v>642192</v>
      </c>
      <c r="I18" s="150">
        <v>481644</v>
      </c>
      <c r="J18" s="150">
        <v>401370</v>
      </c>
      <c r="K18" s="299">
        <v>240822</v>
      </c>
      <c r="L18" s="96"/>
      <c r="M18" s="157"/>
    </row>
    <row r="19" spans="1:13" s="42" customFormat="1" ht="14.1" customHeight="1" x14ac:dyDescent="0.2">
      <c r="A19" s="40">
        <v>3</v>
      </c>
      <c r="B19" s="494" t="s">
        <v>834</v>
      </c>
      <c r="C19" s="41">
        <v>1</v>
      </c>
      <c r="D19" s="119">
        <v>634641</v>
      </c>
      <c r="E19" s="148">
        <v>475980</v>
      </c>
      <c r="F19" s="148">
        <v>396651</v>
      </c>
      <c r="G19" s="153">
        <v>237990</v>
      </c>
      <c r="H19" s="155">
        <v>681603</v>
      </c>
      <c r="I19" s="151">
        <v>511203</v>
      </c>
      <c r="J19" s="151">
        <v>426003</v>
      </c>
      <c r="K19" s="302">
        <v>255600</v>
      </c>
      <c r="L19" s="96"/>
      <c r="M19" s="157"/>
    </row>
    <row r="20" spans="1:13" s="42" customFormat="1" ht="14.1" customHeight="1" x14ac:dyDescent="0.2">
      <c r="A20" s="40"/>
      <c r="B20" s="495"/>
      <c r="C20" s="43">
        <v>2</v>
      </c>
      <c r="D20" s="120">
        <v>644154</v>
      </c>
      <c r="E20" s="149">
        <v>483117</v>
      </c>
      <c r="F20" s="149">
        <v>402597</v>
      </c>
      <c r="G20" s="154">
        <v>241557</v>
      </c>
      <c r="H20" s="155">
        <v>691821</v>
      </c>
      <c r="I20" s="151">
        <v>518865</v>
      </c>
      <c r="J20" s="151">
        <v>432387</v>
      </c>
      <c r="K20" s="302">
        <v>259434</v>
      </c>
      <c r="L20" s="96"/>
      <c r="M20" s="157"/>
    </row>
    <row r="21" spans="1:13" s="42" customFormat="1" ht="14.1" customHeight="1" x14ac:dyDescent="0.2">
      <c r="A21" s="40"/>
      <c r="B21" s="495"/>
      <c r="C21" s="43">
        <v>3</v>
      </c>
      <c r="D21" s="120">
        <v>653817</v>
      </c>
      <c r="E21" s="149">
        <v>490362</v>
      </c>
      <c r="F21" s="149">
        <v>408636</v>
      </c>
      <c r="G21" s="154">
        <v>245181</v>
      </c>
      <c r="H21" s="155">
        <v>702198</v>
      </c>
      <c r="I21" s="151">
        <v>526650</v>
      </c>
      <c r="J21" s="151">
        <v>438873</v>
      </c>
      <c r="K21" s="302">
        <v>263325</v>
      </c>
      <c r="L21" s="96"/>
      <c r="M21" s="157"/>
    </row>
    <row r="22" spans="1:13" s="42" customFormat="1" ht="14.1" customHeight="1" x14ac:dyDescent="0.2">
      <c r="A22" s="40"/>
      <c r="B22" s="495"/>
      <c r="C22" s="43">
        <v>4</v>
      </c>
      <c r="D22" s="120">
        <v>663624</v>
      </c>
      <c r="E22" s="149">
        <v>497718</v>
      </c>
      <c r="F22" s="149">
        <v>414765</v>
      </c>
      <c r="G22" s="154">
        <v>248859</v>
      </c>
      <c r="H22" s="155">
        <v>712731</v>
      </c>
      <c r="I22" s="151">
        <v>534549</v>
      </c>
      <c r="J22" s="151">
        <v>445458</v>
      </c>
      <c r="K22" s="302">
        <v>267273</v>
      </c>
      <c r="L22" s="96"/>
      <c r="M22" s="157"/>
    </row>
    <row r="23" spans="1:13" s="42" customFormat="1" ht="14.1" customHeight="1" x14ac:dyDescent="0.2">
      <c r="A23" s="40"/>
      <c r="B23" s="495"/>
      <c r="C23" s="43">
        <v>5</v>
      </c>
      <c r="D23" s="120">
        <v>673575</v>
      </c>
      <c r="E23" s="149">
        <v>505182</v>
      </c>
      <c r="F23" s="149">
        <v>420984</v>
      </c>
      <c r="G23" s="154">
        <v>252591</v>
      </c>
      <c r="H23" s="155">
        <v>723420</v>
      </c>
      <c r="I23" s="151">
        <v>542565</v>
      </c>
      <c r="J23" s="151">
        <v>452139</v>
      </c>
      <c r="K23" s="302">
        <v>271284</v>
      </c>
      <c r="L23" s="96"/>
      <c r="M23" s="157"/>
    </row>
    <row r="24" spans="1:13" s="42" customFormat="1" ht="14.1" customHeight="1" x14ac:dyDescent="0.2">
      <c r="A24" s="40"/>
      <c r="B24" s="495"/>
      <c r="C24" s="43">
        <v>6</v>
      </c>
      <c r="D24" s="120">
        <v>683679</v>
      </c>
      <c r="E24" s="149">
        <v>512760</v>
      </c>
      <c r="F24" s="149">
        <v>427299</v>
      </c>
      <c r="G24" s="154">
        <v>256380</v>
      </c>
      <c r="H24" s="155">
        <v>734271</v>
      </c>
      <c r="I24" s="151">
        <v>550704</v>
      </c>
      <c r="J24" s="151">
        <v>458919</v>
      </c>
      <c r="K24" s="302">
        <v>275352</v>
      </c>
      <c r="L24" s="96"/>
      <c r="M24" s="157"/>
    </row>
    <row r="25" spans="1:13" s="42" customFormat="1" ht="14.1" customHeight="1" thickBot="1" x14ac:dyDescent="0.25">
      <c r="A25" s="40"/>
      <c r="B25" s="496"/>
      <c r="C25" s="44">
        <v>7</v>
      </c>
      <c r="D25" s="120">
        <v>693936</v>
      </c>
      <c r="E25" s="149">
        <v>520452</v>
      </c>
      <c r="F25" s="149">
        <v>433710</v>
      </c>
      <c r="G25" s="154">
        <v>260226</v>
      </c>
      <c r="H25" s="121">
        <v>745287</v>
      </c>
      <c r="I25" s="150">
        <v>558966</v>
      </c>
      <c r="J25" s="150">
        <v>465804</v>
      </c>
      <c r="K25" s="299">
        <v>279483</v>
      </c>
      <c r="L25" s="96"/>
      <c r="M25" s="157"/>
    </row>
    <row r="26" spans="1:13" s="42" customFormat="1" ht="14.1" customHeight="1" x14ac:dyDescent="0.2">
      <c r="A26" s="68">
        <v>4</v>
      </c>
      <c r="B26" s="494" t="s">
        <v>835</v>
      </c>
      <c r="C26" s="41">
        <v>1</v>
      </c>
      <c r="D26" s="119">
        <v>736518</v>
      </c>
      <c r="E26" s="148">
        <v>552390</v>
      </c>
      <c r="F26" s="148">
        <v>460323</v>
      </c>
      <c r="G26" s="153">
        <v>276195</v>
      </c>
      <c r="H26" s="155">
        <v>791019</v>
      </c>
      <c r="I26" s="151">
        <v>593265</v>
      </c>
      <c r="J26" s="151">
        <v>494388</v>
      </c>
      <c r="K26" s="302">
        <v>296631</v>
      </c>
      <c r="L26" s="96"/>
      <c r="M26" s="157"/>
    </row>
    <row r="27" spans="1:13" s="42" customFormat="1" ht="14.1" customHeight="1" x14ac:dyDescent="0.2">
      <c r="A27" s="40"/>
      <c r="B27" s="495"/>
      <c r="C27" s="43">
        <v>2</v>
      </c>
      <c r="D27" s="120">
        <v>747564</v>
      </c>
      <c r="E27" s="149">
        <v>560673</v>
      </c>
      <c r="F27" s="149">
        <v>467229</v>
      </c>
      <c r="G27" s="154">
        <v>280338</v>
      </c>
      <c r="H27" s="155">
        <v>802884</v>
      </c>
      <c r="I27" s="151">
        <v>602163</v>
      </c>
      <c r="J27" s="151">
        <v>501804</v>
      </c>
      <c r="K27" s="302">
        <v>301083</v>
      </c>
      <c r="L27" s="96"/>
      <c r="M27" s="157"/>
    </row>
    <row r="28" spans="1:13" s="42" customFormat="1" ht="14.1" customHeight="1" x14ac:dyDescent="0.2">
      <c r="A28" s="40"/>
      <c r="B28" s="495"/>
      <c r="C28" s="43">
        <v>3</v>
      </c>
      <c r="D28" s="120">
        <v>758781</v>
      </c>
      <c r="E28" s="149">
        <v>569085</v>
      </c>
      <c r="F28" s="149">
        <v>474237</v>
      </c>
      <c r="G28" s="154">
        <v>284544</v>
      </c>
      <c r="H28" s="155">
        <v>814932</v>
      </c>
      <c r="I28" s="151">
        <v>611199</v>
      </c>
      <c r="J28" s="151">
        <v>509334</v>
      </c>
      <c r="K28" s="302">
        <v>305601</v>
      </c>
      <c r="L28" s="96"/>
      <c r="M28" s="157"/>
    </row>
    <row r="29" spans="1:13" s="42" customFormat="1" ht="14.1" customHeight="1" x14ac:dyDescent="0.2">
      <c r="A29" s="40"/>
      <c r="B29" s="495"/>
      <c r="C29" s="43">
        <v>4</v>
      </c>
      <c r="D29" s="120">
        <v>770163</v>
      </c>
      <c r="E29" s="149">
        <v>577623</v>
      </c>
      <c r="F29" s="149">
        <v>481353</v>
      </c>
      <c r="G29" s="154">
        <v>288810</v>
      </c>
      <c r="H29" s="155">
        <v>827154</v>
      </c>
      <c r="I29" s="151">
        <v>620367</v>
      </c>
      <c r="J29" s="151">
        <v>516972</v>
      </c>
      <c r="K29" s="302">
        <v>310182</v>
      </c>
      <c r="L29" s="96"/>
      <c r="M29" s="157"/>
    </row>
    <row r="30" spans="1:13" s="42" customFormat="1" ht="14.1" customHeight="1" x14ac:dyDescent="0.2">
      <c r="A30" s="40"/>
      <c r="B30" s="495"/>
      <c r="C30" s="43">
        <v>5</v>
      </c>
      <c r="D30" s="120">
        <v>781710</v>
      </c>
      <c r="E30" s="149">
        <v>586284</v>
      </c>
      <c r="F30" s="149">
        <v>488568</v>
      </c>
      <c r="G30" s="154">
        <v>293142</v>
      </c>
      <c r="H30" s="155">
        <v>839556</v>
      </c>
      <c r="I30" s="151">
        <v>629667</v>
      </c>
      <c r="J30" s="151">
        <v>524724</v>
      </c>
      <c r="K30" s="302">
        <v>314835</v>
      </c>
      <c r="L30" s="96"/>
      <c r="M30" s="157"/>
    </row>
    <row r="31" spans="1:13" s="42" customFormat="1" ht="14.1" customHeight="1" x14ac:dyDescent="0.2">
      <c r="A31" s="40"/>
      <c r="B31" s="495"/>
      <c r="C31" s="43">
        <v>6</v>
      </c>
      <c r="D31" s="120">
        <v>793434</v>
      </c>
      <c r="E31" s="149">
        <v>595077</v>
      </c>
      <c r="F31" s="149">
        <v>495897</v>
      </c>
      <c r="G31" s="154">
        <v>297537</v>
      </c>
      <c r="H31" s="155">
        <v>852147</v>
      </c>
      <c r="I31" s="151">
        <v>639111</v>
      </c>
      <c r="J31" s="151">
        <v>532593</v>
      </c>
      <c r="K31" s="302">
        <v>319554</v>
      </c>
      <c r="L31" s="96"/>
      <c r="M31" s="157"/>
    </row>
    <row r="32" spans="1:13" s="42" customFormat="1" ht="14.1" customHeight="1" x14ac:dyDescent="0.2">
      <c r="A32" s="40"/>
      <c r="B32" s="495"/>
      <c r="C32" s="43">
        <v>7</v>
      </c>
      <c r="D32" s="120">
        <v>805341</v>
      </c>
      <c r="E32" s="149">
        <v>604005</v>
      </c>
      <c r="F32" s="149">
        <v>503337</v>
      </c>
      <c r="G32" s="154">
        <v>302004</v>
      </c>
      <c r="H32" s="155">
        <v>864936</v>
      </c>
      <c r="I32" s="151">
        <v>648702</v>
      </c>
      <c r="J32" s="151">
        <v>540585</v>
      </c>
      <c r="K32" s="302">
        <v>324351</v>
      </c>
      <c r="L32" s="96"/>
      <c r="M32" s="157"/>
    </row>
    <row r="33" spans="1:13" s="42" customFormat="1" ht="14.1" customHeight="1" x14ac:dyDescent="0.2">
      <c r="A33" s="40"/>
      <c r="B33" s="495"/>
      <c r="C33" s="43">
        <v>8</v>
      </c>
      <c r="D33" s="120">
        <v>817419</v>
      </c>
      <c r="E33" s="149">
        <v>613065</v>
      </c>
      <c r="F33" s="149">
        <v>510888</v>
      </c>
      <c r="G33" s="154">
        <v>306531</v>
      </c>
      <c r="H33" s="155">
        <v>877908</v>
      </c>
      <c r="I33" s="151">
        <v>658431</v>
      </c>
      <c r="J33" s="151">
        <v>548694</v>
      </c>
      <c r="K33" s="302">
        <v>329217</v>
      </c>
      <c r="L33" s="96"/>
      <c r="M33" s="157"/>
    </row>
    <row r="34" spans="1:13" s="42" customFormat="1" ht="14.1" customHeight="1" x14ac:dyDescent="0.2">
      <c r="A34" s="40"/>
      <c r="B34" s="495"/>
      <c r="C34" s="43">
        <v>9</v>
      </c>
      <c r="D34" s="120">
        <v>829677</v>
      </c>
      <c r="E34" s="149">
        <v>622257</v>
      </c>
      <c r="F34" s="149">
        <v>518547</v>
      </c>
      <c r="G34" s="154">
        <v>311130</v>
      </c>
      <c r="H34" s="155">
        <v>891072</v>
      </c>
      <c r="I34" s="151">
        <v>668304</v>
      </c>
      <c r="J34" s="151">
        <v>556920</v>
      </c>
      <c r="K34" s="302">
        <v>334152</v>
      </c>
      <c r="L34" s="96"/>
      <c r="M34" s="157"/>
    </row>
    <row r="35" spans="1:13" s="42" customFormat="1" ht="14.1" customHeight="1" x14ac:dyDescent="0.2">
      <c r="A35" s="40"/>
      <c r="B35" s="495"/>
      <c r="C35" s="43">
        <v>10</v>
      </c>
      <c r="D35" s="120">
        <v>842124</v>
      </c>
      <c r="E35" s="149">
        <v>631593</v>
      </c>
      <c r="F35" s="149">
        <v>526329</v>
      </c>
      <c r="G35" s="154">
        <v>315798</v>
      </c>
      <c r="H35" s="155">
        <v>904440</v>
      </c>
      <c r="I35" s="151">
        <v>678330</v>
      </c>
      <c r="J35" s="151">
        <v>565275</v>
      </c>
      <c r="K35" s="302">
        <v>339165</v>
      </c>
      <c r="L35" s="96"/>
      <c r="M35" s="157"/>
    </row>
    <row r="36" spans="1:13" s="42" customFormat="1" ht="14.1" customHeight="1" x14ac:dyDescent="0.2">
      <c r="A36" s="40"/>
      <c r="B36" s="495"/>
      <c r="C36" s="43">
        <v>11</v>
      </c>
      <c r="D36" s="120">
        <v>854751</v>
      </c>
      <c r="E36" s="149">
        <v>641064</v>
      </c>
      <c r="F36" s="149">
        <v>534219</v>
      </c>
      <c r="G36" s="154">
        <v>320532</v>
      </c>
      <c r="H36" s="155">
        <v>918003</v>
      </c>
      <c r="I36" s="151">
        <v>688503</v>
      </c>
      <c r="J36" s="151">
        <v>573753</v>
      </c>
      <c r="K36" s="302">
        <v>344250</v>
      </c>
      <c r="L36" s="96"/>
      <c r="M36" s="157"/>
    </row>
    <row r="37" spans="1:13" s="42" customFormat="1" ht="14.1" customHeight="1" x14ac:dyDescent="0.2">
      <c r="A37" s="40"/>
      <c r="B37" s="495"/>
      <c r="C37" s="43">
        <v>12</v>
      </c>
      <c r="D37" s="120">
        <v>867579</v>
      </c>
      <c r="E37" s="149">
        <v>650685</v>
      </c>
      <c r="F37" s="149">
        <v>542238</v>
      </c>
      <c r="G37" s="154">
        <v>325341</v>
      </c>
      <c r="H37" s="155">
        <v>931779</v>
      </c>
      <c r="I37" s="151">
        <v>698835</v>
      </c>
      <c r="J37" s="151">
        <v>582363</v>
      </c>
      <c r="K37" s="302">
        <v>349416</v>
      </c>
      <c r="L37" s="96"/>
      <c r="M37" s="157"/>
    </row>
    <row r="38" spans="1:13" s="42" customFormat="1" ht="14.1" customHeight="1" x14ac:dyDescent="0.2">
      <c r="A38" s="40"/>
      <c r="B38" s="495"/>
      <c r="C38" s="43">
        <v>13</v>
      </c>
      <c r="D38" s="120">
        <v>880587</v>
      </c>
      <c r="E38" s="149">
        <v>660441</v>
      </c>
      <c r="F38" s="149">
        <v>550368</v>
      </c>
      <c r="G38" s="154">
        <v>330219</v>
      </c>
      <c r="H38" s="155">
        <v>945750</v>
      </c>
      <c r="I38" s="151">
        <v>709314</v>
      </c>
      <c r="J38" s="151">
        <v>591093</v>
      </c>
      <c r="K38" s="302">
        <v>354657</v>
      </c>
      <c r="L38" s="96"/>
      <c r="M38" s="157"/>
    </row>
    <row r="39" spans="1:13" s="42" customFormat="1" ht="14.1" customHeight="1" x14ac:dyDescent="0.2">
      <c r="A39" s="40"/>
      <c r="B39" s="495"/>
      <c r="C39" s="43">
        <v>14</v>
      </c>
      <c r="D39" s="120">
        <v>893799</v>
      </c>
      <c r="E39" s="149">
        <v>670350</v>
      </c>
      <c r="F39" s="149">
        <v>558624</v>
      </c>
      <c r="G39" s="154">
        <v>335175</v>
      </c>
      <c r="H39" s="155">
        <v>959940</v>
      </c>
      <c r="I39" s="151">
        <v>719955</v>
      </c>
      <c r="J39" s="151">
        <v>599964</v>
      </c>
      <c r="K39" s="302">
        <v>359979</v>
      </c>
      <c r="L39" s="96"/>
      <c r="M39" s="157"/>
    </row>
    <row r="40" spans="1:13" s="42" customFormat="1" ht="14.1" customHeight="1" x14ac:dyDescent="0.2">
      <c r="A40" s="40"/>
      <c r="B40" s="495"/>
      <c r="C40" s="43">
        <v>15</v>
      </c>
      <c r="D40" s="120">
        <v>907203</v>
      </c>
      <c r="E40" s="149">
        <v>680403</v>
      </c>
      <c r="F40" s="149">
        <v>567003</v>
      </c>
      <c r="G40" s="154">
        <v>340200</v>
      </c>
      <c r="H40" s="155">
        <v>974337</v>
      </c>
      <c r="I40" s="151">
        <v>730752</v>
      </c>
      <c r="J40" s="151">
        <v>608961</v>
      </c>
      <c r="K40" s="302">
        <v>365376</v>
      </c>
      <c r="L40" s="96"/>
      <c r="M40" s="157"/>
    </row>
    <row r="41" spans="1:13" s="42" customFormat="1" ht="14.1" customHeight="1" thickBot="1" x14ac:dyDescent="0.25">
      <c r="A41" s="40"/>
      <c r="B41" s="496"/>
      <c r="C41" s="44">
        <v>16</v>
      </c>
      <c r="D41" s="120">
        <v>920817</v>
      </c>
      <c r="E41" s="149">
        <v>690612</v>
      </c>
      <c r="F41" s="149">
        <v>575511</v>
      </c>
      <c r="G41" s="154">
        <v>345306</v>
      </c>
      <c r="H41" s="121">
        <v>988956</v>
      </c>
      <c r="I41" s="150">
        <v>741717</v>
      </c>
      <c r="J41" s="150">
        <v>618099</v>
      </c>
      <c r="K41" s="299">
        <v>370860</v>
      </c>
      <c r="L41" s="96"/>
      <c r="M41" s="157"/>
    </row>
    <row r="42" spans="1:13" s="42" customFormat="1" ht="14.1" customHeight="1" x14ac:dyDescent="0.2">
      <c r="A42" s="40">
        <v>5</v>
      </c>
      <c r="B42" s="469" t="s">
        <v>191</v>
      </c>
      <c r="C42" s="41">
        <v>1</v>
      </c>
      <c r="D42" s="119">
        <v>793434</v>
      </c>
      <c r="E42" s="148">
        <v>595077</v>
      </c>
      <c r="F42" s="148">
        <v>495897</v>
      </c>
      <c r="G42" s="153">
        <v>297537</v>
      </c>
      <c r="H42" s="155">
        <v>852147</v>
      </c>
      <c r="I42" s="151">
        <v>639111</v>
      </c>
      <c r="J42" s="151">
        <v>532593</v>
      </c>
      <c r="K42" s="302">
        <v>319554</v>
      </c>
      <c r="L42" s="96"/>
      <c r="M42" s="157"/>
    </row>
    <row r="43" spans="1:13" s="42" customFormat="1" ht="14.1" customHeight="1" x14ac:dyDescent="0.2">
      <c r="A43" s="40"/>
      <c r="B43" s="470"/>
      <c r="C43" s="43">
        <v>2</v>
      </c>
      <c r="D43" s="120">
        <v>805341</v>
      </c>
      <c r="E43" s="149">
        <v>604005</v>
      </c>
      <c r="F43" s="149">
        <v>503337</v>
      </c>
      <c r="G43" s="154">
        <v>302004</v>
      </c>
      <c r="H43" s="155">
        <v>864936</v>
      </c>
      <c r="I43" s="151">
        <v>648702</v>
      </c>
      <c r="J43" s="151">
        <v>540585</v>
      </c>
      <c r="K43" s="302">
        <v>324351</v>
      </c>
      <c r="L43" s="96"/>
      <c r="M43" s="157"/>
    </row>
    <row r="44" spans="1:13" s="42" customFormat="1" ht="14.1" customHeight="1" x14ac:dyDescent="0.2">
      <c r="A44" s="40"/>
      <c r="B44" s="470"/>
      <c r="C44" s="43">
        <v>3</v>
      </c>
      <c r="D44" s="120">
        <v>817419</v>
      </c>
      <c r="E44" s="149">
        <v>613065</v>
      </c>
      <c r="F44" s="149">
        <v>510888</v>
      </c>
      <c r="G44" s="154">
        <v>306531</v>
      </c>
      <c r="H44" s="155">
        <v>877908</v>
      </c>
      <c r="I44" s="151">
        <v>658431</v>
      </c>
      <c r="J44" s="151">
        <v>548694</v>
      </c>
      <c r="K44" s="302">
        <v>329217</v>
      </c>
      <c r="L44" s="96"/>
      <c r="M44" s="157"/>
    </row>
    <row r="45" spans="1:13" s="42" customFormat="1" ht="14.1" customHeight="1" x14ac:dyDescent="0.2">
      <c r="A45" s="40"/>
      <c r="B45" s="470"/>
      <c r="C45" s="43">
        <v>4</v>
      </c>
      <c r="D45" s="120">
        <v>829677</v>
      </c>
      <c r="E45" s="149">
        <v>622257</v>
      </c>
      <c r="F45" s="149">
        <v>518547</v>
      </c>
      <c r="G45" s="154">
        <v>311130</v>
      </c>
      <c r="H45" s="155">
        <v>891072</v>
      </c>
      <c r="I45" s="151">
        <v>668304</v>
      </c>
      <c r="J45" s="151">
        <v>556920</v>
      </c>
      <c r="K45" s="302">
        <v>334152</v>
      </c>
      <c r="L45" s="96"/>
      <c r="M45" s="157"/>
    </row>
    <row r="46" spans="1:13" s="42" customFormat="1" ht="14.1" customHeight="1" x14ac:dyDescent="0.2">
      <c r="A46" s="40"/>
      <c r="B46" s="470"/>
      <c r="C46" s="43">
        <v>5</v>
      </c>
      <c r="D46" s="120">
        <v>842124</v>
      </c>
      <c r="E46" s="149">
        <v>631593</v>
      </c>
      <c r="F46" s="149">
        <v>526329</v>
      </c>
      <c r="G46" s="154">
        <v>315798</v>
      </c>
      <c r="H46" s="155">
        <v>904440</v>
      </c>
      <c r="I46" s="151">
        <v>678330</v>
      </c>
      <c r="J46" s="151">
        <v>565275</v>
      </c>
      <c r="K46" s="302">
        <v>339165</v>
      </c>
      <c r="L46" s="96"/>
      <c r="M46" s="157"/>
    </row>
    <row r="47" spans="1:13" s="42" customFormat="1" ht="14.1" customHeight="1" x14ac:dyDescent="0.2">
      <c r="A47" s="40"/>
      <c r="B47" s="470"/>
      <c r="C47" s="43">
        <v>6</v>
      </c>
      <c r="D47" s="120">
        <v>854751</v>
      </c>
      <c r="E47" s="149">
        <v>641064</v>
      </c>
      <c r="F47" s="149">
        <v>534219</v>
      </c>
      <c r="G47" s="154">
        <v>320532</v>
      </c>
      <c r="H47" s="155">
        <v>918003</v>
      </c>
      <c r="I47" s="151">
        <v>688503</v>
      </c>
      <c r="J47" s="151">
        <v>573753</v>
      </c>
      <c r="K47" s="302">
        <v>344250</v>
      </c>
      <c r="L47" s="96"/>
      <c r="M47" s="157"/>
    </row>
    <row r="48" spans="1:13" s="42" customFormat="1" ht="14.1" customHeight="1" x14ac:dyDescent="0.2">
      <c r="A48" s="40"/>
      <c r="B48" s="470"/>
      <c r="C48" s="43">
        <v>7</v>
      </c>
      <c r="D48" s="120">
        <v>867579</v>
      </c>
      <c r="E48" s="149">
        <v>650685</v>
      </c>
      <c r="F48" s="149">
        <v>542238</v>
      </c>
      <c r="G48" s="154">
        <v>325341</v>
      </c>
      <c r="H48" s="155">
        <v>931779</v>
      </c>
      <c r="I48" s="151">
        <v>698835</v>
      </c>
      <c r="J48" s="151">
        <v>582363</v>
      </c>
      <c r="K48" s="302">
        <v>349416</v>
      </c>
      <c r="L48" s="96"/>
      <c r="M48" s="157"/>
    </row>
    <row r="49" spans="1:13" s="42" customFormat="1" ht="14.1" customHeight="1" thickBot="1" x14ac:dyDescent="0.25">
      <c r="A49" s="68"/>
      <c r="B49" s="471"/>
      <c r="C49" s="44">
        <v>8</v>
      </c>
      <c r="D49" s="120">
        <v>880587</v>
      </c>
      <c r="E49" s="149">
        <v>660441</v>
      </c>
      <c r="F49" s="149">
        <v>550368</v>
      </c>
      <c r="G49" s="154">
        <v>330219</v>
      </c>
      <c r="H49" s="121">
        <v>945750</v>
      </c>
      <c r="I49" s="150">
        <v>709314</v>
      </c>
      <c r="J49" s="150">
        <v>591093</v>
      </c>
      <c r="K49" s="299">
        <v>354657</v>
      </c>
      <c r="L49" s="96"/>
      <c r="M49" s="157"/>
    </row>
    <row r="50" spans="1:13" s="42" customFormat="1" ht="14.1" customHeight="1" x14ac:dyDescent="0.2">
      <c r="A50" s="40">
        <v>6</v>
      </c>
      <c r="B50" s="469" t="s">
        <v>192</v>
      </c>
      <c r="C50" s="41">
        <v>1</v>
      </c>
      <c r="D50" s="119">
        <v>907203</v>
      </c>
      <c r="E50" s="148">
        <v>680403</v>
      </c>
      <c r="F50" s="148">
        <v>567003</v>
      </c>
      <c r="G50" s="153">
        <v>340200</v>
      </c>
      <c r="H50" s="155">
        <v>974337</v>
      </c>
      <c r="I50" s="151">
        <v>730752</v>
      </c>
      <c r="J50" s="151">
        <v>608961</v>
      </c>
      <c r="K50" s="302">
        <v>365376</v>
      </c>
      <c r="L50" s="96"/>
      <c r="M50" s="157"/>
    </row>
    <row r="51" spans="1:13" s="42" customFormat="1" ht="14.1" customHeight="1" x14ac:dyDescent="0.2">
      <c r="A51" s="40"/>
      <c r="B51" s="470"/>
      <c r="C51" s="43">
        <v>2</v>
      </c>
      <c r="D51" s="120">
        <v>920817</v>
      </c>
      <c r="E51" s="149">
        <v>690612</v>
      </c>
      <c r="F51" s="149">
        <v>575511</v>
      </c>
      <c r="G51" s="154">
        <v>345306</v>
      </c>
      <c r="H51" s="155">
        <v>988956</v>
      </c>
      <c r="I51" s="151">
        <v>741717</v>
      </c>
      <c r="J51" s="151">
        <v>618099</v>
      </c>
      <c r="K51" s="302">
        <v>370860</v>
      </c>
      <c r="L51" s="96"/>
      <c r="M51" s="157"/>
    </row>
    <row r="52" spans="1:13" s="42" customFormat="1" ht="14.1" customHeight="1" x14ac:dyDescent="0.2">
      <c r="A52" s="40"/>
      <c r="B52" s="470"/>
      <c r="C52" s="43">
        <v>3</v>
      </c>
      <c r="D52" s="120">
        <v>934626</v>
      </c>
      <c r="E52" s="149">
        <v>700971</v>
      </c>
      <c r="F52" s="149">
        <v>584142</v>
      </c>
      <c r="G52" s="154">
        <v>350484</v>
      </c>
      <c r="H52" s="155">
        <v>1003788</v>
      </c>
      <c r="I52" s="151">
        <v>752841</v>
      </c>
      <c r="J52" s="151">
        <v>627369</v>
      </c>
      <c r="K52" s="302">
        <v>376422</v>
      </c>
      <c r="L52" s="96"/>
      <c r="M52" s="157"/>
    </row>
    <row r="53" spans="1:13" s="42" customFormat="1" ht="14.1" customHeight="1" x14ac:dyDescent="0.2">
      <c r="A53" s="40"/>
      <c r="B53" s="470"/>
      <c r="C53" s="43">
        <v>4</v>
      </c>
      <c r="D53" s="120">
        <v>948642</v>
      </c>
      <c r="E53" s="149">
        <v>711483</v>
      </c>
      <c r="F53" s="149">
        <v>592902</v>
      </c>
      <c r="G53" s="154">
        <v>355740</v>
      </c>
      <c r="H53" s="155">
        <v>1018842</v>
      </c>
      <c r="I53" s="151">
        <v>764133</v>
      </c>
      <c r="J53" s="151">
        <v>636777</v>
      </c>
      <c r="K53" s="302">
        <v>382065</v>
      </c>
      <c r="L53" s="96"/>
      <c r="M53" s="157"/>
    </row>
    <row r="54" spans="1:13" s="42" customFormat="1" ht="14.1" customHeight="1" x14ac:dyDescent="0.2">
      <c r="A54" s="40"/>
      <c r="B54" s="470"/>
      <c r="C54" s="43">
        <v>5</v>
      </c>
      <c r="D54" s="120">
        <v>962874</v>
      </c>
      <c r="E54" s="149">
        <v>722157</v>
      </c>
      <c r="F54" s="149">
        <v>601797</v>
      </c>
      <c r="G54" s="154">
        <v>361077</v>
      </c>
      <c r="H54" s="155">
        <v>1034127</v>
      </c>
      <c r="I54" s="151">
        <v>775596</v>
      </c>
      <c r="J54" s="151">
        <v>646329</v>
      </c>
      <c r="K54" s="302">
        <v>387798</v>
      </c>
      <c r="L54" s="96"/>
      <c r="M54" s="157"/>
    </row>
    <row r="55" spans="1:13" s="42" customFormat="1" ht="14.1" customHeight="1" x14ac:dyDescent="0.2">
      <c r="A55" s="40"/>
      <c r="B55" s="470"/>
      <c r="C55" s="43">
        <v>6</v>
      </c>
      <c r="D55" s="120">
        <v>977319</v>
      </c>
      <c r="E55" s="149">
        <v>732990</v>
      </c>
      <c r="F55" s="149">
        <v>610824</v>
      </c>
      <c r="G55" s="154">
        <v>366495</v>
      </c>
      <c r="H55" s="155">
        <v>1049640</v>
      </c>
      <c r="I55" s="151">
        <v>787230</v>
      </c>
      <c r="J55" s="151">
        <v>656025</v>
      </c>
      <c r="K55" s="302">
        <v>393615</v>
      </c>
      <c r="L55" s="96"/>
      <c r="M55" s="157"/>
    </row>
    <row r="56" spans="1:13" s="42" customFormat="1" ht="14.1" customHeight="1" thickBot="1" x14ac:dyDescent="0.25">
      <c r="A56" s="68"/>
      <c r="B56" s="471"/>
      <c r="C56" s="44">
        <v>7</v>
      </c>
      <c r="D56" s="120">
        <v>991974</v>
      </c>
      <c r="E56" s="149">
        <v>743982</v>
      </c>
      <c r="F56" s="149">
        <v>619983</v>
      </c>
      <c r="G56" s="154">
        <v>371991</v>
      </c>
      <c r="H56" s="155">
        <v>1065381</v>
      </c>
      <c r="I56" s="151">
        <v>799035</v>
      </c>
      <c r="J56" s="151">
        <v>665862</v>
      </c>
      <c r="K56" s="302">
        <v>399519</v>
      </c>
      <c r="L56" s="96"/>
      <c r="M56" s="157"/>
    </row>
    <row r="57" spans="1:13" s="42" customFormat="1" ht="14.1" customHeight="1" x14ac:dyDescent="0.2">
      <c r="A57" s="40">
        <v>7</v>
      </c>
      <c r="B57" s="469" t="s">
        <v>315</v>
      </c>
      <c r="C57" s="41">
        <v>1</v>
      </c>
      <c r="D57" s="119">
        <v>920817</v>
      </c>
      <c r="E57" s="148">
        <v>690612</v>
      </c>
      <c r="F57" s="148">
        <v>575511</v>
      </c>
      <c r="G57" s="153">
        <v>345306</v>
      </c>
      <c r="H57" s="155">
        <v>988956</v>
      </c>
      <c r="I57" s="151">
        <v>741717</v>
      </c>
      <c r="J57" s="151">
        <v>618099</v>
      </c>
      <c r="K57" s="302">
        <v>370860</v>
      </c>
      <c r="L57" s="96"/>
      <c r="M57" s="157"/>
    </row>
    <row r="58" spans="1:13" s="42" customFormat="1" ht="14.1" customHeight="1" x14ac:dyDescent="0.2">
      <c r="A58" s="40"/>
      <c r="B58" s="470"/>
      <c r="C58" s="43">
        <v>2</v>
      </c>
      <c r="D58" s="120">
        <v>934626</v>
      </c>
      <c r="E58" s="149">
        <v>700971</v>
      </c>
      <c r="F58" s="149">
        <v>584142</v>
      </c>
      <c r="G58" s="154">
        <v>350484</v>
      </c>
      <c r="H58" s="155">
        <v>1003788</v>
      </c>
      <c r="I58" s="151">
        <v>752841</v>
      </c>
      <c r="J58" s="151">
        <v>627369</v>
      </c>
      <c r="K58" s="302">
        <v>376422</v>
      </c>
      <c r="L58" s="96"/>
      <c r="M58" s="157"/>
    </row>
    <row r="59" spans="1:13" s="42" customFormat="1" ht="14.1" customHeight="1" x14ac:dyDescent="0.2">
      <c r="A59" s="40"/>
      <c r="B59" s="470"/>
      <c r="C59" s="43">
        <v>3</v>
      </c>
      <c r="D59" s="120">
        <v>948642</v>
      </c>
      <c r="E59" s="149">
        <v>711483</v>
      </c>
      <c r="F59" s="149">
        <v>592902</v>
      </c>
      <c r="G59" s="154">
        <v>355740</v>
      </c>
      <c r="H59" s="155">
        <v>1018842</v>
      </c>
      <c r="I59" s="151">
        <v>764133</v>
      </c>
      <c r="J59" s="151">
        <v>636777</v>
      </c>
      <c r="K59" s="302">
        <v>382065</v>
      </c>
      <c r="L59" s="96"/>
      <c r="M59" s="157"/>
    </row>
    <row r="60" spans="1:13" s="42" customFormat="1" ht="14.1" customHeight="1" x14ac:dyDescent="0.2">
      <c r="A60" s="40"/>
      <c r="B60" s="470"/>
      <c r="C60" s="43">
        <v>4</v>
      </c>
      <c r="D60" s="120">
        <v>962874</v>
      </c>
      <c r="E60" s="149">
        <v>722157</v>
      </c>
      <c r="F60" s="149">
        <v>601797</v>
      </c>
      <c r="G60" s="154">
        <v>361077</v>
      </c>
      <c r="H60" s="155">
        <v>1034127</v>
      </c>
      <c r="I60" s="151">
        <v>775596</v>
      </c>
      <c r="J60" s="151">
        <v>646329</v>
      </c>
      <c r="K60" s="302">
        <v>387798</v>
      </c>
      <c r="L60" s="96"/>
      <c r="M60" s="157"/>
    </row>
    <row r="61" spans="1:13" s="42" customFormat="1" ht="14.1" customHeight="1" x14ac:dyDescent="0.2">
      <c r="A61" s="40"/>
      <c r="B61" s="470"/>
      <c r="C61" s="43">
        <v>5</v>
      </c>
      <c r="D61" s="120">
        <v>977319</v>
      </c>
      <c r="E61" s="149">
        <v>732990</v>
      </c>
      <c r="F61" s="149">
        <v>610824</v>
      </c>
      <c r="G61" s="154">
        <v>366495</v>
      </c>
      <c r="H61" s="155">
        <v>1049640</v>
      </c>
      <c r="I61" s="151">
        <v>787230</v>
      </c>
      <c r="J61" s="151">
        <v>656025</v>
      </c>
      <c r="K61" s="302">
        <v>393615</v>
      </c>
      <c r="L61" s="96"/>
      <c r="M61" s="157"/>
    </row>
    <row r="62" spans="1:13" s="42" customFormat="1" ht="14.1" customHeight="1" thickBot="1" x14ac:dyDescent="0.25">
      <c r="A62" s="68"/>
      <c r="B62" s="471"/>
      <c r="C62" s="44">
        <v>6</v>
      </c>
      <c r="D62" s="120">
        <v>991974</v>
      </c>
      <c r="E62" s="149">
        <v>743982</v>
      </c>
      <c r="F62" s="149">
        <v>619983</v>
      </c>
      <c r="G62" s="154">
        <v>371991</v>
      </c>
      <c r="H62" s="121">
        <v>1065381</v>
      </c>
      <c r="I62" s="150">
        <v>799035</v>
      </c>
      <c r="J62" s="150">
        <v>665862</v>
      </c>
      <c r="K62" s="299">
        <v>399519</v>
      </c>
      <c r="L62" s="96"/>
      <c r="M62" s="157"/>
    </row>
    <row r="63" spans="1:13" s="42" customFormat="1" ht="14.1" customHeight="1" x14ac:dyDescent="0.2">
      <c r="A63" s="40">
        <v>8</v>
      </c>
      <c r="B63" s="469" t="s">
        <v>316</v>
      </c>
      <c r="C63" s="41">
        <v>1</v>
      </c>
      <c r="D63" s="119">
        <v>1021959</v>
      </c>
      <c r="E63" s="148">
        <v>766470</v>
      </c>
      <c r="F63" s="148">
        <v>638724</v>
      </c>
      <c r="G63" s="153">
        <v>383235</v>
      </c>
      <c r="H63" s="155">
        <v>1097583</v>
      </c>
      <c r="I63" s="151">
        <v>823188</v>
      </c>
      <c r="J63" s="151">
        <v>685989</v>
      </c>
      <c r="K63" s="302">
        <v>411594</v>
      </c>
      <c r="L63" s="96"/>
      <c r="M63" s="157"/>
    </row>
    <row r="64" spans="1:13" s="42" customFormat="1" ht="14.1" customHeight="1" x14ac:dyDescent="0.2">
      <c r="A64" s="40"/>
      <c r="B64" s="470"/>
      <c r="C64" s="43">
        <v>2</v>
      </c>
      <c r="D64" s="120">
        <v>1037283</v>
      </c>
      <c r="E64" s="149">
        <v>777963</v>
      </c>
      <c r="F64" s="149">
        <v>648303</v>
      </c>
      <c r="G64" s="154">
        <v>388980</v>
      </c>
      <c r="H64" s="155">
        <v>1114041</v>
      </c>
      <c r="I64" s="151">
        <v>835530</v>
      </c>
      <c r="J64" s="151">
        <v>696276</v>
      </c>
      <c r="K64" s="302">
        <v>417765</v>
      </c>
      <c r="L64" s="96"/>
      <c r="M64" s="157"/>
    </row>
    <row r="65" spans="1:13" s="42" customFormat="1" ht="14.1" customHeight="1" x14ac:dyDescent="0.2">
      <c r="A65" s="40"/>
      <c r="B65" s="470"/>
      <c r="C65" s="43">
        <v>3</v>
      </c>
      <c r="D65" s="120">
        <v>1052841</v>
      </c>
      <c r="E65" s="149">
        <v>789630</v>
      </c>
      <c r="F65" s="149">
        <v>658026</v>
      </c>
      <c r="G65" s="154">
        <v>394815</v>
      </c>
      <c r="H65" s="155">
        <v>1130751</v>
      </c>
      <c r="I65" s="151">
        <v>848064</v>
      </c>
      <c r="J65" s="151">
        <v>706719</v>
      </c>
      <c r="K65" s="302">
        <v>424032</v>
      </c>
      <c r="L65" s="96"/>
      <c r="M65" s="157"/>
    </row>
    <row r="66" spans="1:13" s="42" customFormat="1" ht="14.1" customHeight="1" x14ac:dyDescent="0.2">
      <c r="A66" s="40"/>
      <c r="B66" s="470"/>
      <c r="C66" s="43">
        <v>4</v>
      </c>
      <c r="D66" s="120">
        <v>1068633</v>
      </c>
      <c r="E66" s="149">
        <v>801474</v>
      </c>
      <c r="F66" s="149">
        <v>667896</v>
      </c>
      <c r="G66" s="154">
        <v>400737</v>
      </c>
      <c r="H66" s="155">
        <v>1147713</v>
      </c>
      <c r="I66" s="151">
        <v>860784</v>
      </c>
      <c r="J66" s="151">
        <v>717321</v>
      </c>
      <c r="K66" s="302">
        <v>430392</v>
      </c>
      <c r="L66" s="96"/>
      <c r="M66" s="157"/>
    </row>
    <row r="67" spans="1:13" s="42" customFormat="1" ht="14.1" customHeight="1" x14ac:dyDescent="0.2">
      <c r="A67" s="40"/>
      <c r="B67" s="470"/>
      <c r="C67" s="43">
        <v>5</v>
      </c>
      <c r="D67" s="120">
        <v>1084662</v>
      </c>
      <c r="E67" s="149">
        <v>813498</v>
      </c>
      <c r="F67" s="149">
        <v>677913</v>
      </c>
      <c r="G67" s="154">
        <v>406749</v>
      </c>
      <c r="H67" s="155">
        <v>1164927</v>
      </c>
      <c r="I67" s="151">
        <v>873696</v>
      </c>
      <c r="J67" s="151">
        <v>728079</v>
      </c>
      <c r="K67" s="302">
        <v>436848</v>
      </c>
      <c r="L67" s="96"/>
      <c r="M67" s="157"/>
    </row>
    <row r="68" spans="1:13" s="42" customFormat="1" ht="14.1" customHeight="1" thickBot="1" x14ac:dyDescent="0.25">
      <c r="A68" s="68"/>
      <c r="B68" s="471"/>
      <c r="C68" s="44">
        <v>6</v>
      </c>
      <c r="D68" s="120">
        <v>1100931</v>
      </c>
      <c r="E68" s="149">
        <v>825699</v>
      </c>
      <c r="F68" s="149">
        <v>688083</v>
      </c>
      <c r="G68" s="154">
        <v>412848</v>
      </c>
      <c r="H68" s="155">
        <v>1182399</v>
      </c>
      <c r="I68" s="151">
        <v>886800</v>
      </c>
      <c r="J68" s="151">
        <v>738999</v>
      </c>
      <c r="K68" s="302">
        <v>443400</v>
      </c>
      <c r="L68" s="96"/>
      <c r="M68" s="157"/>
    </row>
    <row r="69" spans="1:13" ht="26.25" customHeight="1" thickBot="1" x14ac:dyDescent="0.25">
      <c r="A69" s="30"/>
      <c r="B69" s="472" t="s">
        <v>195</v>
      </c>
      <c r="C69" s="472"/>
      <c r="D69" s="472"/>
      <c r="E69" s="472"/>
      <c r="F69" s="472"/>
      <c r="G69" s="472"/>
      <c r="H69" s="472"/>
      <c r="I69" s="472"/>
      <c r="J69" s="472"/>
      <c r="K69" s="473"/>
    </row>
    <row r="70" spans="1:13" ht="18" customHeight="1" thickBot="1" x14ac:dyDescent="0.25">
      <c r="A70" s="30"/>
      <c r="B70" s="262"/>
      <c r="C70" s="262"/>
      <c r="D70" s="482" t="s">
        <v>984</v>
      </c>
      <c r="E70" s="483"/>
      <c r="F70" s="483"/>
      <c r="G70" s="484"/>
      <c r="H70" s="482" t="s">
        <v>984</v>
      </c>
      <c r="I70" s="483"/>
      <c r="J70" s="483"/>
      <c r="K70" s="484"/>
    </row>
    <row r="71" spans="1:13" s="42" customFormat="1" ht="24.75" customHeight="1" thickBot="1" x14ac:dyDescent="0.25">
      <c r="A71" s="40">
        <v>1</v>
      </c>
      <c r="B71" s="72" t="s">
        <v>193</v>
      </c>
      <c r="C71" s="73">
        <v>1</v>
      </c>
      <c r="D71" s="120">
        <v>445974</v>
      </c>
      <c r="E71" s="149">
        <v>334482</v>
      </c>
      <c r="F71" s="149">
        <v>278733</v>
      </c>
      <c r="G71" s="154">
        <v>167241</v>
      </c>
      <c r="H71" s="155">
        <v>478977</v>
      </c>
      <c r="I71" s="151">
        <v>359232</v>
      </c>
      <c r="J71" s="151">
        <v>299361</v>
      </c>
      <c r="K71" s="302">
        <v>179616</v>
      </c>
      <c r="L71" s="96"/>
      <c r="M71" s="157"/>
    </row>
    <row r="72" spans="1:13" s="42" customFormat="1" ht="14.1" customHeight="1" x14ac:dyDescent="0.2">
      <c r="A72" s="40">
        <v>2</v>
      </c>
      <c r="B72" s="494" t="s">
        <v>836</v>
      </c>
      <c r="C72" s="56">
        <v>1</v>
      </c>
      <c r="D72" s="119">
        <v>538761</v>
      </c>
      <c r="E72" s="148">
        <v>404070</v>
      </c>
      <c r="F72" s="148">
        <v>336726</v>
      </c>
      <c r="G72" s="153">
        <v>202035</v>
      </c>
      <c r="H72" s="155">
        <v>578628</v>
      </c>
      <c r="I72" s="151">
        <v>433971</v>
      </c>
      <c r="J72" s="151">
        <v>361644</v>
      </c>
      <c r="K72" s="302">
        <v>216987</v>
      </c>
      <c r="L72" s="96"/>
      <c r="M72" s="157"/>
    </row>
    <row r="73" spans="1:13" s="42" customFormat="1" ht="14.1" customHeight="1" x14ac:dyDescent="0.2">
      <c r="A73" s="40"/>
      <c r="B73" s="495"/>
      <c r="C73" s="60">
        <v>2</v>
      </c>
      <c r="D73" s="120">
        <v>546846</v>
      </c>
      <c r="E73" s="149">
        <v>410136</v>
      </c>
      <c r="F73" s="149">
        <v>341778</v>
      </c>
      <c r="G73" s="154">
        <v>205068</v>
      </c>
      <c r="H73" s="155">
        <v>587313</v>
      </c>
      <c r="I73" s="151">
        <v>440484</v>
      </c>
      <c r="J73" s="151">
        <v>367071</v>
      </c>
      <c r="K73" s="302">
        <v>220242</v>
      </c>
      <c r="L73" s="96"/>
      <c r="M73" s="157"/>
    </row>
    <row r="74" spans="1:13" s="42" customFormat="1" ht="14.1" customHeight="1" x14ac:dyDescent="0.2">
      <c r="A74" s="40"/>
      <c r="B74" s="495"/>
      <c r="C74" s="60">
        <v>3</v>
      </c>
      <c r="D74" s="120">
        <v>555045</v>
      </c>
      <c r="E74" s="149">
        <v>416283</v>
      </c>
      <c r="F74" s="149">
        <v>346902</v>
      </c>
      <c r="G74" s="154">
        <v>208143</v>
      </c>
      <c r="H74" s="155">
        <v>596118</v>
      </c>
      <c r="I74" s="151">
        <v>447090</v>
      </c>
      <c r="J74" s="151">
        <v>372573</v>
      </c>
      <c r="K74" s="302">
        <v>223545</v>
      </c>
      <c r="L74" s="96"/>
      <c r="M74" s="157"/>
    </row>
    <row r="75" spans="1:13" s="42" customFormat="1" ht="14.1" customHeight="1" x14ac:dyDescent="0.2">
      <c r="A75" s="40"/>
      <c r="B75" s="495"/>
      <c r="C75" s="60">
        <v>4</v>
      </c>
      <c r="D75" s="120">
        <v>563376</v>
      </c>
      <c r="E75" s="149">
        <v>422532</v>
      </c>
      <c r="F75" s="149">
        <v>352110</v>
      </c>
      <c r="G75" s="154">
        <v>211266</v>
      </c>
      <c r="H75" s="155">
        <v>605067</v>
      </c>
      <c r="I75" s="151">
        <v>453801</v>
      </c>
      <c r="J75" s="151">
        <v>378168</v>
      </c>
      <c r="K75" s="302">
        <v>226899</v>
      </c>
      <c r="L75" s="96"/>
      <c r="M75" s="157"/>
    </row>
    <row r="76" spans="1:13" s="42" customFormat="1" ht="14.1" customHeight="1" x14ac:dyDescent="0.2">
      <c r="A76" s="40"/>
      <c r="B76" s="495"/>
      <c r="C76" s="60">
        <v>5</v>
      </c>
      <c r="D76" s="120">
        <v>571821</v>
      </c>
      <c r="E76" s="149">
        <v>428865</v>
      </c>
      <c r="F76" s="149">
        <v>357387</v>
      </c>
      <c r="G76" s="154">
        <v>214434</v>
      </c>
      <c r="H76" s="155">
        <v>614136</v>
      </c>
      <c r="I76" s="151">
        <v>460602</v>
      </c>
      <c r="J76" s="151">
        <v>383835</v>
      </c>
      <c r="K76" s="302">
        <v>230301</v>
      </c>
      <c r="L76" s="96"/>
      <c r="M76" s="157"/>
    </row>
    <row r="77" spans="1:13" s="42" customFormat="1" ht="14.1" customHeight="1" x14ac:dyDescent="0.2">
      <c r="A77" s="40"/>
      <c r="B77" s="495"/>
      <c r="C77" s="60">
        <v>6</v>
      </c>
      <c r="D77" s="120">
        <v>580398</v>
      </c>
      <c r="E77" s="149">
        <v>435300</v>
      </c>
      <c r="F77" s="149">
        <v>362748</v>
      </c>
      <c r="G77" s="154">
        <v>217650</v>
      </c>
      <c r="H77" s="155">
        <v>623346</v>
      </c>
      <c r="I77" s="151">
        <v>467511</v>
      </c>
      <c r="J77" s="151">
        <v>389592</v>
      </c>
      <c r="K77" s="302">
        <v>233754</v>
      </c>
      <c r="L77" s="96"/>
      <c r="M77" s="157"/>
    </row>
    <row r="78" spans="1:13" s="42" customFormat="1" ht="14.1" customHeight="1" x14ac:dyDescent="0.2">
      <c r="A78" s="40"/>
      <c r="B78" s="495"/>
      <c r="C78" s="60">
        <v>7</v>
      </c>
      <c r="D78" s="120">
        <v>589104</v>
      </c>
      <c r="E78" s="149">
        <v>441828</v>
      </c>
      <c r="F78" s="149">
        <v>368190</v>
      </c>
      <c r="G78" s="154">
        <v>220914</v>
      </c>
      <c r="H78" s="155">
        <v>632697</v>
      </c>
      <c r="I78" s="151">
        <v>474522</v>
      </c>
      <c r="J78" s="151">
        <v>395436</v>
      </c>
      <c r="K78" s="302">
        <v>237261</v>
      </c>
      <c r="L78" s="96"/>
      <c r="M78" s="157"/>
    </row>
    <row r="79" spans="1:13" s="42" customFormat="1" ht="14.1" customHeight="1" thickBot="1" x14ac:dyDescent="0.25">
      <c r="A79" s="40"/>
      <c r="B79" s="496"/>
      <c r="C79" s="61">
        <v>8</v>
      </c>
      <c r="D79" s="120">
        <v>597945</v>
      </c>
      <c r="E79" s="149">
        <v>448458</v>
      </c>
      <c r="F79" s="149">
        <v>373716</v>
      </c>
      <c r="G79" s="154">
        <v>224229</v>
      </c>
      <c r="H79" s="121">
        <v>642192</v>
      </c>
      <c r="I79" s="150">
        <v>481644</v>
      </c>
      <c r="J79" s="150">
        <v>401370</v>
      </c>
      <c r="K79" s="299">
        <v>240822</v>
      </c>
      <c r="L79" s="96"/>
      <c r="M79" s="157"/>
    </row>
    <row r="80" spans="1:13" s="42" customFormat="1" ht="14.1" customHeight="1" x14ac:dyDescent="0.2">
      <c r="A80" s="40">
        <v>3</v>
      </c>
      <c r="B80" s="494" t="s">
        <v>837</v>
      </c>
      <c r="C80" s="56">
        <v>1</v>
      </c>
      <c r="D80" s="119">
        <v>634641</v>
      </c>
      <c r="E80" s="148">
        <v>475980</v>
      </c>
      <c r="F80" s="148">
        <v>396651</v>
      </c>
      <c r="G80" s="153">
        <v>237990</v>
      </c>
      <c r="H80" s="155">
        <v>681603</v>
      </c>
      <c r="I80" s="151">
        <v>511203</v>
      </c>
      <c r="J80" s="151">
        <v>426003</v>
      </c>
      <c r="K80" s="302">
        <v>255600</v>
      </c>
      <c r="L80" s="96"/>
      <c r="M80" s="157"/>
    </row>
    <row r="81" spans="1:13" s="42" customFormat="1" ht="14.1" customHeight="1" x14ac:dyDescent="0.2">
      <c r="A81" s="40"/>
      <c r="B81" s="495"/>
      <c r="C81" s="60">
        <v>2</v>
      </c>
      <c r="D81" s="120">
        <v>644154</v>
      </c>
      <c r="E81" s="149">
        <v>483117</v>
      </c>
      <c r="F81" s="149">
        <v>402597</v>
      </c>
      <c r="G81" s="154">
        <v>241557</v>
      </c>
      <c r="H81" s="155">
        <v>691821</v>
      </c>
      <c r="I81" s="151">
        <v>518865</v>
      </c>
      <c r="J81" s="151">
        <v>432387</v>
      </c>
      <c r="K81" s="302">
        <v>259434</v>
      </c>
      <c r="L81" s="96"/>
      <c r="M81" s="157"/>
    </row>
    <row r="82" spans="1:13" s="42" customFormat="1" ht="14.1" customHeight="1" x14ac:dyDescent="0.2">
      <c r="A82" s="40"/>
      <c r="B82" s="495"/>
      <c r="C82" s="60">
        <v>3</v>
      </c>
      <c r="D82" s="120">
        <v>653817</v>
      </c>
      <c r="E82" s="149">
        <v>490362</v>
      </c>
      <c r="F82" s="149">
        <v>408636</v>
      </c>
      <c r="G82" s="154">
        <v>245181</v>
      </c>
      <c r="H82" s="155">
        <v>702198</v>
      </c>
      <c r="I82" s="151">
        <v>526650</v>
      </c>
      <c r="J82" s="151">
        <v>438873</v>
      </c>
      <c r="K82" s="302">
        <v>263325</v>
      </c>
      <c r="L82" s="96"/>
      <c r="M82" s="157"/>
    </row>
    <row r="83" spans="1:13" s="42" customFormat="1" ht="14.1" customHeight="1" x14ac:dyDescent="0.2">
      <c r="A83" s="40"/>
      <c r="B83" s="495"/>
      <c r="C83" s="60">
        <v>4</v>
      </c>
      <c r="D83" s="120">
        <v>663624</v>
      </c>
      <c r="E83" s="149">
        <v>497718</v>
      </c>
      <c r="F83" s="149">
        <v>414765</v>
      </c>
      <c r="G83" s="154">
        <v>248859</v>
      </c>
      <c r="H83" s="155">
        <v>712731</v>
      </c>
      <c r="I83" s="151">
        <v>534549</v>
      </c>
      <c r="J83" s="151">
        <v>445458</v>
      </c>
      <c r="K83" s="302">
        <v>267273</v>
      </c>
      <c r="L83" s="96"/>
      <c r="M83" s="157"/>
    </row>
    <row r="84" spans="1:13" s="42" customFormat="1" ht="14.1" customHeight="1" x14ac:dyDescent="0.2">
      <c r="A84" s="40"/>
      <c r="B84" s="495"/>
      <c r="C84" s="60">
        <v>5</v>
      </c>
      <c r="D84" s="120">
        <v>673575</v>
      </c>
      <c r="E84" s="149">
        <v>505182</v>
      </c>
      <c r="F84" s="149">
        <v>420984</v>
      </c>
      <c r="G84" s="154">
        <v>252591</v>
      </c>
      <c r="H84" s="155">
        <v>723420</v>
      </c>
      <c r="I84" s="151">
        <v>542565</v>
      </c>
      <c r="J84" s="151">
        <v>452139</v>
      </c>
      <c r="K84" s="302">
        <v>271284</v>
      </c>
      <c r="L84" s="96"/>
      <c r="M84" s="157"/>
    </row>
    <row r="85" spans="1:13" s="42" customFormat="1" ht="14.1" customHeight="1" x14ac:dyDescent="0.2">
      <c r="A85" s="40"/>
      <c r="B85" s="495"/>
      <c r="C85" s="60">
        <v>6</v>
      </c>
      <c r="D85" s="120">
        <v>683679</v>
      </c>
      <c r="E85" s="149">
        <v>512760</v>
      </c>
      <c r="F85" s="149">
        <v>427299</v>
      </c>
      <c r="G85" s="154">
        <v>256380</v>
      </c>
      <c r="H85" s="155">
        <v>734271</v>
      </c>
      <c r="I85" s="151">
        <v>550704</v>
      </c>
      <c r="J85" s="151">
        <v>458919</v>
      </c>
      <c r="K85" s="302">
        <v>275352</v>
      </c>
      <c r="L85" s="96"/>
      <c r="M85" s="157"/>
    </row>
    <row r="86" spans="1:13" s="42" customFormat="1" ht="14.1" customHeight="1" thickBot="1" x14ac:dyDescent="0.25">
      <c r="A86" s="40"/>
      <c r="B86" s="496"/>
      <c r="C86" s="61">
        <v>7</v>
      </c>
      <c r="D86" s="120">
        <v>693936</v>
      </c>
      <c r="E86" s="149">
        <v>520452</v>
      </c>
      <c r="F86" s="149">
        <v>433710</v>
      </c>
      <c r="G86" s="154">
        <v>260226</v>
      </c>
      <c r="H86" s="121">
        <v>745287</v>
      </c>
      <c r="I86" s="150">
        <v>558966</v>
      </c>
      <c r="J86" s="150">
        <v>465804</v>
      </c>
      <c r="K86" s="299">
        <v>279483</v>
      </c>
      <c r="L86" s="96"/>
      <c r="M86" s="157"/>
    </row>
    <row r="87" spans="1:13" s="42" customFormat="1" ht="14.1" customHeight="1" x14ac:dyDescent="0.2">
      <c r="A87" s="68">
        <v>4</v>
      </c>
      <c r="B87" s="494" t="s">
        <v>838</v>
      </c>
      <c r="C87" s="56">
        <v>1</v>
      </c>
      <c r="D87" s="119">
        <v>736518</v>
      </c>
      <c r="E87" s="148">
        <v>552390</v>
      </c>
      <c r="F87" s="148">
        <v>460323</v>
      </c>
      <c r="G87" s="153">
        <v>276195</v>
      </c>
      <c r="H87" s="155">
        <v>791019</v>
      </c>
      <c r="I87" s="151">
        <v>593265</v>
      </c>
      <c r="J87" s="151">
        <v>494388</v>
      </c>
      <c r="K87" s="302">
        <v>296631</v>
      </c>
      <c r="L87" s="96"/>
      <c r="M87" s="157"/>
    </row>
    <row r="88" spans="1:13" s="42" customFormat="1" ht="14.1" customHeight="1" x14ac:dyDescent="0.2">
      <c r="A88" s="40"/>
      <c r="B88" s="495"/>
      <c r="C88" s="60">
        <v>2</v>
      </c>
      <c r="D88" s="120">
        <v>747564</v>
      </c>
      <c r="E88" s="149">
        <v>560673</v>
      </c>
      <c r="F88" s="149">
        <v>467229</v>
      </c>
      <c r="G88" s="154">
        <v>280338</v>
      </c>
      <c r="H88" s="155">
        <v>802884</v>
      </c>
      <c r="I88" s="151">
        <v>602163</v>
      </c>
      <c r="J88" s="151">
        <v>501804</v>
      </c>
      <c r="K88" s="302">
        <v>301083</v>
      </c>
      <c r="L88" s="96"/>
      <c r="M88" s="157"/>
    </row>
    <row r="89" spans="1:13" s="42" customFormat="1" ht="14.1" customHeight="1" x14ac:dyDescent="0.2">
      <c r="A89" s="40"/>
      <c r="B89" s="495"/>
      <c r="C89" s="60">
        <v>3</v>
      </c>
      <c r="D89" s="120">
        <v>758781</v>
      </c>
      <c r="E89" s="149">
        <v>569085</v>
      </c>
      <c r="F89" s="149">
        <v>474237</v>
      </c>
      <c r="G89" s="154">
        <v>284544</v>
      </c>
      <c r="H89" s="155">
        <v>814932</v>
      </c>
      <c r="I89" s="151">
        <v>611199</v>
      </c>
      <c r="J89" s="151">
        <v>509334</v>
      </c>
      <c r="K89" s="302">
        <v>305601</v>
      </c>
      <c r="L89" s="96"/>
      <c r="M89" s="157"/>
    </row>
    <row r="90" spans="1:13" s="42" customFormat="1" ht="14.1" customHeight="1" x14ac:dyDescent="0.2">
      <c r="A90" s="40"/>
      <c r="B90" s="495"/>
      <c r="C90" s="60">
        <v>4</v>
      </c>
      <c r="D90" s="120">
        <v>770163</v>
      </c>
      <c r="E90" s="149">
        <v>577623</v>
      </c>
      <c r="F90" s="149">
        <v>481353</v>
      </c>
      <c r="G90" s="154">
        <v>288810</v>
      </c>
      <c r="H90" s="155">
        <v>827154</v>
      </c>
      <c r="I90" s="151">
        <v>620367</v>
      </c>
      <c r="J90" s="151">
        <v>516972</v>
      </c>
      <c r="K90" s="302">
        <v>310182</v>
      </c>
      <c r="L90" s="96"/>
      <c r="M90" s="157"/>
    </row>
    <row r="91" spans="1:13" s="42" customFormat="1" ht="14.1" customHeight="1" x14ac:dyDescent="0.2">
      <c r="A91" s="40"/>
      <c r="B91" s="495"/>
      <c r="C91" s="60">
        <v>5</v>
      </c>
      <c r="D91" s="120">
        <v>781710</v>
      </c>
      <c r="E91" s="149">
        <v>586284</v>
      </c>
      <c r="F91" s="149">
        <v>488568</v>
      </c>
      <c r="G91" s="154">
        <v>293142</v>
      </c>
      <c r="H91" s="155">
        <v>839556</v>
      </c>
      <c r="I91" s="151">
        <v>629667</v>
      </c>
      <c r="J91" s="151">
        <v>524724</v>
      </c>
      <c r="K91" s="302">
        <v>314835</v>
      </c>
      <c r="L91" s="96"/>
      <c r="M91" s="157"/>
    </row>
    <row r="92" spans="1:13" s="42" customFormat="1" ht="14.1" customHeight="1" x14ac:dyDescent="0.2">
      <c r="A92" s="40"/>
      <c r="B92" s="495"/>
      <c r="C92" s="60">
        <v>6</v>
      </c>
      <c r="D92" s="120">
        <v>793434</v>
      </c>
      <c r="E92" s="149">
        <v>595077</v>
      </c>
      <c r="F92" s="149">
        <v>495897</v>
      </c>
      <c r="G92" s="154">
        <v>297537</v>
      </c>
      <c r="H92" s="155">
        <v>852147</v>
      </c>
      <c r="I92" s="151">
        <v>639111</v>
      </c>
      <c r="J92" s="151">
        <v>532593</v>
      </c>
      <c r="K92" s="302">
        <v>319554</v>
      </c>
      <c r="L92" s="96"/>
      <c r="M92" s="157"/>
    </row>
    <row r="93" spans="1:13" s="42" customFormat="1" ht="14.1" customHeight="1" x14ac:dyDescent="0.2">
      <c r="A93" s="40"/>
      <c r="B93" s="495"/>
      <c r="C93" s="60">
        <v>7</v>
      </c>
      <c r="D93" s="120">
        <v>805341</v>
      </c>
      <c r="E93" s="149">
        <v>604005</v>
      </c>
      <c r="F93" s="149">
        <v>503337</v>
      </c>
      <c r="G93" s="154">
        <v>302004</v>
      </c>
      <c r="H93" s="155">
        <v>864936</v>
      </c>
      <c r="I93" s="151">
        <v>648702</v>
      </c>
      <c r="J93" s="151">
        <v>540585</v>
      </c>
      <c r="K93" s="302">
        <v>324351</v>
      </c>
      <c r="L93" s="96"/>
      <c r="M93" s="157"/>
    </row>
    <row r="94" spans="1:13" s="42" customFormat="1" ht="14.1" customHeight="1" x14ac:dyDescent="0.2">
      <c r="A94" s="40" t="s">
        <v>0</v>
      </c>
      <c r="B94" s="495"/>
      <c r="C94" s="60">
        <v>8</v>
      </c>
      <c r="D94" s="120">
        <v>817419</v>
      </c>
      <c r="E94" s="149">
        <v>613065</v>
      </c>
      <c r="F94" s="149">
        <v>510888</v>
      </c>
      <c r="G94" s="154">
        <v>306531</v>
      </c>
      <c r="H94" s="155">
        <v>877908</v>
      </c>
      <c r="I94" s="151">
        <v>658431</v>
      </c>
      <c r="J94" s="151">
        <v>548694</v>
      </c>
      <c r="K94" s="302">
        <v>329217</v>
      </c>
      <c r="L94" s="96"/>
      <c r="M94" s="157"/>
    </row>
    <row r="95" spans="1:13" s="42" customFormat="1" ht="14.1" customHeight="1" x14ac:dyDescent="0.2">
      <c r="A95" s="40"/>
      <c r="B95" s="495"/>
      <c r="C95" s="60">
        <v>9</v>
      </c>
      <c r="D95" s="120">
        <v>829677</v>
      </c>
      <c r="E95" s="149">
        <v>622257</v>
      </c>
      <c r="F95" s="149">
        <v>518547</v>
      </c>
      <c r="G95" s="154">
        <v>311130</v>
      </c>
      <c r="H95" s="155">
        <v>891072</v>
      </c>
      <c r="I95" s="151">
        <v>668304</v>
      </c>
      <c r="J95" s="151">
        <v>556920</v>
      </c>
      <c r="K95" s="302">
        <v>334152</v>
      </c>
      <c r="L95" s="96"/>
      <c r="M95" s="157"/>
    </row>
    <row r="96" spans="1:13" s="42" customFormat="1" ht="14.1" customHeight="1" x14ac:dyDescent="0.2">
      <c r="A96" s="40"/>
      <c r="B96" s="495"/>
      <c r="C96" s="60">
        <v>10</v>
      </c>
      <c r="D96" s="120">
        <v>842124</v>
      </c>
      <c r="E96" s="149">
        <v>631593</v>
      </c>
      <c r="F96" s="149">
        <v>526329</v>
      </c>
      <c r="G96" s="154">
        <v>315798</v>
      </c>
      <c r="H96" s="155">
        <v>904440</v>
      </c>
      <c r="I96" s="151">
        <v>678330</v>
      </c>
      <c r="J96" s="151">
        <v>565275</v>
      </c>
      <c r="K96" s="302">
        <v>339165</v>
      </c>
      <c r="L96" s="96"/>
      <c r="M96" s="157"/>
    </row>
    <row r="97" spans="1:13" s="42" customFormat="1" ht="14.1" customHeight="1" x14ac:dyDescent="0.2">
      <c r="A97" s="40"/>
      <c r="B97" s="495"/>
      <c r="C97" s="60">
        <v>11</v>
      </c>
      <c r="D97" s="120">
        <v>854751</v>
      </c>
      <c r="E97" s="149">
        <v>641064</v>
      </c>
      <c r="F97" s="149">
        <v>534219</v>
      </c>
      <c r="G97" s="154">
        <v>320532</v>
      </c>
      <c r="H97" s="155">
        <v>918003</v>
      </c>
      <c r="I97" s="151">
        <v>688503</v>
      </c>
      <c r="J97" s="151">
        <v>573753</v>
      </c>
      <c r="K97" s="302">
        <v>344250</v>
      </c>
      <c r="L97" s="96"/>
      <c r="M97" s="157"/>
    </row>
    <row r="98" spans="1:13" s="42" customFormat="1" ht="14.1" customHeight="1" x14ac:dyDescent="0.2">
      <c r="A98" s="40"/>
      <c r="B98" s="495"/>
      <c r="C98" s="60">
        <v>12</v>
      </c>
      <c r="D98" s="120">
        <v>867579</v>
      </c>
      <c r="E98" s="149">
        <v>650685</v>
      </c>
      <c r="F98" s="149">
        <v>542238</v>
      </c>
      <c r="G98" s="154">
        <v>325341</v>
      </c>
      <c r="H98" s="155">
        <v>931779</v>
      </c>
      <c r="I98" s="151">
        <v>698835</v>
      </c>
      <c r="J98" s="151">
        <v>582363</v>
      </c>
      <c r="K98" s="302">
        <v>349416</v>
      </c>
      <c r="L98" s="96"/>
      <c r="M98" s="157"/>
    </row>
    <row r="99" spans="1:13" s="42" customFormat="1" ht="14.1" customHeight="1" x14ac:dyDescent="0.2">
      <c r="A99" s="40"/>
      <c r="B99" s="495"/>
      <c r="C99" s="60">
        <v>13</v>
      </c>
      <c r="D99" s="120">
        <v>880587</v>
      </c>
      <c r="E99" s="149">
        <v>660441</v>
      </c>
      <c r="F99" s="149">
        <v>550368</v>
      </c>
      <c r="G99" s="154">
        <v>330219</v>
      </c>
      <c r="H99" s="155">
        <v>945750</v>
      </c>
      <c r="I99" s="151">
        <v>709314</v>
      </c>
      <c r="J99" s="151">
        <v>591093</v>
      </c>
      <c r="K99" s="302">
        <v>354657</v>
      </c>
      <c r="L99" s="96"/>
      <c r="M99" s="157"/>
    </row>
    <row r="100" spans="1:13" s="42" customFormat="1" ht="14.1" customHeight="1" x14ac:dyDescent="0.2">
      <c r="A100" s="40"/>
      <c r="B100" s="495"/>
      <c r="C100" s="60">
        <v>14</v>
      </c>
      <c r="D100" s="120">
        <v>893799</v>
      </c>
      <c r="E100" s="149">
        <v>670350</v>
      </c>
      <c r="F100" s="149">
        <v>558624</v>
      </c>
      <c r="G100" s="154">
        <v>335175</v>
      </c>
      <c r="H100" s="155">
        <v>959940</v>
      </c>
      <c r="I100" s="151">
        <v>719955</v>
      </c>
      <c r="J100" s="151">
        <v>599964</v>
      </c>
      <c r="K100" s="302">
        <v>359979</v>
      </c>
      <c r="L100" s="96"/>
      <c r="M100" s="157"/>
    </row>
    <row r="101" spans="1:13" s="42" customFormat="1" ht="14.1" customHeight="1" x14ac:dyDescent="0.2">
      <c r="A101" s="40"/>
      <c r="B101" s="495"/>
      <c r="C101" s="60">
        <v>15</v>
      </c>
      <c r="D101" s="120">
        <v>907203</v>
      </c>
      <c r="E101" s="149">
        <v>680403</v>
      </c>
      <c r="F101" s="149">
        <v>567003</v>
      </c>
      <c r="G101" s="154">
        <v>340200</v>
      </c>
      <c r="H101" s="155">
        <v>974337</v>
      </c>
      <c r="I101" s="151">
        <v>730752</v>
      </c>
      <c r="J101" s="151">
        <v>608961</v>
      </c>
      <c r="K101" s="302">
        <v>365376</v>
      </c>
      <c r="L101" s="96"/>
      <c r="M101" s="157"/>
    </row>
    <row r="102" spans="1:13" s="42" customFormat="1" ht="14.1" customHeight="1" thickBot="1" x14ac:dyDescent="0.25">
      <c r="A102" s="40"/>
      <c r="B102" s="496"/>
      <c r="C102" s="61">
        <v>16</v>
      </c>
      <c r="D102" s="120">
        <v>920817</v>
      </c>
      <c r="E102" s="149">
        <v>690612</v>
      </c>
      <c r="F102" s="149">
        <v>575511</v>
      </c>
      <c r="G102" s="154">
        <v>345306</v>
      </c>
      <c r="H102" s="121">
        <v>988956</v>
      </c>
      <c r="I102" s="150">
        <v>741717</v>
      </c>
      <c r="J102" s="150">
        <v>618099</v>
      </c>
      <c r="K102" s="299">
        <v>370860</v>
      </c>
      <c r="L102" s="96"/>
      <c r="M102" s="157"/>
    </row>
    <row r="103" spans="1:13" s="42" customFormat="1" ht="14.1" customHeight="1" x14ac:dyDescent="0.2">
      <c r="A103" s="40">
        <v>5</v>
      </c>
      <c r="B103" s="494" t="s">
        <v>839</v>
      </c>
      <c r="C103" s="56">
        <v>1</v>
      </c>
      <c r="D103" s="119">
        <v>793434</v>
      </c>
      <c r="E103" s="148">
        <v>595077</v>
      </c>
      <c r="F103" s="148">
        <v>495897</v>
      </c>
      <c r="G103" s="153">
        <v>297537</v>
      </c>
      <c r="H103" s="155">
        <v>852147</v>
      </c>
      <c r="I103" s="151">
        <v>639111</v>
      </c>
      <c r="J103" s="151">
        <v>532593</v>
      </c>
      <c r="K103" s="302">
        <v>319554</v>
      </c>
      <c r="L103" s="96"/>
      <c r="M103" s="157"/>
    </row>
    <row r="104" spans="1:13" s="42" customFormat="1" ht="14.1" customHeight="1" x14ac:dyDescent="0.2">
      <c r="A104" s="40"/>
      <c r="B104" s="495"/>
      <c r="C104" s="60">
        <v>2</v>
      </c>
      <c r="D104" s="120">
        <v>805341</v>
      </c>
      <c r="E104" s="149">
        <v>604005</v>
      </c>
      <c r="F104" s="149">
        <v>503337</v>
      </c>
      <c r="G104" s="154">
        <v>302004</v>
      </c>
      <c r="H104" s="155">
        <v>864936</v>
      </c>
      <c r="I104" s="151">
        <v>648702</v>
      </c>
      <c r="J104" s="151">
        <v>540585</v>
      </c>
      <c r="K104" s="302">
        <v>324351</v>
      </c>
      <c r="L104" s="96"/>
      <c r="M104" s="157"/>
    </row>
    <row r="105" spans="1:13" s="42" customFormat="1" ht="14.1" customHeight="1" x14ac:dyDescent="0.2">
      <c r="A105" s="40"/>
      <c r="B105" s="495"/>
      <c r="C105" s="60">
        <v>3</v>
      </c>
      <c r="D105" s="120">
        <v>817419</v>
      </c>
      <c r="E105" s="149">
        <v>613065</v>
      </c>
      <c r="F105" s="149">
        <v>510888</v>
      </c>
      <c r="G105" s="154">
        <v>306531</v>
      </c>
      <c r="H105" s="155">
        <v>877908</v>
      </c>
      <c r="I105" s="151">
        <v>658431</v>
      </c>
      <c r="J105" s="151">
        <v>548694</v>
      </c>
      <c r="K105" s="302">
        <v>329217</v>
      </c>
      <c r="L105" s="96"/>
      <c r="M105" s="157"/>
    </row>
    <row r="106" spans="1:13" s="42" customFormat="1" ht="14.1" customHeight="1" x14ac:dyDescent="0.2">
      <c r="A106" s="40"/>
      <c r="B106" s="495"/>
      <c r="C106" s="60">
        <v>4</v>
      </c>
      <c r="D106" s="120">
        <v>829677</v>
      </c>
      <c r="E106" s="149">
        <v>622257</v>
      </c>
      <c r="F106" s="149">
        <v>518547</v>
      </c>
      <c r="G106" s="154">
        <v>311130</v>
      </c>
      <c r="H106" s="155">
        <v>891072</v>
      </c>
      <c r="I106" s="151">
        <v>668304</v>
      </c>
      <c r="J106" s="151">
        <v>556920</v>
      </c>
      <c r="K106" s="302">
        <v>334152</v>
      </c>
      <c r="L106" s="96"/>
      <c r="M106" s="157"/>
    </row>
    <row r="107" spans="1:13" s="42" customFormat="1" ht="14.1" customHeight="1" x14ac:dyDescent="0.2">
      <c r="A107" s="40"/>
      <c r="B107" s="495"/>
      <c r="C107" s="60">
        <v>5</v>
      </c>
      <c r="D107" s="120">
        <v>842124</v>
      </c>
      <c r="E107" s="149">
        <v>631593</v>
      </c>
      <c r="F107" s="149">
        <v>526329</v>
      </c>
      <c r="G107" s="154">
        <v>315798</v>
      </c>
      <c r="H107" s="155">
        <v>904440</v>
      </c>
      <c r="I107" s="151">
        <v>678330</v>
      </c>
      <c r="J107" s="151">
        <v>565275</v>
      </c>
      <c r="K107" s="302">
        <v>339165</v>
      </c>
      <c r="L107" s="96"/>
      <c r="M107" s="157"/>
    </row>
    <row r="108" spans="1:13" s="42" customFormat="1" ht="14.1" customHeight="1" x14ac:dyDescent="0.2">
      <c r="A108" s="40"/>
      <c r="B108" s="495"/>
      <c r="C108" s="60">
        <v>6</v>
      </c>
      <c r="D108" s="120">
        <v>854751</v>
      </c>
      <c r="E108" s="149">
        <v>641064</v>
      </c>
      <c r="F108" s="149">
        <v>534219</v>
      </c>
      <c r="G108" s="154">
        <v>320532</v>
      </c>
      <c r="H108" s="155">
        <v>918003</v>
      </c>
      <c r="I108" s="151">
        <v>688503</v>
      </c>
      <c r="J108" s="151">
        <v>573753</v>
      </c>
      <c r="K108" s="302">
        <v>344250</v>
      </c>
      <c r="L108" s="96"/>
      <c r="M108" s="157"/>
    </row>
    <row r="109" spans="1:13" s="42" customFormat="1" ht="14.1" customHeight="1" x14ac:dyDescent="0.2">
      <c r="A109" s="40"/>
      <c r="B109" s="495"/>
      <c r="C109" s="60">
        <v>7</v>
      </c>
      <c r="D109" s="120">
        <v>867579</v>
      </c>
      <c r="E109" s="149">
        <v>650685</v>
      </c>
      <c r="F109" s="149">
        <v>542238</v>
      </c>
      <c r="G109" s="154">
        <v>325341</v>
      </c>
      <c r="H109" s="155">
        <v>931779</v>
      </c>
      <c r="I109" s="151">
        <v>698835</v>
      </c>
      <c r="J109" s="151">
        <v>582363</v>
      </c>
      <c r="K109" s="302">
        <v>349416</v>
      </c>
      <c r="L109" s="96"/>
      <c r="M109" s="157"/>
    </row>
    <row r="110" spans="1:13" s="42" customFormat="1" ht="14.1" customHeight="1" thickBot="1" x14ac:dyDescent="0.25">
      <c r="A110" s="40"/>
      <c r="B110" s="496"/>
      <c r="C110" s="61">
        <v>8</v>
      </c>
      <c r="D110" s="120">
        <v>880587</v>
      </c>
      <c r="E110" s="149">
        <v>660441</v>
      </c>
      <c r="F110" s="149">
        <v>550368</v>
      </c>
      <c r="G110" s="154">
        <v>330219</v>
      </c>
      <c r="H110" s="121">
        <v>945750</v>
      </c>
      <c r="I110" s="150">
        <v>709314</v>
      </c>
      <c r="J110" s="150">
        <v>591093</v>
      </c>
      <c r="K110" s="299">
        <v>354657</v>
      </c>
      <c r="L110" s="96"/>
      <c r="M110" s="157"/>
    </row>
    <row r="111" spans="1:13" s="42" customFormat="1" ht="14.1" customHeight="1" x14ac:dyDescent="0.2">
      <c r="A111" s="68">
        <v>6</v>
      </c>
      <c r="B111" s="494" t="s">
        <v>840</v>
      </c>
      <c r="C111" s="56">
        <v>1</v>
      </c>
      <c r="D111" s="119">
        <v>907203</v>
      </c>
      <c r="E111" s="148">
        <v>680403</v>
      </c>
      <c r="F111" s="148">
        <v>567003</v>
      </c>
      <c r="G111" s="153">
        <v>340200</v>
      </c>
      <c r="H111" s="155">
        <v>974337</v>
      </c>
      <c r="I111" s="151">
        <v>730752</v>
      </c>
      <c r="J111" s="151">
        <v>608961</v>
      </c>
      <c r="K111" s="302">
        <v>365376</v>
      </c>
      <c r="L111" s="96"/>
      <c r="M111" s="157"/>
    </row>
    <row r="112" spans="1:13" s="42" customFormat="1" ht="14.1" customHeight="1" x14ac:dyDescent="0.2">
      <c r="A112" s="40"/>
      <c r="B112" s="495"/>
      <c r="C112" s="60">
        <v>2</v>
      </c>
      <c r="D112" s="120">
        <v>920817</v>
      </c>
      <c r="E112" s="149">
        <v>690612</v>
      </c>
      <c r="F112" s="149">
        <v>575511</v>
      </c>
      <c r="G112" s="154">
        <v>345306</v>
      </c>
      <c r="H112" s="155">
        <v>988956</v>
      </c>
      <c r="I112" s="151">
        <v>741717</v>
      </c>
      <c r="J112" s="151">
        <v>618099</v>
      </c>
      <c r="K112" s="302">
        <v>370860</v>
      </c>
      <c r="L112" s="96"/>
      <c r="M112" s="157"/>
    </row>
    <row r="113" spans="1:13" s="42" customFormat="1" ht="14.1" customHeight="1" x14ac:dyDescent="0.2">
      <c r="A113" s="40"/>
      <c r="B113" s="495"/>
      <c r="C113" s="60">
        <v>3</v>
      </c>
      <c r="D113" s="120">
        <v>934626</v>
      </c>
      <c r="E113" s="149">
        <v>700971</v>
      </c>
      <c r="F113" s="149">
        <v>584142</v>
      </c>
      <c r="G113" s="154">
        <v>350484</v>
      </c>
      <c r="H113" s="155">
        <v>1003788</v>
      </c>
      <c r="I113" s="151">
        <v>752841</v>
      </c>
      <c r="J113" s="151">
        <v>627369</v>
      </c>
      <c r="K113" s="302">
        <v>376422</v>
      </c>
      <c r="L113" s="96"/>
      <c r="M113" s="157"/>
    </row>
    <row r="114" spans="1:13" s="42" customFormat="1" ht="14.1" customHeight="1" x14ac:dyDescent="0.2">
      <c r="A114" s="40"/>
      <c r="B114" s="495"/>
      <c r="C114" s="60">
        <v>4</v>
      </c>
      <c r="D114" s="120">
        <v>948642</v>
      </c>
      <c r="E114" s="149">
        <v>711483</v>
      </c>
      <c r="F114" s="149">
        <v>592902</v>
      </c>
      <c r="G114" s="154">
        <v>355740</v>
      </c>
      <c r="H114" s="155">
        <v>1018842</v>
      </c>
      <c r="I114" s="151">
        <v>764133</v>
      </c>
      <c r="J114" s="151">
        <v>636777</v>
      </c>
      <c r="K114" s="302">
        <v>382065</v>
      </c>
      <c r="L114" s="96"/>
      <c r="M114" s="157"/>
    </row>
    <row r="115" spans="1:13" s="42" customFormat="1" ht="14.1" customHeight="1" x14ac:dyDescent="0.2">
      <c r="A115" s="40"/>
      <c r="B115" s="495"/>
      <c r="C115" s="60">
        <v>5</v>
      </c>
      <c r="D115" s="120">
        <v>962874</v>
      </c>
      <c r="E115" s="149">
        <v>722157</v>
      </c>
      <c r="F115" s="149">
        <v>601797</v>
      </c>
      <c r="G115" s="154">
        <v>361077</v>
      </c>
      <c r="H115" s="155">
        <v>1034127</v>
      </c>
      <c r="I115" s="151">
        <v>775596</v>
      </c>
      <c r="J115" s="151">
        <v>646329</v>
      </c>
      <c r="K115" s="302">
        <v>387798</v>
      </c>
      <c r="L115" s="96"/>
      <c r="M115" s="157"/>
    </row>
    <row r="116" spans="1:13" s="42" customFormat="1" ht="14.1" customHeight="1" x14ac:dyDescent="0.2">
      <c r="A116" s="40"/>
      <c r="B116" s="495"/>
      <c r="C116" s="60">
        <v>6</v>
      </c>
      <c r="D116" s="120">
        <v>977319</v>
      </c>
      <c r="E116" s="149">
        <v>732990</v>
      </c>
      <c r="F116" s="149">
        <v>610824</v>
      </c>
      <c r="G116" s="154">
        <v>366495</v>
      </c>
      <c r="H116" s="155">
        <v>1049640</v>
      </c>
      <c r="I116" s="151">
        <v>787230</v>
      </c>
      <c r="J116" s="151">
        <v>656025</v>
      </c>
      <c r="K116" s="302">
        <v>393615</v>
      </c>
      <c r="L116" s="96"/>
      <c r="M116" s="157"/>
    </row>
    <row r="117" spans="1:13" s="42" customFormat="1" ht="14.1" customHeight="1" thickBot="1" x14ac:dyDescent="0.25">
      <c r="A117" s="68"/>
      <c r="B117" s="496"/>
      <c r="C117" s="61">
        <v>7</v>
      </c>
      <c r="D117" s="120">
        <v>991974</v>
      </c>
      <c r="E117" s="149">
        <v>743982</v>
      </c>
      <c r="F117" s="149">
        <v>619983</v>
      </c>
      <c r="G117" s="154">
        <v>371991</v>
      </c>
      <c r="H117" s="121">
        <v>1065381</v>
      </c>
      <c r="I117" s="150">
        <v>799035</v>
      </c>
      <c r="J117" s="150">
        <v>665862</v>
      </c>
      <c r="K117" s="299">
        <v>399519</v>
      </c>
      <c r="L117" s="96"/>
      <c r="M117" s="157"/>
    </row>
    <row r="118" spans="1:13" s="42" customFormat="1" ht="14.1" customHeight="1" x14ac:dyDescent="0.2">
      <c r="A118" s="40">
        <v>7</v>
      </c>
      <c r="B118" s="494" t="s">
        <v>839</v>
      </c>
      <c r="C118" s="56">
        <v>1</v>
      </c>
      <c r="D118" s="119">
        <v>920817</v>
      </c>
      <c r="E118" s="148">
        <v>690612</v>
      </c>
      <c r="F118" s="148">
        <v>575511</v>
      </c>
      <c r="G118" s="153">
        <v>345306</v>
      </c>
      <c r="H118" s="155">
        <v>988956</v>
      </c>
      <c r="I118" s="151">
        <v>741717</v>
      </c>
      <c r="J118" s="151">
        <v>618099</v>
      </c>
      <c r="K118" s="302">
        <v>370860</v>
      </c>
      <c r="L118" s="96"/>
      <c r="M118" s="157"/>
    </row>
    <row r="119" spans="1:13" s="42" customFormat="1" ht="14.1" customHeight="1" x14ac:dyDescent="0.2">
      <c r="A119" s="40"/>
      <c r="B119" s="495"/>
      <c r="C119" s="60">
        <v>2</v>
      </c>
      <c r="D119" s="120">
        <v>934626</v>
      </c>
      <c r="E119" s="149">
        <v>700971</v>
      </c>
      <c r="F119" s="149">
        <v>584142</v>
      </c>
      <c r="G119" s="154">
        <v>350484</v>
      </c>
      <c r="H119" s="155">
        <v>1003788</v>
      </c>
      <c r="I119" s="151">
        <v>752841</v>
      </c>
      <c r="J119" s="151">
        <v>627369</v>
      </c>
      <c r="K119" s="302">
        <v>376422</v>
      </c>
      <c r="L119" s="96"/>
      <c r="M119" s="157"/>
    </row>
    <row r="120" spans="1:13" s="42" customFormat="1" ht="14.1" customHeight="1" x14ac:dyDescent="0.2">
      <c r="A120" s="40"/>
      <c r="B120" s="495"/>
      <c r="C120" s="60">
        <v>3</v>
      </c>
      <c r="D120" s="120">
        <v>948642</v>
      </c>
      <c r="E120" s="149">
        <v>711483</v>
      </c>
      <c r="F120" s="149">
        <v>592902</v>
      </c>
      <c r="G120" s="154">
        <v>355740</v>
      </c>
      <c r="H120" s="155">
        <v>1018842</v>
      </c>
      <c r="I120" s="151">
        <v>764133</v>
      </c>
      <c r="J120" s="151">
        <v>636777</v>
      </c>
      <c r="K120" s="302">
        <v>382065</v>
      </c>
      <c r="L120" s="96"/>
      <c r="M120" s="157"/>
    </row>
    <row r="121" spans="1:13" s="42" customFormat="1" ht="14.1" customHeight="1" x14ac:dyDescent="0.2">
      <c r="A121" s="40"/>
      <c r="B121" s="495"/>
      <c r="C121" s="60">
        <v>4</v>
      </c>
      <c r="D121" s="120">
        <v>962874</v>
      </c>
      <c r="E121" s="149">
        <v>722157</v>
      </c>
      <c r="F121" s="149">
        <v>601797</v>
      </c>
      <c r="G121" s="154">
        <v>361077</v>
      </c>
      <c r="H121" s="155">
        <v>1034127</v>
      </c>
      <c r="I121" s="151">
        <v>775596</v>
      </c>
      <c r="J121" s="151">
        <v>646329</v>
      </c>
      <c r="K121" s="302">
        <v>387798</v>
      </c>
      <c r="L121" s="96"/>
      <c r="M121" s="157"/>
    </row>
    <row r="122" spans="1:13" s="42" customFormat="1" ht="14.1" customHeight="1" x14ac:dyDescent="0.2">
      <c r="A122" s="40"/>
      <c r="B122" s="495"/>
      <c r="C122" s="60">
        <v>5</v>
      </c>
      <c r="D122" s="120">
        <v>977319</v>
      </c>
      <c r="E122" s="149">
        <v>732990</v>
      </c>
      <c r="F122" s="149">
        <v>610824</v>
      </c>
      <c r="G122" s="154">
        <v>366495</v>
      </c>
      <c r="H122" s="155">
        <v>1049640</v>
      </c>
      <c r="I122" s="151">
        <v>787230</v>
      </c>
      <c r="J122" s="151">
        <v>656025</v>
      </c>
      <c r="K122" s="302">
        <v>393615</v>
      </c>
      <c r="L122" s="96"/>
      <c r="M122" s="157"/>
    </row>
    <row r="123" spans="1:13" s="42" customFormat="1" ht="14.1" customHeight="1" thickBot="1" x14ac:dyDescent="0.25">
      <c r="A123" s="40"/>
      <c r="B123" s="496"/>
      <c r="C123" s="61">
        <v>6</v>
      </c>
      <c r="D123" s="120">
        <v>991974</v>
      </c>
      <c r="E123" s="149">
        <v>743982</v>
      </c>
      <c r="F123" s="149">
        <v>619983</v>
      </c>
      <c r="G123" s="154">
        <v>371991</v>
      </c>
      <c r="H123" s="121">
        <v>1065381</v>
      </c>
      <c r="I123" s="150">
        <v>799035</v>
      </c>
      <c r="J123" s="150">
        <v>665862</v>
      </c>
      <c r="K123" s="299">
        <v>399519</v>
      </c>
      <c r="L123" s="96"/>
      <c r="M123" s="157"/>
    </row>
    <row r="124" spans="1:13" s="42" customFormat="1" ht="14.1" customHeight="1" x14ac:dyDescent="0.2">
      <c r="A124" s="68">
        <v>8</v>
      </c>
      <c r="B124" s="494" t="s">
        <v>840</v>
      </c>
      <c r="C124" s="56">
        <v>1</v>
      </c>
      <c r="D124" s="119">
        <v>1021959</v>
      </c>
      <c r="E124" s="148">
        <v>766470</v>
      </c>
      <c r="F124" s="148">
        <v>638724</v>
      </c>
      <c r="G124" s="153">
        <v>383235</v>
      </c>
      <c r="H124" s="155">
        <v>1097583</v>
      </c>
      <c r="I124" s="151">
        <v>823188</v>
      </c>
      <c r="J124" s="151">
        <v>685989</v>
      </c>
      <c r="K124" s="302">
        <v>411594</v>
      </c>
      <c r="L124" s="96"/>
      <c r="M124" s="157"/>
    </row>
    <row r="125" spans="1:13" s="42" customFormat="1" ht="14.1" customHeight="1" x14ac:dyDescent="0.2">
      <c r="A125" s="40"/>
      <c r="B125" s="495"/>
      <c r="C125" s="60">
        <v>2</v>
      </c>
      <c r="D125" s="120">
        <v>1037283</v>
      </c>
      <c r="E125" s="149">
        <v>777963</v>
      </c>
      <c r="F125" s="149">
        <v>648303</v>
      </c>
      <c r="G125" s="154">
        <v>388980</v>
      </c>
      <c r="H125" s="155">
        <v>1114041</v>
      </c>
      <c r="I125" s="151">
        <v>835530</v>
      </c>
      <c r="J125" s="151">
        <v>696276</v>
      </c>
      <c r="K125" s="302">
        <v>417765</v>
      </c>
      <c r="L125" s="96"/>
      <c r="M125" s="157"/>
    </row>
    <row r="126" spans="1:13" s="42" customFormat="1" ht="14.1" customHeight="1" x14ac:dyDescent="0.2">
      <c r="A126" s="40"/>
      <c r="B126" s="495"/>
      <c r="C126" s="60">
        <v>3</v>
      </c>
      <c r="D126" s="120">
        <v>1052841</v>
      </c>
      <c r="E126" s="149">
        <v>789630</v>
      </c>
      <c r="F126" s="149">
        <v>658026</v>
      </c>
      <c r="G126" s="154">
        <v>394815</v>
      </c>
      <c r="H126" s="155">
        <v>1130751</v>
      </c>
      <c r="I126" s="151">
        <v>848064</v>
      </c>
      <c r="J126" s="151">
        <v>706719</v>
      </c>
      <c r="K126" s="302">
        <v>424032</v>
      </c>
      <c r="L126" s="96"/>
      <c r="M126" s="157"/>
    </row>
    <row r="127" spans="1:13" s="42" customFormat="1" ht="14.1" customHeight="1" x14ac:dyDescent="0.2">
      <c r="A127" s="40"/>
      <c r="B127" s="495"/>
      <c r="C127" s="60">
        <v>4</v>
      </c>
      <c r="D127" s="120">
        <v>1068633</v>
      </c>
      <c r="E127" s="149">
        <v>801474</v>
      </c>
      <c r="F127" s="149">
        <v>667896</v>
      </c>
      <c r="G127" s="154">
        <v>400737</v>
      </c>
      <c r="H127" s="155">
        <v>1147713</v>
      </c>
      <c r="I127" s="151">
        <v>860784</v>
      </c>
      <c r="J127" s="151">
        <v>717321</v>
      </c>
      <c r="K127" s="302">
        <v>430392</v>
      </c>
      <c r="L127" s="96"/>
      <c r="M127" s="157"/>
    </row>
    <row r="128" spans="1:13" s="42" customFormat="1" ht="14.1" customHeight="1" x14ac:dyDescent="0.2">
      <c r="A128" s="40"/>
      <c r="B128" s="495"/>
      <c r="C128" s="60">
        <v>5</v>
      </c>
      <c r="D128" s="120">
        <v>1084662</v>
      </c>
      <c r="E128" s="149">
        <v>813498</v>
      </c>
      <c r="F128" s="149">
        <v>677913</v>
      </c>
      <c r="G128" s="154">
        <v>406749</v>
      </c>
      <c r="H128" s="155">
        <v>1164927</v>
      </c>
      <c r="I128" s="151">
        <v>873696</v>
      </c>
      <c r="J128" s="151">
        <v>728079</v>
      </c>
      <c r="K128" s="302">
        <v>436848</v>
      </c>
      <c r="L128" s="96"/>
      <c r="M128" s="157"/>
    </row>
    <row r="129" spans="1:13" s="42" customFormat="1" ht="14.1" customHeight="1" thickBot="1" x14ac:dyDescent="0.25">
      <c r="A129" s="68"/>
      <c r="B129" s="496"/>
      <c r="C129" s="61">
        <v>6</v>
      </c>
      <c r="D129" s="120">
        <v>1100931</v>
      </c>
      <c r="E129" s="149">
        <v>825699</v>
      </c>
      <c r="F129" s="149">
        <v>688083</v>
      </c>
      <c r="G129" s="154">
        <v>412848</v>
      </c>
      <c r="H129" s="155">
        <v>1182399</v>
      </c>
      <c r="I129" s="151">
        <v>886800</v>
      </c>
      <c r="J129" s="151">
        <v>738999</v>
      </c>
      <c r="K129" s="302">
        <v>443400</v>
      </c>
      <c r="L129" s="96"/>
      <c r="M129" s="157"/>
    </row>
    <row r="130" spans="1:13" ht="26.25" customHeight="1" thickBot="1" x14ac:dyDescent="0.25">
      <c r="A130" s="8"/>
      <c r="B130" s="472" t="s">
        <v>194</v>
      </c>
      <c r="C130" s="472"/>
      <c r="D130" s="472"/>
      <c r="E130" s="472"/>
      <c r="F130" s="472"/>
      <c r="G130" s="472"/>
      <c r="H130" s="472"/>
      <c r="I130" s="472"/>
      <c r="J130" s="472"/>
      <c r="K130" s="472"/>
    </row>
    <row r="131" spans="1:13" ht="15" customHeight="1" thickBot="1" x14ac:dyDescent="0.25">
      <c r="A131" s="8"/>
      <c r="B131" s="262"/>
      <c r="C131" s="262"/>
      <c r="D131" s="482" t="s">
        <v>984</v>
      </c>
      <c r="E131" s="483"/>
      <c r="F131" s="483"/>
      <c r="G131" s="484"/>
      <c r="H131" s="482" t="s">
        <v>984</v>
      </c>
      <c r="I131" s="483"/>
      <c r="J131" s="483"/>
      <c r="K131" s="484"/>
    </row>
    <row r="132" spans="1:13" s="42" customFormat="1" ht="14.1" customHeight="1" x14ac:dyDescent="0.2">
      <c r="A132" s="40">
        <v>1</v>
      </c>
      <c r="B132" s="494" t="s">
        <v>196</v>
      </c>
      <c r="C132" s="56">
        <v>1</v>
      </c>
      <c r="D132" s="119">
        <v>555045</v>
      </c>
      <c r="E132" s="148">
        <v>416283</v>
      </c>
      <c r="F132" s="148">
        <v>346902</v>
      </c>
      <c r="G132" s="153">
        <v>208143</v>
      </c>
      <c r="H132" s="155">
        <v>596118</v>
      </c>
      <c r="I132" s="151">
        <v>447090</v>
      </c>
      <c r="J132" s="151">
        <v>372573</v>
      </c>
      <c r="K132" s="302">
        <v>223545</v>
      </c>
      <c r="L132" s="96"/>
      <c r="M132" s="157"/>
    </row>
    <row r="133" spans="1:13" s="42" customFormat="1" ht="14.1" customHeight="1" x14ac:dyDescent="0.2">
      <c r="A133" s="40"/>
      <c r="B133" s="495"/>
      <c r="C133" s="60">
        <v>2</v>
      </c>
      <c r="D133" s="120">
        <v>563376</v>
      </c>
      <c r="E133" s="149">
        <v>422532</v>
      </c>
      <c r="F133" s="149">
        <v>352110</v>
      </c>
      <c r="G133" s="154">
        <v>211266</v>
      </c>
      <c r="H133" s="155">
        <v>605067</v>
      </c>
      <c r="I133" s="151">
        <v>453801</v>
      </c>
      <c r="J133" s="151">
        <v>378168</v>
      </c>
      <c r="K133" s="302">
        <v>226899</v>
      </c>
      <c r="L133" s="96"/>
      <c r="M133" s="157"/>
    </row>
    <row r="134" spans="1:13" s="42" customFormat="1" ht="14.1" customHeight="1" x14ac:dyDescent="0.2">
      <c r="A134" s="40"/>
      <c r="B134" s="495"/>
      <c r="C134" s="60">
        <v>3</v>
      </c>
      <c r="D134" s="120">
        <v>571821</v>
      </c>
      <c r="E134" s="149">
        <v>428865</v>
      </c>
      <c r="F134" s="149">
        <v>357387</v>
      </c>
      <c r="G134" s="154">
        <v>214434</v>
      </c>
      <c r="H134" s="155">
        <v>614136</v>
      </c>
      <c r="I134" s="151">
        <v>460602</v>
      </c>
      <c r="J134" s="151">
        <v>383835</v>
      </c>
      <c r="K134" s="302">
        <v>230301</v>
      </c>
      <c r="L134" s="96"/>
      <c r="M134" s="157"/>
    </row>
    <row r="135" spans="1:13" s="42" customFormat="1" ht="14.1" customHeight="1" thickBot="1" x14ac:dyDescent="0.25">
      <c r="A135" s="40"/>
      <c r="B135" s="496"/>
      <c r="C135" s="61">
        <v>4</v>
      </c>
      <c r="D135" s="120">
        <v>580398</v>
      </c>
      <c r="E135" s="149">
        <v>435300</v>
      </c>
      <c r="F135" s="149">
        <v>362748</v>
      </c>
      <c r="G135" s="154">
        <v>217650</v>
      </c>
      <c r="H135" s="121">
        <v>623346</v>
      </c>
      <c r="I135" s="150">
        <v>467511</v>
      </c>
      <c r="J135" s="150">
        <v>389592</v>
      </c>
      <c r="K135" s="299">
        <v>233754</v>
      </c>
      <c r="L135" s="96"/>
      <c r="M135" s="157"/>
    </row>
    <row r="136" spans="1:13" s="42" customFormat="1" ht="14.1" customHeight="1" x14ac:dyDescent="0.2">
      <c r="A136" s="40">
        <v>2</v>
      </c>
      <c r="B136" s="494" t="s">
        <v>197</v>
      </c>
      <c r="C136" s="56">
        <v>1</v>
      </c>
      <c r="D136" s="119">
        <v>747564</v>
      </c>
      <c r="E136" s="148">
        <v>560673</v>
      </c>
      <c r="F136" s="148">
        <v>467229</v>
      </c>
      <c r="G136" s="153">
        <v>280338</v>
      </c>
      <c r="H136" s="155">
        <v>802884</v>
      </c>
      <c r="I136" s="151">
        <v>602163</v>
      </c>
      <c r="J136" s="151">
        <v>501804</v>
      </c>
      <c r="K136" s="302">
        <v>301083</v>
      </c>
      <c r="L136" s="96"/>
      <c r="M136" s="157"/>
    </row>
    <row r="137" spans="1:13" s="42" customFormat="1" ht="14.1" customHeight="1" x14ac:dyDescent="0.2">
      <c r="A137" s="40"/>
      <c r="B137" s="495"/>
      <c r="C137" s="60">
        <v>2</v>
      </c>
      <c r="D137" s="120">
        <v>758781</v>
      </c>
      <c r="E137" s="149">
        <v>569085</v>
      </c>
      <c r="F137" s="149">
        <v>474237</v>
      </c>
      <c r="G137" s="154">
        <v>284544</v>
      </c>
      <c r="H137" s="155">
        <v>814932</v>
      </c>
      <c r="I137" s="151">
        <v>611199</v>
      </c>
      <c r="J137" s="151">
        <v>509334</v>
      </c>
      <c r="K137" s="302">
        <v>305601</v>
      </c>
      <c r="L137" s="96"/>
      <c r="M137" s="157"/>
    </row>
    <row r="138" spans="1:13" s="42" customFormat="1" ht="14.1" customHeight="1" x14ac:dyDescent="0.2">
      <c r="A138" s="40"/>
      <c r="B138" s="495"/>
      <c r="C138" s="60">
        <v>3</v>
      </c>
      <c r="D138" s="120">
        <v>770163</v>
      </c>
      <c r="E138" s="149">
        <v>577623</v>
      </c>
      <c r="F138" s="149">
        <v>481353</v>
      </c>
      <c r="G138" s="154">
        <v>288810</v>
      </c>
      <c r="H138" s="155">
        <v>827154</v>
      </c>
      <c r="I138" s="151">
        <v>620367</v>
      </c>
      <c r="J138" s="151">
        <v>516972</v>
      </c>
      <c r="K138" s="302">
        <v>310182</v>
      </c>
      <c r="L138" s="96"/>
      <c r="M138" s="157"/>
    </row>
    <row r="139" spans="1:13" s="42" customFormat="1" ht="14.1" customHeight="1" x14ac:dyDescent="0.2">
      <c r="A139" s="40"/>
      <c r="B139" s="495"/>
      <c r="C139" s="60">
        <v>4</v>
      </c>
      <c r="D139" s="120">
        <v>781710</v>
      </c>
      <c r="E139" s="149">
        <v>586284</v>
      </c>
      <c r="F139" s="149">
        <v>488568</v>
      </c>
      <c r="G139" s="154">
        <v>293142</v>
      </c>
      <c r="H139" s="155">
        <v>839556</v>
      </c>
      <c r="I139" s="151">
        <v>629667</v>
      </c>
      <c r="J139" s="151">
        <v>524724</v>
      </c>
      <c r="K139" s="302">
        <v>314835</v>
      </c>
      <c r="L139" s="96"/>
      <c r="M139" s="157"/>
    </row>
    <row r="140" spans="1:13" s="42" customFormat="1" ht="14.1" customHeight="1" thickBot="1" x14ac:dyDescent="0.25">
      <c r="A140" s="40"/>
      <c r="B140" s="496"/>
      <c r="C140" s="61">
        <v>5</v>
      </c>
      <c r="D140" s="120">
        <v>793434</v>
      </c>
      <c r="E140" s="149">
        <v>595077</v>
      </c>
      <c r="F140" s="149">
        <v>495897</v>
      </c>
      <c r="G140" s="154">
        <v>297537</v>
      </c>
      <c r="H140" s="121">
        <v>852147</v>
      </c>
      <c r="I140" s="150">
        <v>639111</v>
      </c>
      <c r="J140" s="150">
        <v>532593</v>
      </c>
      <c r="K140" s="299">
        <v>319554</v>
      </c>
      <c r="L140" s="96"/>
      <c r="M140" s="157"/>
    </row>
    <row r="141" spans="1:13" s="42" customFormat="1" ht="14.1" customHeight="1" x14ac:dyDescent="0.2">
      <c r="A141" s="40">
        <v>3</v>
      </c>
      <c r="B141" s="494" t="s">
        <v>198</v>
      </c>
      <c r="C141" s="56">
        <v>1</v>
      </c>
      <c r="D141" s="119">
        <v>854751</v>
      </c>
      <c r="E141" s="148">
        <v>641064</v>
      </c>
      <c r="F141" s="148">
        <v>534219</v>
      </c>
      <c r="G141" s="153">
        <v>320532</v>
      </c>
      <c r="H141" s="155">
        <v>918003</v>
      </c>
      <c r="I141" s="151">
        <v>688503</v>
      </c>
      <c r="J141" s="151">
        <v>573753</v>
      </c>
      <c r="K141" s="302">
        <v>344250</v>
      </c>
      <c r="L141" s="96"/>
      <c r="M141" s="157"/>
    </row>
    <row r="142" spans="1:13" s="42" customFormat="1" ht="14.1" customHeight="1" x14ac:dyDescent="0.2">
      <c r="A142" s="40"/>
      <c r="B142" s="495"/>
      <c r="C142" s="60">
        <v>2</v>
      </c>
      <c r="D142" s="120">
        <v>867579</v>
      </c>
      <c r="E142" s="149">
        <v>650685</v>
      </c>
      <c r="F142" s="149">
        <v>542238</v>
      </c>
      <c r="G142" s="154">
        <v>325341</v>
      </c>
      <c r="H142" s="155">
        <v>931779</v>
      </c>
      <c r="I142" s="151">
        <v>698835</v>
      </c>
      <c r="J142" s="151">
        <v>582363</v>
      </c>
      <c r="K142" s="302">
        <v>349416</v>
      </c>
      <c r="L142" s="96"/>
      <c r="M142" s="157"/>
    </row>
    <row r="143" spans="1:13" s="42" customFormat="1" ht="14.1" customHeight="1" x14ac:dyDescent="0.2">
      <c r="A143" s="40"/>
      <c r="B143" s="495"/>
      <c r="C143" s="60">
        <v>3</v>
      </c>
      <c r="D143" s="120">
        <v>880587</v>
      </c>
      <c r="E143" s="149">
        <v>660441</v>
      </c>
      <c r="F143" s="149">
        <v>550368</v>
      </c>
      <c r="G143" s="154">
        <v>330219</v>
      </c>
      <c r="H143" s="155">
        <v>945750</v>
      </c>
      <c r="I143" s="151">
        <v>709314</v>
      </c>
      <c r="J143" s="151">
        <v>591093</v>
      </c>
      <c r="K143" s="302">
        <v>354657</v>
      </c>
      <c r="L143" s="96"/>
      <c r="M143" s="157"/>
    </row>
    <row r="144" spans="1:13" s="42" customFormat="1" ht="14.1" customHeight="1" x14ac:dyDescent="0.2">
      <c r="A144" s="40"/>
      <c r="B144" s="495"/>
      <c r="C144" s="60">
        <v>4</v>
      </c>
      <c r="D144" s="120">
        <v>893799</v>
      </c>
      <c r="E144" s="149">
        <v>670350</v>
      </c>
      <c r="F144" s="149">
        <v>558624</v>
      </c>
      <c r="G144" s="154">
        <v>335175</v>
      </c>
      <c r="H144" s="155">
        <v>959940</v>
      </c>
      <c r="I144" s="151">
        <v>719955</v>
      </c>
      <c r="J144" s="151">
        <v>599964</v>
      </c>
      <c r="K144" s="302">
        <v>359979</v>
      </c>
      <c r="L144" s="96"/>
      <c r="M144" s="157"/>
    </row>
    <row r="145" spans="1:13" s="42" customFormat="1" ht="14.1" customHeight="1" thickBot="1" x14ac:dyDescent="0.25">
      <c r="A145" s="40"/>
      <c r="B145" s="496"/>
      <c r="C145" s="61">
        <v>5</v>
      </c>
      <c r="D145" s="120">
        <v>907203</v>
      </c>
      <c r="E145" s="149">
        <v>680403</v>
      </c>
      <c r="F145" s="149">
        <v>567003</v>
      </c>
      <c r="G145" s="154">
        <v>340200</v>
      </c>
      <c r="H145" s="121">
        <v>974337</v>
      </c>
      <c r="I145" s="150">
        <v>730752</v>
      </c>
      <c r="J145" s="150">
        <v>608961</v>
      </c>
      <c r="K145" s="299">
        <v>365376</v>
      </c>
      <c r="L145" s="96"/>
      <c r="M145" s="157"/>
    </row>
    <row r="146" spans="1:13" s="42" customFormat="1" ht="14.1" customHeight="1" x14ac:dyDescent="0.2">
      <c r="A146" s="40">
        <v>4</v>
      </c>
      <c r="B146" s="494" t="s">
        <v>199</v>
      </c>
      <c r="C146" s="56">
        <v>1</v>
      </c>
      <c r="D146" s="119">
        <v>991974</v>
      </c>
      <c r="E146" s="148">
        <v>743982</v>
      </c>
      <c r="F146" s="148">
        <v>619983</v>
      </c>
      <c r="G146" s="153">
        <v>371991</v>
      </c>
      <c r="H146" s="155">
        <v>1065381</v>
      </c>
      <c r="I146" s="151">
        <v>799035</v>
      </c>
      <c r="J146" s="151">
        <v>665862</v>
      </c>
      <c r="K146" s="302">
        <v>399519</v>
      </c>
      <c r="L146" s="96"/>
      <c r="M146" s="157"/>
    </row>
    <row r="147" spans="1:13" s="42" customFormat="1" ht="14.1" customHeight="1" x14ac:dyDescent="0.2">
      <c r="A147" s="40"/>
      <c r="B147" s="495"/>
      <c r="C147" s="60">
        <v>2</v>
      </c>
      <c r="D147" s="120">
        <v>1006851</v>
      </c>
      <c r="E147" s="149">
        <v>755139</v>
      </c>
      <c r="F147" s="149">
        <v>629283</v>
      </c>
      <c r="G147" s="154">
        <v>377568</v>
      </c>
      <c r="H147" s="155">
        <v>1081359</v>
      </c>
      <c r="I147" s="151">
        <v>811020</v>
      </c>
      <c r="J147" s="151">
        <v>675849</v>
      </c>
      <c r="K147" s="302">
        <v>405510</v>
      </c>
      <c r="L147" s="96"/>
      <c r="M147" s="157"/>
    </row>
    <row r="148" spans="1:13" s="42" customFormat="1" ht="14.1" customHeight="1" x14ac:dyDescent="0.2">
      <c r="A148" s="40"/>
      <c r="B148" s="495"/>
      <c r="C148" s="60">
        <v>3</v>
      </c>
      <c r="D148" s="120">
        <v>1021959</v>
      </c>
      <c r="E148" s="149">
        <v>766470</v>
      </c>
      <c r="F148" s="149">
        <v>638724</v>
      </c>
      <c r="G148" s="154">
        <v>383235</v>
      </c>
      <c r="H148" s="155">
        <v>1097583</v>
      </c>
      <c r="I148" s="151">
        <v>823188</v>
      </c>
      <c r="J148" s="151">
        <v>685989</v>
      </c>
      <c r="K148" s="302">
        <v>411594</v>
      </c>
      <c r="L148" s="96"/>
      <c r="M148" s="157"/>
    </row>
    <row r="149" spans="1:13" s="42" customFormat="1" ht="14.1" customHeight="1" x14ac:dyDescent="0.2">
      <c r="A149" s="40"/>
      <c r="B149" s="495"/>
      <c r="C149" s="60">
        <v>4</v>
      </c>
      <c r="D149" s="120">
        <v>1037283</v>
      </c>
      <c r="E149" s="149">
        <v>777963</v>
      </c>
      <c r="F149" s="149">
        <v>648303</v>
      </c>
      <c r="G149" s="154">
        <v>388980</v>
      </c>
      <c r="H149" s="155">
        <v>1114041</v>
      </c>
      <c r="I149" s="151">
        <v>835530</v>
      </c>
      <c r="J149" s="151">
        <v>696276</v>
      </c>
      <c r="K149" s="302">
        <v>417765</v>
      </c>
      <c r="L149" s="96"/>
      <c r="M149" s="157"/>
    </row>
    <row r="150" spans="1:13" s="42" customFormat="1" ht="14.1" customHeight="1" x14ac:dyDescent="0.2">
      <c r="A150" s="40"/>
      <c r="B150" s="495"/>
      <c r="C150" s="60">
        <v>5</v>
      </c>
      <c r="D150" s="120">
        <v>1052841</v>
      </c>
      <c r="E150" s="149">
        <v>789630</v>
      </c>
      <c r="F150" s="149">
        <v>658026</v>
      </c>
      <c r="G150" s="154">
        <v>394815</v>
      </c>
      <c r="H150" s="155">
        <v>1130751</v>
      </c>
      <c r="I150" s="151">
        <v>848064</v>
      </c>
      <c r="J150" s="151">
        <v>706719</v>
      </c>
      <c r="K150" s="302">
        <v>424032</v>
      </c>
      <c r="L150" s="96"/>
      <c r="M150" s="157"/>
    </row>
    <row r="151" spans="1:13" s="42" customFormat="1" ht="14.1" customHeight="1" x14ac:dyDescent="0.2">
      <c r="A151" s="40"/>
      <c r="B151" s="495"/>
      <c r="C151" s="60">
        <v>6</v>
      </c>
      <c r="D151" s="120">
        <v>1068633</v>
      </c>
      <c r="E151" s="149">
        <v>801474</v>
      </c>
      <c r="F151" s="149">
        <v>667896</v>
      </c>
      <c r="G151" s="154">
        <v>400737</v>
      </c>
      <c r="H151" s="155">
        <v>1147713</v>
      </c>
      <c r="I151" s="151">
        <v>860784</v>
      </c>
      <c r="J151" s="151">
        <v>717321</v>
      </c>
      <c r="K151" s="302">
        <v>430392</v>
      </c>
      <c r="L151" s="96"/>
      <c r="M151" s="157"/>
    </row>
    <row r="152" spans="1:13" s="42" customFormat="1" ht="14.1" customHeight="1" x14ac:dyDescent="0.2">
      <c r="A152" s="40"/>
      <c r="B152" s="495"/>
      <c r="C152" s="60">
        <v>7</v>
      </c>
      <c r="D152" s="120">
        <v>1084662</v>
      </c>
      <c r="E152" s="149">
        <v>813498</v>
      </c>
      <c r="F152" s="149">
        <v>677913</v>
      </c>
      <c r="G152" s="154">
        <v>406749</v>
      </c>
      <c r="H152" s="155">
        <v>1164927</v>
      </c>
      <c r="I152" s="151">
        <v>873696</v>
      </c>
      <c r="J152" s="151">
        <v>728079</v>
      </c>
      <c r="K152" s="302">
        <v>436848</v>
      </c>
      <c r="L152" s="96"/>
      <c r="M152" s="157"/>
    </row>
    <row r="153" spans="1:13" s="42" customFormat="1" ht="14.1" customHeight="1" x14ac:dyDescent="0.2">
      <c r="A153" s="40"/>
      <c r="B153" s="495"/>
      <c r="C153" s="60">
        <v>8</v>
      </c>
      <c r="D153" s="120">
        <v>1100931</v>
      </c>
      <c r="E153" s="149">
        <v>825699</v>
      </c>
      <c r="F153" s="149">
        <v>688083</v>
      </c>
      <c r="G153" s="154">
        <v>412848</v>
      </c>
      <c r="H153" s="155">
        <v>1182399</v>
      </c>
      <c r="I153" s="151">
        <v>886800</v>
      </c>
      <c r="J153" s="151">
        <v>738999</v>
      </c>
      <c r="K153" s="302">
        <v>443400</v>
      </c>
      <c r="L153" s="96"/>
      <c r="M153" s="157"/>
    </row>
    <row r="154" spans="1:13" s="42" customFormat="1" ht="14.1" customHeight="1" x14ac:dyDescent="0.2">
      <c r="A154" s="40"/>
      <c r="B154" s="495"/>
      <c r="C154" s="60">
        <v>9</v>
      </c>
      <c r="D154" s="120">
        <v>1117446</v>
      </c>
      <c r="E154" s="149">
        <v>838086</v>
      </c>
      <c r="F154" s="149">
        <v>698403</v>
      </c>
      <c r="G154" s="154">
        <v>419043</v>
      </c>
      <c r="H154" s="155">
        <v>1200138</v>
      </c>
      <c r="I154" s="151">
        <v>900105</v>
      </c>
      <c r="J154" s="151">
        <v>750087</v>
      </c>
      <c r="K154" s="302">
        <v>450051</v>
      </c>
      <c r="L154" s="96"/>
      <c r="M154" s="157"/>
    </row>
    <row r="155" spans="1:13" s="42" customFormat="1" ht="14.1" customHeight="1" x14ac:dyDescent="0.2">
      <c r="A155" s="40"/>
      <c r="B155" s="495"/>
      <c r="C155" s="60">
        <v>10</v>
      </c>
      <c r="D155" s="120">
        <v>1134210</v>
      </c>
      <c r="E155" s="149">
        <v>850659</v>
      </c>
      <c r="F155" s="149">
        <v>708882</v>
      </c>
      <c r="G155" s="154">
        <v>425328</v>
      </c>
      <c r="H155" s="155">
        <v>1218141</v>
      </c>
      <c r="I155" s="151">
        <v>913605</v>
      </c>
      <c r="J155" s="151">
        <v>761337</v>
      </c>
      <c r="K155" s="302">
        <v>456804</v>
      </c>
      <c r="L155" s="96"/>
      <c r="M155" s="157"/>
    </row>
    <row r="156" spans="1:13" s="42" customFormat="1" ht="14.1" customHeight="1" x14ac:dyDescent="0.2">
      <c r="A156" s="40"/>
      <c r="B156" s="495"/>
      <c r="C156" s="60">
        <v>11</v>
      </c>
      <c r="D156" s="120">
        <v>1151220</v>
      </c>
      <c r="E156" s="149">
        <v>863415</v>
      </c>
      <c r="F156" s="149">
        <v>719514</v>
      </c>
      <c r="G156" s="154">
        <v>431709</v>
      </c>
      <c r="H156" s="155">
        <v>1236411</v>
      </c>
      <c r="I156" s="151">
        <v>927309</v>
      </c>
      <c r="J156" s="151">
        <v>772758</v>
      </c>
      <c r="K156" s="302">
        <v>463653</v>
      </c>
      <c r="L156" s="96"/>
      <c r="M156" s="157"/>
    </row>
    <row r="157" spans="1:13" s="42" customFormat="1" ht="14.1" customHeight="1" x14ac:dyDescent="0.2">
      <c r="A157" s="40"/>
      <c r="B157" s="495"/>
      <c r="C157" s="60">
        <v>12</v>
      </c>
      <c r="D157" s="120">
        <v>1168488</v>
      </c>
      <c r="E157" s="149">
        <v>876366</v>
      </c>
      <c r="F157" s="149">
        <v>730305</v>
      </c>
      <c r="G157" s="154">
        <v>438183</v>
      </c>
      <c r="H157" s="155">
        <v>1254957</v>
      </c>
      <c r="I157" s="151">
        <v>941217</v>
      </c>
      <c r="J157" s="151">
        <v>784347</v>
      </c>
      <c r="K157" s="302">
        <v>470610</v>
      </c>
      <c r="L157" s="96"/>
      <c r="M157" s="157"/>
    </row>
    <row r="158" spans="1:13" s="42" customFormat="1" ht="14.1" customHeight="1" x14ac:dyDescent="0.2">
      <c r="A158" s="40"/>
      <c r="B158" s="495"/>
      <c r="C158" s="60">
        <v>13</v>
      </c>
      <c r="D158" s="120">
        <v>1186020</v>
      </c>
      <c r="E158" s="149">
        <v>889515</v>
      </c>
      <c r="F158" s="149">
        <v>741264</v>
      </c>
      <c r="G158" s="154">
        <v>444759</v>
      </c>
      <c r="H158" s="155">
        <v>1273785</v>
      </c>
      <c r="I158" s="151">
        <v>955338</v>
      </c>
      <c r="J158" s="151">
        <v>796116</v>
      </c>
      <c r="K158" s="302">
        <v>477669</v>
      </c>
      <c r="L158" s="96"/>
      <c r="M158" s="157"/>
    </row>
    <row r="159" spans="1:13" s="42" customFormat="1" ht="14.1" customHeight="1" x14ac:dyDescent="0.2">
      <c r="A159" s="40"/>
      <c r="B159" s="495"/>
      <c r="C159" s="60">
        <v>14</v>
      </c>
      <c r="D159" s="120">
        <v>1203807</v>
      </c>
      <c r="E159" s="149">
        <v>902856</v>
      </c>
      <c r="F159" s="149">
        <v>752379</v>
      </c>
      <c r="G159" s="154">
        <v>451428</v>
      </c>
      <c r="H159" s="155">
        <v>1292889</v>
      </c>
      <c r="I159" s="151">
        <v>969666</v>
      </c>
      <c r="J159" s="151">
        <v>808056</v>
      </c>
      <c r="K159" s="302">
        <v>484833</v>
      </c>
      <c r="L159" s="96"/>
      <c r="M159" s="157"/>
    </row>
    <row r="160" spans="1:13" s="42" customFormat="1" ht="14.1" customHeight="1" x14ac:dyDescent="0.2">
      <c r="A160" s="40"/>
      <c r="B160" s="495"/>
      <c r="C160" s="60">
        <v>15</v>
      </c>
      <c r="D160" s="120">
        <v>1221864</v>
      </c>
      <c r="E160" s="149">
        <v>916398</v>
      </c>
      <c r="F160" s="149">
        <v>763665</v>
      </c>
      <c r="G160" s="154">
        <v>458199</v>
      </c>
      <c r="H160" s="155">
        <v>1312281</v>
      </c>
      <c r="I160" s="151">
        <v>984210</v>
      </c>
      <c r="J160" s="151">
        <v>820176</v>
      </c>
      <c r="K160" s="302">
        <v>492105</v>
      </c>
      <c r="L160" s="96"/>
      <c r="M160" s="157"/>
    </row>
    <row r="161" spans="1:13" s="42" customFormat="1" ht="14.1" customHeight="1" thickBot="1" x14ac:dyDescent="0.25">
      <c r="A161" s="40"/>
      <c r="B161" s="496"/>
      <c r="C161" s="61">
        <v>16</v>
      </c>
      <c r="D161" s="120">
        <v>1240191</v>
      </c>
      <c r="E161" s="149">
        <v>930144</v>
      </c>
      <c r="F161" s="149">
        <v>775119</v>
      </c>
      <c r="G161" s="154">
        <v>465072</v>
      </c>
      <c r="H161" s="121">
        <v>1331964</v>
      </c>
      <c r="I161" s="150">
        <v>998973</v>
      </c>
      <c r="J161" s="150">
        <v>832479</v>
      </c>
      <c r="K161" s="299">
        <v>499488</v>
      </c>
      <c r="L161" s="96"/>
      <c r="M161" s="157"/>
    </row>
    <row r="162" spans="1:13" s="42" customFormat="1" ht="14.1" customHeight="1" x14ac:dyDescent="0.2">
      <c r="A162" s="40">
        <v>5</v>
      </c>
      <c r="B162" s="469" t="s">
        <v>200</v>
      </c>
      <c r="C162" s="56">
        <v>1</v>
      </c>
      <c r="D162" s="119">
        <v>747564</v>
      </c>
      <c r="E162" s="148">
        <v>560673</v>
      </c>
      <c r="F162" s="148">
        <v>467229</v>
      </c>
      <c r="G162" s="153">
        <v>280338</v>
      </c>
      <c r="H162" s="155">
        <v>802884</v>
      </c>
      <c r="I162" s="151">
        <v>602163</v>
      </c>
      <c r="J162" s="151">
        <v>501804</v>
      </c>
      <c r="K162" s="302">
        <v>301083</v>
      </c>
      <c r="L162" s="96"/>
      <c r="M162" s="157"/>
    </row>
    <row r="163" spans="1:13" s="42" customFormat="1" ht="14.1" customHeight="1" x14ac:dyDescent="0.2">
      <c r="A163" s="40"/>
      <c r="B163" s="470"/>
      <c r="C163" s="60">
        <v>2</v>
      </c>
      <c r="D163" s="120">
        <v>758781</v>
      </c>
      <c r="E163" s="149">
        <v>569085</v>
      </c>
      <c r="F163" s="149">
        <v>474237</v>
      </c>
      <c r="G163" s="154">
        <v>284544</v>
      </c>
      <c r="H163" s="155">
        <v>814932</v>
      </c>
      <c r="I163" s="151">
        <v>611199</v>
      </c>
      <c r="J163" s="151">
        <v>509334</v>
      </c>
      <c r="K163" s="302">
        <v>305601</v>
      </c>
      <c r="L163" s="96"/>
      <c r="M163" s="157"/>
    </row>
    <row r="164" spans="1:13" s="42" customFormat="1" ht="14.1" customHeight="1" x14ac:dyDescent="0.2">
      <c r="A164" s="40"/>
      <c r="B164" s="470"/>
      <c r="C164" s="60">
        <v>3</v>
      </c>
      <c r="D164" s="120">
        <v>770163</v>
      </c>
      <c r="E164" s="149">
        <v>577623</v>
      </c>
      <c r="F164" s="149">
        <v>481353</v>
      </c>
      <c r="G164" s="154">
        <v>288810</v>
      </c>
      <c r="H164" s="155">
        <v>827154</v>
      </c>
      <c r="I164" s="151">
        <v>620367</v>
      </c>
      <c r="J164" s="151">
        <v>516972</v>
      </c>
      <c r="K164" s="302">
        <v>310182</v>
      </c>
      <c r="L164" s="96"/>
      <c r="M164" s="157"/>
    </row>
    <row r="165" spans="1:13" s="42" customFormat="1" ht="14.1" customHeight="1" thickBot="1" x14ac:dyDescent="0.25">
      <c r="A165" s="40"/>
      <c r="B165" s="471"/>
      <c r="C165" s="61">
        <v>4</v>
      </c>
      <c r="D165" s="120">
        <v>781710</v>
      </c>
      <c r="E165" s="149">
        <v>586284</v>
      </c>
      <c r="F165" s="149">
        <v>488568</v>
      </c>
      <c r="G165" s="154">
        <v>293142</v>
      </c>
      <c r="H165" s="121">
        <v>839556</v>
      </c>
      <c r="I165" s="150">
        <v>629667</v>
      </c>
      <c r="J165" s="150">
        <v>524724</v>
      </c>
      <c r="K165" s="299">
        <v>314835</v>
      </c>
      <c r="L165" s="96"/>
      <c r="M165" s="157"/>
    </row>
    <row r="166" spans="1:13" s="42" customFormat="1" ht="14.1" customHeight="1" x14ac:dyDescent="0.2">
      <c r="A166" s="40">
        <v>6</v>
      </c>
      <c r="B166" s="494" t="s">
        <v>201</v>
      </c>
      <c r="C166" s="56">
        <v>1</v>
      </c>
      <c r="D166" s="119">
        <v>867579</v>
      </c>
      <c r="E166" s="148">
        <v>650685</v>
      </c>
      <c r="F166" s="148">
        <v>542238</v>
      </c>
      <c r="G166" s="153">
        <v>325341</v>
      </c>
      <c r="H166" s="155">
        <v>931779</v>
      </c>
      <c r="I166" s="151">
        <v>698835</v>
      </c>
      <c r="J166" s="151">
        <v>582363</v>
      </c>
      <c r="K166" s="302">
        <v>349416</v>
      </c>
      <c r="L166" s="96"/>
      <c r="M166" s="157"/>
    </row>
    <row r="167" spans="1:13" s="42" customFormat="1" ht="14.1" customHeight="1" x14ac:dyDescent="0.2">
      <c r="A167" s="40"/>
      <c r="B167" s="495"/>
      <c r="C167" s="60">
        <v>2</v>
      </c>
      <c r="D167" s="120">
        <v>880587</v>
      </c>
      <c r="E167" s="149">
        <v>660441</v>
      </c>
      <c r="F167" s="149">
        <v>550368</v>
      </c>
      <c r="G167" s="154">
        <v>330219</v>
      </c>
      <c r="H167" s="155">
        <v>945750</v>
      </c>
      <c r="I167" s="151">
        <v>709314</v>
      </c>
      <c r="J167" s="151">
        <v>591093</v>
      </c>
      <c r="K167" s="302">
        <v>354657</v>
      </c>
      <c r="L167" s="96"/>
      <c r="M167" s="157"/>
    </row>
    <row r="168" spans="1:13" s="42" customFormat="1" ht="14.1" customHeight="1" x14ac:dyDescent="0.2">
      <c r="A168" s="40"/>
      <c r="B168" s="495"/>
      <c r="C168" s="60">
        <v>3</v>
      </c>
      <c r="D168" s="120">
        <v>893799</v>
      </c>
      <c r="E168" s="149">
        <v>670350</v>
      </c>
      <c r="F168" s="149">
        <v>558624</v>
      </c>
      <c r="G168" s="154">
        <v>335175</v>
      </c>
      <c r="H168" s="155">
        <v>959940</v>
      </c>
      <c r="I168" s="151">
        <v>719955</v>
      </c>
      <c r="J168" s="151">
        <v>599964</v>
      </c>
      <c r="K168" s="302">
        <v>359979</v>
      </c>
      <c r="L168" s="96"/>
      <c r="M168" s="157"/>
    </row>
    <row r="169" spans="1:13" s="42" customFormat="1" ht="14.1" customHeight="1" x14ac:dyDescent="0.2">
      <c r="A169" s="40"/>
      <c r="B169" s="495"/>
      <c r="C169" s="60">
        <v>4</v>
      </c>
      <c r="D169" s="120">
        <v>907203</v>
      </c>
      <c r="E169" s="149">
        <v>680403</v>
      </c>
      <c r="F169" s="149">
        <v>567003</v>
      </c>
      <c r="G169" s="154">
        <v>340200</v>
      </c>
      <c r="H169" s="155">
        <v>974337</v>
      </c>
      <c r="I169" s="151">
        <v>730752</v>
      </c>
      <c r="J169" s="151">
        <v>608961</v>
      </c>
      <c r="K169" s="302">
        <v>365376</v>
      </c>
      <c r="L169" s="96"/>
      <c r="M169" s="157"/>
    </row>
    <row r="170" spans="1:13" s="42" customFormat="1" ht="14.1" customHeight="1" thickBot="1" x14ac:dyDescent="0.25">
      <c r="A170" s="40"/>
      <c r="B170" s="496"/>
      <c r="C170" s="61">
        <v>5</v>
      </c>
      <c r="D170" s="120">
        <v>920817</v>
      </c>
      <c r="E170" s="149">
        <v>690612</v>
      </c>
      <c r="F170" s="149">
        <v>575511</v>
      </c>
      <c r="G170" s="154">
        <v>345306</v>
      </c>
      <c r="H170" s="121">
        <v>988956</v>
      </c>
      <c r="I170" s="150">
        <v>741717</v>
      </c>
      <c r="J170" s="150">
        <v>618099</v>
      </c>
      <c r="K170" s="299">
        <v>370860</v>
      </c>
      <c r="L170" s="96"/>
      <c r="M170" s="157"/>
    </row>
    <row r="171" spans="1:13" s="42" customFormat="1" ht="14.1" customHeight="1" x14ac:dyDescent="0.2">
      <c r="A171" s="40">
        <v>7</v>
      </c>
      <c r="B171" s="494" t="s">
        <v>202</v>
      </c>
      <c r="C171" s="56">
        <v>1</v>
      </c>
      <c r="D171" s="119">
        <v>991974</v>
      </c>
      <c r="E171" s="148">
        <v>743982</v>
      </c>
      <c r="F171" s="148">
        <v>619983</v>
      </c>
      <c r="G171" s="153">
        <v>371991</v>
      </c>
      <c r="H171" s="155">
        <v>1065381</v>
      </c>
      <c r="I171" s="151">
        <v>799035</v>
      </c>
      <c r="J171" s="151">
        <v>665862</v>
      </c>
      <c r="K171" s="302">
        <v>399519</v>
      </c>
      <c r="L171" s="96"/>
      <c r="M171" s="157"/>
    </row>
    <row r="172" spans="1:13" s="42" customFormat="1" ht="14.1" customHeight="1" x14ac:dyDescent="0.2">
      <c r="A172" s="40"/>
      <c r="B172" s="495"/>
      <c r="C172" s="60">
        <v>2</v>
      </c>
      <c r="D172" s="120">
        <v>1006851</v>
      </c>
      <c r="E172" s="149">
        <v>755139</v>
      </c>
      <c r="F172" s="149">
        <v>629283</v>
      </c>
      <c r="G172" s="154">
        <v>377568</v>
      </c>
      <c r="H172" s="155">
        <v>1081359</v>
      </c>
      <c r="I172" s="151">
        <v>811020</v>
      </c>
      <c r="J172" s="151">
        <v>675849</v>
      </c>
      <c r="K172" s="302">
        <v>405510</v>
      </c>
      <c r="L172" s="96"/>
      <c r="M172" s="157"/>
    </row>
    <row r="173" spans="1:13" s="42" customFormat="1" ht="14.1" customHeight="1" x14ac:dyDescent="0.2">
      <c r="A173" s="40"/>
      <c r="B173" s="495"/>
      <c r="C173" s="60">
        <v>3</v>
      </c>
      <c r="D173" s="120">
        <v>1021959</v>
      </c>
      <c r="E173" s="149">
        <v>766470</v>
      </c>
      <c r="F173" s="149">
        <v>638724</v>
      </c>
      <c r="G173" s="154">
        <v>383235</v>
      </c>
      <c r="H173" s="155">
        <v>1097583</v>
      </c>
      <c r="I173" s="151">
        <v>823188</v>
      </c>
      <c r="J173" s="151">
        <v>685989</v>
      </c>
      <c r="K173" s="302">
        <v>411594</v>
      </c>
      <c r="L173" s="96"/>
      <c r="M173" s="157"/>
    </row>
    <row r="174" spans="1:13" s="42" customFormat="1" ht="14.1" customHeight="1" x14ac:dyDescent="0.2">
      <c r="A174" s="40"/>
      <c r="B174" s="495"/>
      <c r="C174" s="60">
        <v>4</v>
      </c>
      <c r="D174" s="120">
        <v>1037283</v>
      </c>
      <c r="E174" s="149">
        <v>777963</v>
      </c>
      <c r="F174" s="149">
        <v>648303</v>
      </c>
      <c r="G174" s="154">
        <v>388980</v>
      </c>
      <c r="H174" s="155">
        <v>1114041</v>
      </c>
      <c r="I174" s="151">
        <v>835530</v>
      </c>
      <c r="J174" s="151">
        <v>696276</v>
      </c>
      <c r="K174" s="302">
        <v>417765</v>
      </c>
      <c r="L174" s="96"/>
      <c r="M174" s="157"/>
    </row>
    <row r="175" spans="1:13" s="42" customFormat="1" ht="14.1" customHeight="1" thickBot="1" x14ac:dyDescent="0.25">
      <c r="A175" s="40"/>
      <c r="B175" s="496"/>
      <c r="C175" s="61">
        <v>5</v>
      </c>
      <c r="D175" s="120">
        <v>1052841</v>
      </c>
      <c r="E175" s="149">
        <v>789630</v>
      </c>
      <c r="F175" s="149">
        <v>658026</v>
      </c>
      <c r="G175" s="154">
        <v>394815</v>
      </c>
      <c r="H175" s="121">
        <v>1130751</v>
      </c>
      <c r="I175" s="150">
        <v>848064</v>
      </c>
      <c r="J175" s="150">
        <v>706719</v>
      </c>
      <c r="K175" s="299">
        <v>424032</v>
      </c>
      <c r="L175" s="96"/>
      <c r="M175" s="157"/>
    </row>
    <row r="176" spans="1:13" s="42" customFormat="1" ht="14.1" customHeight="1" x14ac:dyDescent="0.2">
      <c r="A176" s="40">
        <v>8</v>
      </c>
      <c r="B176" s="494" t="s">
        <v>203</v>
      </c>
      <c r="C176" s="56">
        <v>1</v>
      </c>
      <c r="D176" s="119">
        <v>1084662</v>
      </c>
      <c r="E176" s="148">
        <v>813498</v>
      </c>
      <c r="F176" s="148">
        <v>677913</v>
      </c>
      <c r="G176" s="153">
        <v>406749</v>
      </c>
      <c r="H176" s="155">
        <v>1164927</v>
      </c>
      <c r="I176" s="151">
        <v>873696</v>
      </c>
      <c r="J176" s="151">
        <v>728079</v>
      </c>
      <c r="K176" s="302">
        <v>436848</v>
      </c>
      <c r="L176" s="96"/>
      <c r="M176" s="157"/>
    </row>
    <row r="177" spans="1:13" s="42" customFormat="1" ht="14.1" customHeight="1" x14ac:dyDescent="0.2">
      <c r="A177" s="40"/>
      <c r="B177" s="495"/>
      <c r="C177" s="60">
        <v>2</v>
      </c>
      <c r="D177" s="120">
        <v>1100931</v>
      </c>
      <c r="E177" s="149">
        <v>825699</v>
      </c>
      <c r="F177" s="149">
        <v>688083</v>
      </c>
      <c r="G177" s="154">
        <v>412848</v>
      </c>
      <c r="H177" s="155">
        <v>1182399</v>
      </c>
      <c r="I177" s="151">
        <v>886800</v>
      </c>
      <c r="J177" s="151">
        <v>738999</v>
      </c>
      <c r="K177" s="302">
        <v>443400</v>
      </c>
      <c r="L177" s="96"/>
      <c r="M177" s="157"/>
    </row>
    <row r="178" spans="1:13" s="42" customFormat="1" ht="14.1" customHeight="1" x14ac:dyDescent="0.2">
      <c r="A178" s="40"/>
      <c r="B178" s="495"/>
      <c r="C178" s="60">
        <v>3</v>
      </c>
      <c r="D178" s="120">
        <v>1117446</v>
      </c>
      <c r="E178" s="149">
        <v>838086</v>
      </c>
      <c r="F178" s="149">
        <v>698403</v>
      </c>
      <c r="G178" s="154">
        <v>419043</v>
      </c>
      <c r="H178" s="155">
        <v>1200138</v>
      </c>
      <c r="I178" s="151">
        <v>900105</v>
      </c>
      <c r="J178" s="151">
        <v>750087</v>
      </c>
      <c r="K178" s="302">
        <v>450051</v>
      </c>
      <c r="L178" s="96"/>
      <c r="M178" s="157"/>
    </row>
    <row r="179" spans="1:13" s="42" customFormat="1" ht="14.1" customHeight="1" x14ac:dyDescent="0.2">
      <c r="A179" s="40"/>
      <c r="B179" s="495"/>
      <c r="C179" s="60">
        <v>4</v>
      </c>
      <c r="D179" s="120">
        <v>1134210</v>
      </c>
      <c r="E179" s="149">
        <v>850659</v>
      </c>
      <c r="F179" s="149">
        <v>708882</v>
      </c>
      <c r="G179" s="154">
        <v>425328</v>
      </c>
      <c r="H179" s="155">
        <v>1218141</v>
      </c>
      <c r="I179" s="151">
        <v>913605</v>
      </c>
      <c r="J179" s="151">
        <v>761337</v>
      </c>
      <c r="K179" s="302">
        <v>456804</v>
      </c>
      <c r="L179" s="96"/>
      <c r="M179" s="157"/>
    </row>
    <row r="180" spans="1:13" s="42" customFormat="1" ht="14.1" customHeight="1" x14ac:dyDescent="0.2">
      <c r="A180" s="40"/>
      <c r="B180" s="495"/>
      <c r="C180" s="60">
        <v>5</v>
      </c>
      <c r="D180" s="120">
        <v>1151220</v>
      </c>
      <c r="E180" s="149">
        <v>863415</v>
      </c>
      <c r="F180" s="149">
        <v>719514</v>
      </c>
      <c r="G180" s="154">
        <v>431709</v>
      </c>
      <c r="H180" s="155">
        <v>1236411</v>
      </c>
      <c r="I180" s="151">
        <v>927309</v>
      </c>
      <c r="J180" s="151">
        <v>772758</v>
      </c>
      <c r="K180" s="302">
        <v>463653</v>
      </c>
      <c r="L180" s="96"/>
      <c r="M180" s="157"/>
    </row>
    <row r="181" spans="1:13" s="42" customFormat="1" ht="14.1" customHeight="1" x14ac:dyDescent="0.2">
      <c r="A181" s="40"/>
      <c r="B181" s="495"/>
      <c r="C181" s="60">
        <v>6</v>
      </c>
      <c r="D181" s="120">
        <v>1168488</v>
      </c>
      <c r="E181" s="149">
        <v>876366</v>
      </c>
      <c r="F181" s="149">
        <v>730305</v>
      </c>
      <c r="G181" s="154">
        <v>438183</v>
      </c>
      <c r="H181" s="155">
        <v>1254957</v>
      </c>
      <c r="I181" s="151">
        <v>941217</v>
      </c>
      <c r="J181" s="151">
        <v>784347</v>
      </c>
      <c r="K181" s="302">
        <v>470610</v>
      </c>
      <c r="L181" s="96"/>
      <c r="M181" s="157"/>
    </row>
    <row r="182" spans="1:13" s="42" customFormat="1" ht="14.1" customHeight="1" x14ac:dyDescent="0.2">
      <c r="A182" s="40"/>
      <c r="B182" s="495"/>
      <c r="C182" s="60">
        <v>7</v>
      </c>
      <c r="D182" s="120">
        <v>1186020</v>
      </c>
      <c r="E182" s="149">
        <v>889515</v>
      </c>
      <c r="F182" s="149">
        <v>741264</v>
      </c>
      <c r="G182" s="154">
        <v>444759</v>
      </c>
      <c r="H182" s="155">
        <v>1273785</v>
      </c>
      <c r="I182" s="151">
        <v>955338</v>
      </c>
      <c r="J182" s="151">
        <v>796116</v>
      </c>
      <c r="K182" s="302">
        <v>477669</v>
      </c>
      <c r="L182" s="96"/>
      <c r="M182" s="157"/>
    </row>
    <row r="183" spans="1:13" s="42" customFormat="1" ht="14.1" customHeight="1" x14ac:dyDescent="0.2">
      <c r="A183" s="40"/>
      <c r="B183" s="495"/>
      <c r="C183" s="60">
        <v>8</v>
      </c>
      <c r="D183" s="120">
        <v>1203807</v>
      </c>
      <c r="E183" s="149">
        <v>902856</v>
      </c>
      <c r="F183" s="149">
        <v>752379</v>
      </c>
      <c r="G183" s="154">
        <v>451428</v>
      </c>
      <c r="H183" s="155">
        <v>1292889</v>
      </c>
      <c r="I183" s="151">
        <v>969666</v>
      </c>
      <c r="J183" s="151">
        <v>808056</v>
      </c>
      <c r="K183" s="302">
        <v>484833</v>
      </c>
      <c r="L183" s="96"/>
      <c r="M183" s="157"/>
    </row>
    <row r="184" spans="1:13" s="42" customFormat="1" ht="14.1" customHeight="1" x14ac:dyDescent="0.2">
      <c r="A184" s="40"/>
      <c r="B184" s="495"/>
      <c r="C184" s="60">
        <v>9</v>
      </c>
      <c r="D184" s="120">
        <v>1221864</v>
      </c>
      <c r="E184" s="149">
        <v>916398</v>
      </c>
      <c r="F184" s="149">
        <v>763665</v>
      </c>
      <c r="G184" s="154">
        <v>458199</v>
      </c>
      <c r="H184" s="155">
        <v>1312281</v>
      </c>
      <c r="I184" s="151">
        <v>984210</v>
      </c>
      <c r="J184" s="151">
        <v>820176</v>
      </c>
      <c r="K184" s="302">
        <v>492105</v>
      </c>
      <c r="L184" s="96"/>
      <c r="M184" s="157"/>
    </row>
    <row r="185" spans="1:13" s="42" customFormat="1" ht="14.1" customHeight="1" thickBot="1" x14ac:dyDescent="0.25">
      <c r="A185" s="40"/>
      <c r="B185" s="496"/>
      <c r="C185" s="61">
        <v>10</v>
      </c>
      <c r="D185" s="120">
        <v>1240191</v>
      </c>
      <c r="E185" s="149">
        <v>930144</v>
      </c>
      <c r="F185" s="149">
        <v>775119</v>
      </c>
      <c r="G185" s="154">
        <v>465072</v>
      </c>
      <c r="H185" s="121">
        <v>1331964</v>
      </c>
      <c r="I185" s="150">
        <v>998973</v>
      </c>
      <c r="J185" s="150">
        <v>832479</v>
      </c>
      <c r="K185" s="299">
        <v>499488</v>
      </c>
      <c r="L185" s="96"/>
      <c r="M185" s="157"/>
    </row>
    <row r="186" spans="1:13" s="42" customFormat="1" ht="14.1" customHeight="1" x14ac:dyDescent="0.2">
      <c r="A186" s="40">
        <v>9</v>
      </c>
      <c r="B186" s="494" t="s">
        <v>204</v>
      </c>
      <c r="C186" s="56">
        <v>1</v>
      </c>
      <c r="D186" s="119">
        <v>1168488</v>
      </c>
      <c r="E186" s="148">
        <v>876366</v>
      </c>
      <c r="F186" s="148">
        <v>730305</v>
      </c>
      <c r="G186" s="153">
        <v>438183</v>
      </c>
      <c r="H186" s="155">
        <v>1254957</v>
      </c>
      <c r="I186" s="151">
        <v>941217</v>
      </c>
      <c r="J186" s="151">
        <v>784347</v>
      </c>
      <c r="K186" s="302">
        <v>470610</v>
      </c>
      <c r="L186" s="96"/>
      <c r="M186" s="157"/>
    </row>
    <row r="187" spans="1:13" s="42" customFormat="1" ht="14.1" customHeight="1" x14ac:dyDescent="0.2">
      <c r="A187" s="40"/>
      <c r="B187" s="495"/>
      <c r="C187" s="60">
        <v>2</v>
      </c>
      <c r="D187" s="120">
        <v>1186020</v>
      </c>
      <c r="E187" s="149">
        <v>889515</v>
      </c>
      <c r="F187" s="149">
        <v>741264</v>
      </c>
      <c r="G187" s="154">
        <v>444759</v>
      </c>
      <c r="H187" s="155">
        <v>1273785</v>
      </c>
      <c r="I187" s="151">
        <v>955338</v>
      </c>
      <c r="J187" s="151">
        <v>796116</v>
      </c>
      <c r="K187" s="302">
        <v>477669</v>
      </c>
      <c r="L187" s="96"/>
      <c r="M187" s="157"/>
    </row>
    <row r="188" spans="1:13" s="42" customFormat="1" ht="14.1" customHeight="1" x14ac:dyDescent="0.2">
      <c r="A188" s="40"/>
      <c r="B188" s="495"/>
      <c r="C188" s="60">
        <v>3</v>
      </c>
      <c r="D188" s="120">
        <v>1203807</v>
      </c>
      <c r="E188" s="149">
        <v>902856</v>
      </c>
      <c r="F188" s="149">
        <v>752379</v>
      </c>
      <c r="G188" s="154">
        <v>451428</v>
      </c>
      <c r="H188" s="155">
        <v>1292889</v>
      </c>
      <c r="I188" s="151">
        <v>969666</v>
      </c>
      <c r="J188" s="151">
        <v>808056</v>
      </c>
      <c r="K188" s="302">
        <v>484833</v>
      </c>
      <c r="L188" s="96"/>
      <c r="M188" s="157"/>
    </row>
    <row r="189" spans="1:13" s="42" customFormat="1" ht="14.1" customHeight="1" x14ac:dyDescent="0.2">
      <c r="A189" s="40"/>
      <c r="B189" s="495"/>
      <c r="C189" s="60">
        <v>4</v>
      </c>
      <c r="D189" s="120">
        <v>1221864</v>
      </c>
      <c r="E189" s="149">
        <v>916398</v>
      </c>
      <c r="F189" s="149">
        <v>763665</v>
      </c>
      <c r="G189" s="154">
        <v>458199</v>
      </c>
      <c r="H189" s="155">
        <v>1312281</v>
      </c>
      <c r="I189" s="151">
        <v>984210</v>
      </c>
      <c r="J189" s="151">
        <v>820176</v>
      </c>
      <c r="K189" s="302">
        <v>492105</v>
      </c>
      <c r="L189" s="96"/>
      <c r="M189" s="157"/>
    </row>
    <row r="190" spans="1:13" s="42" customFormat="1" ht="14.1" customHeight="1" thickBot="1" x14ac:dyDescent="0.25">
      <c r="A190" s="40"/>
      <c r="B190" s="496"/>
      <c r="C190" s="61">
        <v>5</v>
      </c>
      <c r="D190" s="120">
        <v>1240191</v>
      </c>
      <c r="E190" s="149">
        <v>930144</v>
      </c>
      <c r="F190" s="149">
        <v>775119</v>
      </c>
      <c r="G190" s="154">
        <v>465072</v>
      </c>
      <c r="H190" s="121">
        <v>1331964</v>
      </c>
      <c r="I190" s="150">
        <v>998973</v>
      </c>
      <c r="J190" s="150">
        <v>832479</v>
      </c>
      <c r="K190" s="299">
        <v>499488</v>
      </c>
      <c r="L190" s="96"/>
      <c r="M190" s="157"/>
    </row>
    <row r="191" spans="1:13" s="42" customFormat="1" ht="14.1" customHeight="1" x14ac:dyDescent="0.2">
      <c r="A191" s="40">
        <v>10</v>
      </c>
      <c r="B191" s="494" t="s">
        <v>205</v>
      </c>
      <c r="C191" s="56">
        <v>1</v>
      </c>
      <c r="D191" s="119">
        <v>1277682</v>
      </c>
      <c r="E191" s="148">
        <v>958263</v>
      </c>
      <c r="F191" s="148">
        <v>798552</v>
      </c>
      <c r="G191" s="153">
        <v>479130</v>
      </c>
      <c r="H191" s="155">
        <v>1372230</v>
      </c>
      <c r="I191" s="151">
        <v>1029174</v>
      </c>
      <c r="J191" s="151">
        <v>857643</v>
      </c>
      <c r="K191" s="302">
        <v>514587</v>
      </c>
      <c r="L191" s="96"/>
      <c r="M191" s="157"/>
    </row>
    <row r="192" spans="1:13" s="42" customFormat="1" ht="14.1" customHeight="1" x14ac:dyDescent="0.2">
      <c r="A192" s="40"/>
      <c r="B192" s="495"/>
      <c r="C192" s="60">
        <v>2</v>
      </c>
      <c r="D192" s="120">
        <v>1296843</v>
      </c>
      <c r="E192" s="149">
        <v>972633</v>
      </c>
      <c r="F192" s="149">
        <v>810528</v>
      </c>
      <c r="G192" s="154">
        <v>486315</v>
      </c>
      <c r="H192" s="155">
        <v>1392810</v>
      </c>
      <c r="I192" s="151">
        <v>1044609</v>
      </c>
      <c r="J192" s="151">
        <v>870507</v>
      </c>
      <c r="K192" s="302">
        <v>522303</v>
      </c>
      <c r="L192" s="96"/>
      <c r="M192" s="157"/>
    </row>
    <row r="193" spans="1:13" s="42" customFormat="1" ht="14.1" customHeight="1" x14ac:dyDescent="0.2">
      <c r="A193" s="40"/>
      <c r="B193" s="495"/>
      <c r="C193" s="60">
        <v>3</v>
      </c>
      <c r="D193" s="120">
        <v>1316295</v>
      </c>
      <c r="E193" s="149">
        <v>987222</v>
      </c>
      <c r="F193" s="149">
        <v>822684</v>
      </c>
      <c r="G193" s="154">
        <v>493611</v>
      </c>
      <c r="H193" s="155">
        <v>1413702</v>
      </c>
      <c r="I193" s="151">
        <v>1060278</v>
      </c>
      <c r="J193" s="151">
        <v>883563</v>
      </c>
      <c r="K193" s="302">
        <v>530139</v>
      </c>
      <c r="L193" s="96"/>
      <c r="M193" s="157"/>
    </row>
    <row r="194" spans="1:13" s="42" customFormat="1" ht="14.1" customHeight="1" x14ac:dyDescent="0.2">
      <c r="A194" s="40"/>
      <c r="B194" s="495"/>
      <c r="C194" s="60">
        <v>4</v>
      </c>
      <c r="D194" s="120">
        <v>1336041</v>
      </c>
      <c r="E194" s="149">
        <v>1002030</v>
      </c>
      <c r="F194" s="149">
        <v>835026</v>
      </c>
      <c r="G194" s="154">
        <v>501015</v>
      </c>
      <c r="H194" s="155">
        <v>1434909</v>
      </c>
      <c r="I194" s="151">
        <v>1076181</v>
      </c>
      <c r="J194" s="151">
        <v>896817</v>
      </c>
      <c r="K194" s="302">
        <v>538092</v>
      </c>
      <c r="L194" s="96"/>
      <c r="M194" s="157"/>
    </row>
    <row r="195" spans="1:13" s="42" customFormat="1" ht="14.1" customHeight="1" x14ac:dyDescent="0.2">
      <c r="A195" s="40"/>
      <c r="B195" s="495"/>
      <c r="C195" s="60">
        <v>5</v>
      </c>
      <c r="D195" s="120">
        <v>1356078</v>
      </c>
      <c r="E195" s="149">
        <v>1017060</v>
      </c>
      <c r="F195" s="149">
        <v>847548</v>
      </c>
      <c r="G195" s="154">
        <v>508530</v>
      </c>
      <c r="H195" s="155">
        <v>1456428</v>
      </c>
      <c r="I195" s="151">
        <v>1092321</v>
      </c>
      <c r="J195" s="151">
        <v>910269</v>
      </c>
      <c r="K195" s="302">
        <v>546162</v>
      </c>
      <c r="L195" s="96"/>
      <c r="M195" s="157"/>
    </row>
    <row r="196" spans="1:13" s="42" customFormat="1" ht="14.1" customHeight="1" x14ac:dyDescent="0.2">
      <c r="A196" s="40"/>
      <c r="B196" s="495"/>
      <c r="C196" s="60">
        <v>6</v>
      </c>
      <c r="D196" s="120">
        <v>1376421</v>
      </c>
      <c r="E196" s="149">
        <v>1032315</v>
      </c>
      <c r="F196" s="149">
        <v>860262</v>
      </c>
      <c r="G196" s="154">
        <v>516159</v>
      </c>
      <c r="H196" s="155">
        <v>1478277</v>
      </c>
      <c r="I196" s="151">
        <v>1108707</v>
      </c>
      <c r="J196" s="151">
        <v>923922</v>
      </c>
      <c r="K196" s="302">
        <v>554355</v>
      </c>
      <c r="L196" s="96"/>
      <c r="M196" s="157"/>
    </row>
    <row r="197" spans="1:13" s="42" customFormat="1" ht="14.1" customHeight="1" thickBot="1" x14ac:dyDescent="0.25">
      <c r="A197" s="40"/>
      <c r="B197" s="496"/>
      <c r="C197" s="61">
        <v>7</v>
      </c>
      <c r="D197" s="120">
        <v>1397064</v>
      </c>
      <c r="E197" s="149">
        <v>1047798</v>
      </c>
      <c r="F197" s="149">
        <v>873165</v>
      </c>
      <c r="G197" s="154">
        <v>523899</v>
      </c>
      <c r="H197" s="121">
        <v>1500447</v>
      </c>
      <c r="I197" s="150">
        <v>1125336</v>
      </c>
      <c r="J197" s="150">
        <v>937779</v>
      </c>
      <c r="K197" s="299">
        <v>562668</v>
      </c>
      <c r="L197" s="96"/>
      <c r="M197" s="157"/>
    </row>
    <row r="198" spans="1:13" s="42" customFormat="1" ht="14.1" customHeight="1" x14ac:dyDescent="0.2">
      <c r="A198" s="40">
        <v>11</v>
      </c>
      <c r="B198" s="494" t="s">
        <v>206</v>
      </c>
      <c r="C198" s="56">
        <v>1</v>
      </c>
      <c r="D198" s="119">
        <v>1460886</v>
      </c>
      <c r="E198" s="148">
        <v>1095666</v>
      </c>
      <c r="F198" s="148">
        <v>913053</v>
      </c>
      <c r="G198" s="153">
        <v>547833</v>
      </c>
      <c r="H198" s="155">
        <v>1568991</v>
      </c>
      <c r="I198" s="151">
        <v>1176744</v>
      </c>
      <c r="J198" s="151">
        <v>980619</v>
      </c>
      <c r="K198" s="302">
        <v>588372</v>
      </c>
      <c r="L198" s="96"/>
      <c r="M198" s="157"/>
    </row>
    <row r="199" spans="1:13" s="42" customFormat="1" ht="14.1" customHeight="1" x14ac:dyDescent="0.2">
      <c r="A199" s="40"/>
      <c r="B199" s="495"/>
      <c r="C199" s="60">
        <v>2</v>
      </c>
      <c r="D199" s="120">
        <v>1482795</v>
      </c>
      <c r="E199" s="149">
        <v>1112097</v>
      </c>
      <c r="F199" s="149">
        <v>926748</v>
      </c>
      <c r="G199" s="154">
        <v>556047</v>
      </c>
      <c r="H199" s="155">
        <v>1592523</v>
      </c>
      <c r="I199" s="151">
        <v>1194393</v>
      </c>
      <c r="J199" s="151">
        <v>995328</v>
      </c>
      <c r="K199" s="302">
        <v>597195</v>
      </c>
      <c r="L199" s="96"/>
      <c r="M199" s="157"/>
    </row>
    <row r="200" spans="1:13" s="42" customFormat="1" ht="14.1" customHeight="1" x14ac:dyDescent="0.2">
      <c r="A200" s="40"/>
      <c r="B200" s="495"/>
      <c r="C200" s="60">
        <v>3</v>
      </c>
      <c r="D200" s="120">
        <v>1505040</v>
      </c>
      <c r="E200" s="149">
        <v>1128780</v>
      </c>
      <c r="F200" s="149">
        <v>940650</v>
      </c>
      <c r="G200" s="154">
        <v>564390</v>
      </c>
      <c r="H200" s="155">
        <v>1616412</v>
      </c>
      <c r="I200" s="151">
        <v>1212309</v>
      </c>
      <c r="J200" s="151">
        <v>1010259</v>
      </c>
      <c r="K200" s="302">
        <v>606156</v>
      </c>
      <c r="L200" s="96"/>
      <c r="M200" s="157"/>
    </row>
    <row r="201" spans="1:13" s="42" customFormat="1" ht="14.1" customHeight="1" x14ac:dyDescent="0.2">
      <c r="A201" s="40"/>
      <c r="B201" s="495"/>
      <c r="C201" s="60">
        <v>4</v>
      </c>
      <c r="D201" s="120">
        <v>1527615</v>
      </c>
      <c r="E201" s="149">
        <v>1145712</v>
      </c>
      <c r="F201" s="149">
        <v>954759</v>
      </c>
      <c r="G201" s="154">
        <v>572856</v>
      </c>
      <c r="H201" s="155">
        <v>1640658</v>
      </c>
      <c r="I201" s="151">
        <v>1230495</v>
      </c>
      <c r="J201" s="151">
        <v>1025412</v>
      </c>
      <c r="K201" s="302">
        <v>615246</v>
      </c>
      <c r="L201" s="96"/>
      <c r="M201" s="157"/>
    </row>
    <row r="202" spans="1:13" s="42" customFormat="1" ht="14.1" customHeight="1" thickBot="1" x14ac:dyDescent="0.25">
      <c r="A202" s="40"/>
      <c r="B202" s="496"/>
      <c r="C202" s="61">
        <v>5</v>
      </c>
      <c r="D202" s="120">
        <v>1550529</v>
      </c>
      <c r="E202" s="149">
        <v>1162896</v>
      </c>
      <c r="F202" s="149">
        <v>969081</v>
      </c>
      <c r="G202" s="154">
        <v>581448</v>
      </c>
      <c r="H202" s="121">
        <v>1665267</v>
      </c>
      <c r="I202" s="150">
        <v>1248951</v>
      </c>
      <c r="J202" s="150">
        <v>1040793</v>
      </c>
      <c r="K202" s="299">
        <v>624474</v>
      </c>
      <c r="L202" s="96"/>
      <c r="M202" s="157"/>
    </row>
    <row r="203" spans="1:13" s="42" customFormat="1" ht="14.1" customHeight="1" x14ac:dyDescent="0.2">
      <c r="A203" s="40">
        <v>12</v>
      </c>
      <c r="B203" s="494" t="s">
        <v>207</v>
      </c>
      <c r="C203" s="56">
        <v>1</v>
      </c>
      <c r="D203" s="119">
        <v>1597395</v>
      </c>
      <c r="E203" s="148">
        <v>1198047</v>
      </c>
      <c r="F203" s="148">
        <v>998373</v>
      </c>
      <c r="G203" s="153">
        <v>599022</v>
      </c>
      <c r="H203" s="155">
        <v>1715601</v>
      </c>
      <c r="I203" s="151">
        <v>1286700</v>
      </c>
      <c r="J203" s="151">
        <v>1072251</v>
      </c>
      <c r="K203" s="302">
        <v>643350</v>
      </c>
      <c r="L203" s="96"/>
      <c r="M203" s="157"/>
    </row>
    <row r="204" spans="1:13" s="42" customFormat="1" ht="14.1" customHeight="1" x14ac:dyDescent="0.2">
      <c r="A204" s="40"/>
      <c r="B204" s="495"/>
      <c r="C204" s="60">
        <v>2</v>
      </c>
      <c r="D204" s="120">
        <v>1621359</v>
      </c>
      <c r="E204" s="149">
        <v>1216020</v>
      </c>
      <c r="F204" s="149">
        <v>1013349</v>
      </c>
      <c r="G204" s="154">
        <v>608010</v>
      </c>
      <c r="H204" s="155">
        <v>1741341</v>
      </c>
      <c r="I204" s="151">
        <v>1306005</v>
      </c>
      <c r="J204" s="151">
        <v>1088337</v>
      </c>
      <c r="K204" s="302">
        <v>653004</v>
      </c>
      <c r="L204" s="96"/>
      <c r="M204" s="157"/>
    </row>
    <row r="205" spans="1:13" s="42" customFormat="1" ht="14.1" customHeight="1" x14ac:dyDescent="0.2">
      <c r="A205" s="40"/>
      <c r="B205" s="495"/>
      <c r="C205" s="60">
        <v>3</v>
      </c>
      <c r="D205" s="120">
        <v>1645677</v>
      </c>
      <c r="E205" s="149">
        <v>1234257</v>
      </c>
      <c r="F205" s="149">
        <v>1028547</v>
      </c>
      <c r="G205" s="154">
        <v>617130</v>
      </c>
      <c r="H205" s="155">
        <v>1767456</v>
      </c>
      <c r="I205" s="151">
        <v>1325592</v>
      </c>
      <c r="J205" s="151">
        <v>1104660</v>
      </c>
      <c r="K205" s="302">
        <v>662796</v>
      </c>
      <c r="L205" s="96"/>
      <c r="M205" s="157"/>
    </row>
    <row r="206" spans="1:13" s="42" customFormat="1" ht="14.1" customHeight="1" x14ac:dyDescent="0.2">
      <c r="A206" s="40"/>
      <c r="B206" s="495"/>
      <c r="C206" s="60">
        <v>4</v>
      </c>
      <c r="D206" s="120">
        <v>1670361</v>
      </c>
      <c r="E206" s="149">
        <v>1252770</v>
      </c>
      <c r="F206" s="149">
        <v>1043976</v>
      </c>
      <c r="G206" s="154">
        <v>626385</v>
      </c>
      <c r="H206" s="155">
        <v>1793967</v>
      </c>
      <c r="I206" s="151">
        <v>1345476</v>
      </c>
      <c r="J206" s="151">
        <v>1121229</v>
      </c>
      <c r="K206" s="302">
        <v>672738</v>
      </c>
      <c r="L206" s="96"/>
      <c r="M206" s="157"/>
    </row>
    <row r="207" spans="1:13" s="42" customFormat="1" ht="14.1" customHeight="1" thickBot="1" x14ac:dyDescent="0.25">
      <c r="A207" s="40"/>
      <c r="B207" s="496"/>
      <c r="C207" s="61">
        <v>5</v>
      </c>
      <c r="D207" s="120">
        <v>1695423</v>
      </c>
      <c r="E207" s="149">
        <v>1271568</v>
      </c>
      <c r="F207" s="149">
        <v>1059639</v>
      </c>
      <c r="G207" s="154">
        <v>635784</v>
      </c>
      <c r="H207" s="155">
        <v>1820883</v>
      </c>
      <c r="I207" s="151">
        <v>1365663</v>
      </c>
      <c r="J207" s="151">
        <v>1138053</v>
      </c>
      <c r="K207" s="302">
        <v>682830</v>
      </c>
      <c r="L207" s="96"/>
      <c r="M207" s="157"/>
    </row>
    <row r="208" spans="1:13" ht="30" customHeight="1" thickBot="1" x14ac:dyDescent="0.25">
      <c r="A208" s="8"/>
      <c r="B208" s="415" t="s">
        <v>208</v>
      </c>
      <c r="C208" s="416"/>
      <c r="D208" s="416"/>
      <c r="E208" s="416"/>
      <c r="F208" s="416"/>
      <c r="G208" s="416"/>
      <c r="H208" s="416"/>
      <c r="I208" s="416"/>
      <c r="J208" s="416"/>
      <c r="K208" s="475"/>
    </row>
    <row r="209" spans="1:13" ht="14.45" customHeight="1" thickBot="1" x14ac:dyDescent="0.25">
      <c r="A209" s="8"/>
      <c r="B209" s="131"/>
      <c r="C209" s="131"/>
      <c r="D209" s="447" t="s">
        <v>984</v>
      </c>
      <c r="E209" s="448"/>
      <c r="F209" s="448"/>
      <c r="G209" s="449"/>
      <c r="H209" s="447" t="s">
        <v>984</v>
      </c>
      <c r="I209" s="448"/>
      <c r="J209" s="448"/>
      <c r="K209" s="448"/>
    </row>
    <row r="210" spans="1:13" s="42" customFormat="1" ht="14.1" customHeight="1" x14ac:dyDescent="0.2">
      <c r="A210" s="40">
        <v>1</v>
      </c>
      <c r="B210" s="494" t="s">
        <v>209</v>
      </c>
      <c r="C210" s="56">
        <v>1</v>
      </c>
      <c r="D210" s="119">
        <v>555045</v>
      </c>
      <c r="E210" s="148">
        <v>416283</v>
      </c>
      <c r="F210" s="148">
        <v>346902</v>
      </c>
      <c r="G210" s="153">
        <v>208143</v>
      </c>
      <c r="H210" s="155">
        <v>596118</v>
      </c>
      <c r="I210" s="151">
        <v>447090</v>
      </c>
      <c r="J210" s="151">
        <v>372573</v>
      </c>
      <c r="K210" s="302">
        <v>223545</v>
      </c>
      <c r="L210" s="96"/>
      <c r="M210" s="157"/>
    </row>
    <row r="211" spans="1:13" s="42" customFormat="1" ht="14.1" customHeight="1" x14ac:dyDescent="0.2">
      <c r="A211" s="40"/>
      <c r="B211" s="495"/>
      <c r="C211" s="60">
        <v>2</v>
      </c>
      <c r="D211" s="120">
        <v>563376</v>
      </c>
      <c r="E211" s="149">
        <v>422532</v>
      </c>
      <c r="F211" s="149">
        <v>352110</v>
      </c>
      <c r="G211" s="154">
        <v>211266</v>
      </c>
      <c r="H211" s="155">
        <v>605067</v>
      </c>
      <c r="I211" s="151">
        <v>453801</v>
      </c>
      <c r="J211" s="151">
        <v>378168</v>
      </c>
      <c r="K211" s="302">
        <v>226899</v>
      </c>
      <c r="L211" s="96"/>
      <c r="M211" s="157"/>
    </row>
    <row r="212" spans="1:13" s="42" customFormat="1" ht="14.1" customHeight="1" x14ac:dyDescent="0.2">
      <c r="A212" s="40"/>
      <c r="B212" s="495"/>
      <c r="C212" s="60">
        <v>3</v>
      </c>
      <c r="D212" s="120">
        <v>571821</v>
      </c>
      <c r="E212" s="149">
        <v>428865</v>
      </c>
      <c r="F212" s="149">
        <v>357387</v>
      </c>
      <c r="G212" s="154">
        <v>214434</v>
      </c>
      <c r="H212" s="155">
        <v>614136</v>
      </c>
      <c r="I212" s="151">
        <v>460602</v>
      </c>
      <c r="J212" s="151">
        <v>383835</v>
      </c>
      <c r="K212" s="302">
        <v>230301</v>
      </c>
      <c r="L212" s="96"/>
      <c r="M212" s="157"/>
    </row>
    <row r="213" spans="1:13" s="42" customFormat="1" ht="14.1" customHeight="1" thickBot="1" x14ac:dyDescent="0.25">
      <c r="A213" s="40"/>
      <c r="B213" s="495"/>
      <c r="C213" s="61">
        <v>4</v>
      </c>
      <c r="D213" s="120">
        <v>580398</v>
      </c>
      <c r="E213" s="149">
        <v>435300</v>
      </c>
      <c r="F213" s="149">
        <v>362748</v>
      </c>
      <c r="G213" s="154">
        <v>217650</v>
      </c>
      <c r="H213" s="121">
        <v>623346</v>
      </c>
      <c r="I213" s="150">
        <v>467511</v>
      </c>
      <c r="J213" s="150">
        <v>389592</v>
      </c>
      <c r="K213" s="299">
        <v>233754</v>
      </c>
      <c r="L213" s="96"/>
      <c r="M213" s="157"/>
    </row>
    <row r="214" spans="1:13" s="42" customFormat="1" ht="14.1" customHeight="1" x14ac:dyDescent="0.2">
      <c r="A214" s="40">
        <v>2</v>
      </c>
      <c r="B214" s="502" t="s">
        <v>210</v>
      </c>
      <c r="C214" s="56">
        <v>1</v>
      </c>
      <c r="D214" s="119">
        <v>747564</v>
      </c>
      <c r="E214" s="148">
        <v>560673</v>
      </c>
      <c r="F214" s="148">
        <v>467229</v>
      </c>
      <c r="G214" s="153">
        <v>280338</v>
      </c>
      <c r="H214" s="155">
        <v>802884</v>
      </c>
      <c r="I214" s="151">
        <v>602163</v>
      </c>
      <c r="J214" s="151">
        <v>501804</v>
      </c>
      <c r="K214" s="302">
        <v>301083</v>
      </c>
      <c r="L214" s="96"/>
      <c r="M214" s="157"/>
    </row>
    <row r="215" spans="1:13" s="42" customFormat="1" ht="14.1" customHeight="1" x14ac:dyDescent="0.2">
      <c r="A215" s="40"/>
      <c r="B215" s="470"/>
      <c r="C215" s="60">
        <v>2</v>
      </c>
      <c r="D215" s="120">
        <v>758781</v>
      </c>
      <c r="E215" s="149">
        <v>569085</v>
      </c>
      <c r="F215" s="149">
        <v>474237</v>
      </c>
      <c r="G215" s="154">
        <v>284544</v>
      </c>
      <c r="H215" s="155">
        <v>814932</v>
      </c>
      <c r="I215" s="151">
        <v>611199</v>
      </c>
      <c r="J215" s="151">
        <v>509334</v>
      </c>
      <c r="K215" s="302">
        <v>305601</v>
      </c>
      <c r="L215" s="96"/>
      <c r="M215" s="157"/>
    </row>
    <row r="216" spans="1:13" s="42" customFormat="1" ht="14.1" customHeight="1" x14ac:dyDescent="0.2">
      <c r="A216" s="40"/>
      <c r="B216" s="470"/>
      <c r="C216" s="60">
        <v>3</v>
      </c>
      <c r="D216" s="120">
        <v>770163</v>
      </c>
      <c r="E216" s="149">
        <v>577623</v>
      </c>
      <c r="F216" s="149">
        <v>481353</v>
      </c>
      <c r="G216" s="154">
        <v>288810</v>
      </c>
      <c r="H216" s="155">
        <v>827154</v>
      </c>
      <c r="I216" s="151">
        <v>620367</v>
      </c>
      <c r="J216" s="151">
        <v>516972</v>
      </c>
      <c r="K216" s="302">
        <v>310182</v>
      </c>
      <c r="L216" s="96"/>
      <c r="M216" s="157"/>
    </row>
    <row r="217" spans="1:13" s="42" customFormat="1" ht="14.1" customHeight="1" x14ac:dyDescent="0.2">
      <c r="A217" s="40"/>
      <c r="B217" s="470"/>
      <c r="C217" s="60">
        <v>4</v>
      </c>
      <c r="D217" s="120">
        <v>781710</v>
      </c>
      <c r="E217" s="149">
        <v>586284</v>
      </c>
      <c r="F217" s="149">
        <v>488568</v>
      </c>
      <c r="G217" s="154">
        <v>293142</v>
      </c>
      <c r="H217" s="155">
        <v>839556</v>
      </c>
      <c r="I217" s="151">
        <v>629667</v>
      </c>
      <c r="J217" s="151">
        <v>524724</v>
      </c>
      <c r="K217" s="302">
        <v>314835</v>
      </c>
      <c r="L217" s="96"/>
      <c r="M217" s="157"/>
    </row>
    <row r="218" spans="1:13" s="42" customFormat="1" ht="14.1" customHeight="1" thickBot="1" x14ac:dyDescent="0.25">
      <c r="A218" s="40"/>
      <c r="B218" s="501"/>
      <c r="C218" s="61">
        <v>5</v>
      </c>
      <c r="D218" s="120">
        <v>793434</v>
      </c>
      <c r="E218" s="149">
        <v>595077</v>
      </c>
      <c r="F218" s="149">
        <v>495897</v>
      </c>
      <c r="G218" s="154">
        <v>297537</v>
      </c>
      <c r="H218" s="121">
        <v>852147</v>
      </c>
      <c r="I218" s="150">
        <v>639111</v>
      </c>
      <c r="J218" s="150">
        <v>532593</v>
      </c>
      <c r="K218" s="299">
        <v>319554</v>
      </c>
      <c r="L218" s="96"/>
      <c r="M218" s="157"/>
    </row>
    <row r="219" spans="1:13" s="42" customFormat="1" ht="14.1" customHeight="1" x14ac:dyDescent="0.2">
      <c r="A219" s="40">
        <v>3</v>
      </c>
      <c r="B219" s="502" t="s">
        <v>211</v>
      </c>
      <c r="C219" s="56">
        <v>1</v>
      </c>
      <c r="D219" s="119">
        <v>854751</v>
      </c>
      <c r="E219" s="148">
        <v>641064</v>
      </c>
      <c r="F219" s="148">
        <v>534219</v>
      </c>
      <c r="G219" s="153">
        <v>320532</v>
      </c>
      <c r="H219" s="155">
        <v>918003</v>
      </c>
      <c r="I219" s="151">
        <v>688503</v>
      </c>
      <c r="J219" s="151">
        <v>573753</v>
      </c>
      <c r="K219" s="302">
        <v>344250</v>
      </c>
      <c r="L219" s="96"/>
      <c r="M219" s="157"/>
    </row>
    <row r="220" spans="1:13" s="42" customFormat="1" ht="14.1" customHeight="1" x14ac:dyDescent="0.2">
      <c r="A220" s="40"/>
      <c r="B220" s="470"/>
      <c r="C220" s="60">
        <v>2</v>
      </c>
      <c r="D220" s="120">
        <v>867579</v>
      </c>
      <c r="E220" s="149">
        <v>650685</v>
      </c>
      <c r="F220" s="149">
        <v>542238</v>
      </c>
      <c r="G220" s="154">
        <v>325341</v>
      </c>
      <c r="H220" s="155">
        <v>931779</v>
      </c>
      <c r="I220" s="151">
        <v>698835</v>
      </c>
      <c r="J220" s="151">
        <v>582363</v>
      </c>
      <c r="K220" s="302">
        <v>349416</v>
      </c>
      <c r="L220" s="96"/>
      <c r="M220" s="157"/>
    </row>
    <row r="221" spans="1:13" s="42" customFormat="1" ht="14.1" customHeight="1" x14ac:dyDescent="0.2">
      <c r="A221" s="40"/>
      <c r="B221" s="470"/>
      <c r="C221" s="60">
        <v>3</v>
      </c>
      <c r="D221" s="120">
        <v>880587</v>
      </c>
      <c r="E221" s="149">
        <v>660441</v>
      </c>
      <c r="F221" s="149">
        <v>550368</v>
      </c>
      <c r="G221" s="154">
        <v>330219</v>
      </c>
      <c r="H221" s="155">
        <v>945750</v>
      </c>
      <c r="I221" s="151">
        <v>709314</v>
      </c>
      <c r="J221" s="151">
        <v>591093</v>
      </c>
      <c r="K221" s="302">
        <v>354657</v>
      </c>
      <c r="L221" s="96"/>
      <c r="M221" s="157"/>
    </row>
    <row r="222" spans="1:13" s="42" customFormat="1" ht="14.1" customHeight="1" x14ac:dyDescent="0.2">
      <c r="A222" s="40"/>
      <c r="B222" s="470"/>
      <c r="C222" s="60">
        <v>4</v>
      </c>
      <c r="D222" s="120">
        <v>893799</v>
      </c>
      <c r="E222" s="149">
        <v>670350</v>
      </c>
      <c r="F222" s="149">
        <v>558624</v>
      </c>
      <c r="G222" s="154">
        <v>335175</v>
      </c>
      <c r="H222" s="155">
        <v>959940</v>
      </c>
      <c r="I222" s="151">
        <v>719955</v>
      </c>
      <c r="J222" s="151">
        <v>599964</v>
      </c>
      <c r="K222" s="302">
        <v>359979</v>
      </c>
      <c r="L222" s="96"/>
      <c r="M222" s="157"/>
    </row>
    <row r="223" spans="1:13" s="42" customFormat="1" ht="14.1" customHeight="1" thickBot="1" x14ac:dyDescent="0.25">
      <c r="A223" s="40"/>
      <c r="B223" s="501"/>
      <c r="C223" s="61">
        <v>5</v>
      </c>
      <c r="D223" s="120">
        <v>907203</v>
      </c>
      <c r="E223" s="149">
        <v>680403</v>
      </c>
      <c r="F223" s="149">
        <v>567003</v>
      </c>
      <c r="G223" s="154">
        <v>340200</v>
      </c>
      <c r="H223" s="121">
        <v>974337</v>
      </c>
      <c r="I223" s="150">
        <v>730752</v>
      </c>
      <c r="J223" s="150">
        <v>608961</v>
      </c>
      <c r="K223" s="299">
        <v>365376</v>
      </c>
      <c r="L223" s="96"/>
      <c r="M223" s="157"/>
    </row>
    <row r="224" spans="1:13" s="42" customFormat="1" ht="14.1" customHeight="1" x14ac:dyDescent="0.2">
      <c r="A224" s="40">
        <v>4</v>
      </c>
      <c r="B224" s="502" t="s">
        <v>212</v>
      </c>
      <c r="C224" s="56">
        <v>1</v>
      </c>
      <c r="D224" s="119">
        <v>991974</v>
      </c>
      <c r="E224" s="148">
        <v>743982</v>
      </c>
      <c r="F224" s="148">
        <v>619983</v>
      </c>
      <c r="G224" s="153">
        <v>371991</v>
      </c>
      <c r="H224" s="155">
        <v>1065381</v>
      </c>
      <c r="I224" s="151">
        <v>799035</v>
      </c>
      <c r="J224" s="151">
        <v>665862</v>
      </c>
      <c r="K224" s="302">
        <v>399519</v>
      </c>
      <c r="L224" s="96"/>
      <c r="M224" s="157"/>
    </row>
    <row r="225" spans="1:13" s="42" customFormat="1" ht="14.1" customHeight="1" x14ac:dyDescent="0.2">
      <c r="A225" s="40"/>
      <c r="B225" s="470"/>
      <c r="C225" s="60">
        <v>2</v>
      </c>
      <c r="D225" s="120">
        <v>1006851</v>
      </c>
      <c r="E225" s="149">
        <v>755139</v>
      </c>
      <c r="F225" s="149">
        <v>629283</v>
      </c>
      <c r="G225" s="154">
        <v>377568</v>
      </c>
      <c r="H225" s="155">
        <v>1081359</v>
      </c>
      <c r="I225" s="151">
        <v>811020</v>
      </c>
      <c r="J225" s="151">
        <v>675849</v>
      </c>
      <c r="K225" s="302">
        <v>405510</v>
      </c>
      <c r="L225" s="96"/>
      <c r="M225" s="157"/>
    </row>
    <row r="226" spans="1:13" s="42" customFormat="1" ht="14.1" customHeight="1" x14ac:dyDescent="0.2">
      <c r="A226" s="40"/>
      <c r="B226" s="470"/>
      <c r="C226" s="60">
        <v>3</v>
      </c>
      <c r="D226" s="120">
        <v>1021959</v>
      </c>
      <c r="E226" s="149">
        <v>766470</v>
      </c>
      <c r="F226" s="149">
        <v>638724</v>
      </c>
      <c r="G226" s="154">
        <v>383235</v>
      </c>
      <c r="H226" s="155">
        <v>1097583</v>
      </c>
      <c r="I226" s="151">
        <v>823188</v>
      </c>
      <c r="J226" s="151">
        <v>685989</v>
      </c>
      <c r="K226" s="302">
        <v>411594</v>
      </c>
      <c r="L226" s="96"/>
      <c r="M226" s="157"/>
    </row>
    <row r="227" spans="1:13" s="42" customFormat="1" ht="14.1" customHeight="1" x14ac:dyDescent="0.2">
      <c r="A227" s="40"/>
      <c r="B227" s="470"/>
      <c r="C227" s="60">
        <v>4</v>
      </c>
      <c r="D227" s="120">
        <v>1037283</v>
      </c>
      <c r="E227" s="149">
        <v>777963</v>
      </c>
      <c r="F227" s="149">
        <v>648303</v>
      </c>
      <c r="G227" s="154">
        <v>388980</v>
      </c>
      <c r="H227" s="155">
        <v>1114041</v>
      </c>
      <c r="I227" s="151">
        <v>835530</v>
      </c>
      <c r="J227" s="151">
        <v>696276</v>
      </c>
      <c r="K227" s="302">
        <v>417765</v>
      </c>
      <c r="L227" s="96"/>
      <c r="M227" s="157"/>
    </row>
    <row r="228" spans="1:13" s="42" customFormat="1" ht="14.1" customHeight="1" x14ac:dyDescent="0.2">
      <c r="A228" s="40"/>
      <c r="B228" s="470"/>
      <c r="C228" s="60">
        <v>5</v>
      </c>
      <c r="D228" s="120">
        <v>1052841</v>
      </c>
      <c r="E228" s="149">
        <v>789630</v>
      </c>
      <c r="F228" s="149">
        <v>658026</v>
      </c>
      <c r="G228" s="154">
        <v>394815</v>
      </c>
      <c r="H228" s="155">
        <v>1130751</v>
      </c>
      <c r="I228" s="151">
        <v>848064</v>
      </c>
      <c r="J228" s="151">
        <v>706719</v>
      </c>
      <c r="K228" s="302">
        <v>424032</v>
      </c>
      <c r="L228" s="96"/>
      <c r="M228" s="157"/>
    </row>
    <row r="229" spans="1:13" s="42" customFormat="1" ht="14.1" customHeight="1" x14ac:dyDescent="0.2">
      <c r="A229" s="40"/>
      <c r="B229" s="470"/>
      <c r="C229" s="60">
        <v>6</v>
      </c>
      <c r="D229" s="120">
        <v>1068633</v>
      </c>
      <c r="E229" s="149">
        <v>801474</v>
      </c>
      <c r="F229" s="149">
        <v>667896</v>
      </c>
      <c r="G229" s="154">
        <v>400737</v>
      </c>
      <c r="H229" s="155">
        <v>1147713</v>
      </c>
      <c r="I229" s="151">
        <v>860784</v>
      </c>
      <c r="J229" s="151">
        <v>717321</v>
      </c>
      <c r="K229" s="302">
        <v>430392</v>
      </c>
      <c r="L229" s="96"/>
      <c r="M229" s="157"/>
    </row>
    <row r="230" spans="1:13" s="42" customFormat="1" ht="14.1" customHeight="1" x14ac:dyDescent="0.2">
      <c r="A230" s="40"/>
      <c r="B230" s="470"/>
      <c r="C230" s="60">
        <v>7</v>
      </c>
      <c r="D230" s="120">
        <v>1084662</v>
      </c>
      <c r="E230" s="149">
        <v>813498</v>
      </c>
      <c r="F230" s="149">
        <v>677913</v>
      </c>
      <c r="G230" s="154">
        <v>406749</v>
      </c>
      <c r="H230" s="155">
        <v>1164927</v>
      </c>
      <c r="I230" s="151">
        <v>873696</v>
      </c>
      <c r="J230" s="151">
        <v>728079</v>
      </c>
      <c r="K230" s="302">
        <v>436848</v>
      </c>
      <c r="L230" s="96"/>
      <c r="M230" s="157"/>
    </row>
    <row r="231" spans="1:13" s="42" customFormat="1" ht="14.1" customHeight="1" x14ac:dyDescent="0.2">
      <c r="A231" s="40"/>
      <c r="B231" s="470"/>
      <c r="C231" s="60">
        <v>8</v>
      </c>
      <c r="D231" s="120">
        <v>1100931</v>
      </c>
      <c r="E231" s="149">
        <v>825699</v>
      </c>
      <c r="F231" s="149">
        <v>688083</v>
      </c>
      <c r="G231" s="154">
        <v>412848</v>
      </c>
      <c r="H231" s="155">
        <v>1182399</v>
      </c>
      <c r="I231" s="151">
        <v>886800</v>
      </c>
      <c r="J231" s="151">
        <v>738999</v>
      </c>
      <c r="K231" s="302">
        <v>443400</v>
      </c>
      <c r="L231" s="96"/>
      <c r="M231" s="157"/>
    </row>
    <row r="232" spans="1:13" s="42" customFormat="1" ht="14.1" customHeight="1" x14ac:dyDescent="0.2">
      <c r="A232" s="40"/>
      <c r="B232" s="470"/>
      <c r="C232" s="60">
        <v>9</v>
      </c>
      <c r="D232" s="120">
        <v>1117446</v>
      </c>
      <c r="E232" s="149">
        <v>838086</v>
      </c>
      <c r="F232" s="149">
        <v>698403</v>
      </c>
      <c r="G232" s="154">
        <v>419043</v>
      </c>
      <c r="H232" s="155">
        <v>1200138</v>
      </c>
      <c r="I232" s="151">
        <v>900105</v>
      </c>
      <c r="J232" s="151">
        <v>750087</v>
      </c>
      <c r="K232" s="302">
        <v>450051</v>
      </c>
      <c r="L232" s="96"/>
      <c r="M232" s="157"/>
    </row>
    <row r="233" spans="1:13" s="42" customFormat="1" ht="14.1" customHeight="1" x14ac:dyDescent="0.2">
      <c r="A233" s="40"/>
      <c r="B233" s="470"/>
      <c r="C233" s="60">
        <v>10</v>
      </c>
      <c r="D233" s="120">
        <v>1134210</v>
      </c>
      <c r="E233" s="149">
        <v>850659</v>
      </c>
      <c r="F233" s="149">
        <v>708882</v>
      </c>
      <c r="G233" s="154">
        <v>425328</v>
      </c>
      <c r="H233" s="155">
        <v>1218141</v>
      </c>
      <c r="I233" s="151">
        <v>913605</v>
      </c>
      <c r="J233" s="151">
        <v>761337</v>
      </c>
      <c r="K233" s="302">
        <v>456804</v>
      </c>
      <c r="L233" s="96"/>
      <c r="M233" s="157"/>
    </row>
    <row r="234" spans="1:13" s="42" customFormat="1" ht="14.1" customHeight="1" x14ac:dyDescent="0.2">
      <c r="A234" s="40"/>
      <c r="B234" s="470"/>
      <c r="C234" s="60">
        <v>11</v>
      </c>
      <c r="D234" s="120">
        <v>1151220</v>
      </c>
      <c r="E234" s="149">
        <v>863415</v>
      </c>
      <c r="F234" s="149">
        <v>719514</v>
      </c>
      <c r="G234" s="154">
        <v>431709</v>
      </c>
      <c r="H234" s="155">
        <v>1236411</v>
      </c>
      <c r="I234" s="151">
        <v>927309</v>
      </c>
      <c r="J234" s="151">
        <v>772758</v>
      </c>
      <c r="K234" s="302">
        <v>463653</v>
      </c>
      <c r="L234" s="96"/>
      <c r="M234" s="157"/>
    </row>
    <row r="235" spans="1:13" s="42" customFormat="1" ht="14.1" customHeight="1" x14ac:dyDescent="0.2">
      <c r="A235" s="40"/>
      <c r="B235" s="470"/>
      <c r="C235" s="60">
        <v>12</v>
      </c>
      <c r="D235" s="120">
        <v>1168488</v>
      </c>
      <c r="E235" s="149">
        <v>876366</v>
      </c>
      <c r="F235" s="149">
        <v>730305</v>
      </c>
      <c r="G235" s="154">
        <v>438183</v>
      </c>
      <c r="H235" s="155">
        <v>1254957</v>
      </c>
      <c r="I235" s="151">
        <v>941217</v>
      </c>
      <c r="J235" s="151">
        <v>784347</v>
      </c>
      <c r="K235" s="302">
        <v>470610</v>
      </c>
      <c r="L235" s="96"/>
      <c r="M235" s="157"/>
    </row>
    <row r="236" spans="1:13" s="42" customFormat="1" ht="14.1" customHeight="1" x14ac:dyDescent="0.2">
      <c r="A236" s="40"/>
      <c r="B236" s="470"/>
      <c r="C236" s="60">
        <v>13</v>
      </c>
      <c r="D236" s="120">
        <v>1186020</v>
      </c>
      <c r="E236" s="149">
        <v>889515</v>
      </c>
      <c r="F236" s="149">
        <v>741264</v>
      </c>
      <c r="G236" s="154">
        <v>444759</v>
      </c>
      <c r="H236" s="155">
        <v>1273785</v>
      </c>
      <c r="I236" s="151">
        <v>955338</v>
      </c>
      <c r="J236" s="151">
        <v>796116</v>
      </c>
      <c r="K236" s="302">
        <v>477669</v>
      </c>
      <c r="L236" s="96"/>
      <c r="M236" s="157"/>
    </row>
    <row r="237" spans="1:13" s="42" customFormat="1" ht="14.1" customHeight="1" x14ac:dyDescent="0.2">
      <c r="A237" s="40"/>
      <c r="B237" s="470"/>
      <c r="C237" s="60">
        <v>14</v>
      </c>
      <c r="D237" s="120">
        <v>1203807</v>
      </c>
      <c r="E237" s="149">
        <v>902856</v>
      </c>
      <c r="F237" s="149">
        <v>752379</v>
      </c>
      <c r="G237" s="154">
        <v>451428</v>
      </c>
      <c r="H237" s="155">
        <v>1292889</v>
      </c>
      <c r="I237" s="151">
        <v>969666</v>
      </c>
      <c r="J237" s="151">
        <v>808056</v>
      </c>
      <c r="K237" s="302">
        <v>484833</v>
      </c>
      <c r="L237" s="96"/>
      <c r="M237" s="157"/>
    </row>
    <row r="238" spans="1:13" s="42" customFormat="1" ht="14.1" customHeight="1" x14ac:dyDescent="0.2">
      <c r="A238" s="40"/>
      <c r="B238" s="470"/>
      <c r="C238" s="60">
        <v>15</v>
      </c>
      <c r="D238" s="120">
        <v>1221864</v>
      </c>
      <c r="E238" s="149">
        <v>916398</v>
      </c>
      <c r="F238" s="149">
        <v>763665</v>
      </c>
      <c r="G238" s="154">
        <v>458199</v>
      </c>
      <c r="H238" s="155">
        <v>1312281</v>
      </c>
      <c r="I238" s="151">
        <v>984210</v>
      </c>
      <c r="J238" s="151">
        <v>820176</v>
      </c>
      <c r="K238" s="302">
        <v>492105</v>
      </c>
      <c r="L238" s="96"/>
      <c r="M238" s="157"/>
    </row>
    <row r="239" spans="1:13" s="42" customFormat="1" ht="14.1" customHeight="1" thickBot="1" x14ac:dyDescent="0.25">
      <c r="A239" s="40"/>
      <c r="B239" s="501"/>
      <c r="C239" s="60">
        <v>16</v>
      </c>
      <c r="D239" s="120">
        <v>1240191</v>
      </c>
      <c r="E239" s="149">
        <v>930144</v>
      </c>
      <c r="F239" s="149">
        <v>775119</v>
      </c>
      <c r="G239" s="154">
        <v>465072</v>
      </c>
      <c r="H239" s="121">
        <v>1331964</v>
      </c>
      <c r="I239" s="150">
        <v>998973</v>
      </c>
      <c r="J239" s="150">
        <v>832479</v>
      </c>
      <c r="K239" s="299">
        <v>499488</v>
      </c>
      <c r="L239" s="96"/>
      <c r="M239" s="157"/>
    </row>
    <row r="240" spans="1:13" s="42" customFormat="1" ht="14.1" customHeight="1" x14ac:dyDescent="0.2">
      <c r="A240" s="40">
        <v>5</v>
      </c>
      <c r="B240" s="495" t="s">
        <v>213</v>
      </c>
      <c r="C240" s="56">
        <v>1</v>
      </c>
      <c r="D240" s="119">
        <v>747564</v>
      </c>
      <c r="E240" s="148">
        <v>560673</v>
      </c>
      <c r="F240" s="148">
        <v>467229</v>
      </c>
      <c r="G240" s="153">
        <v>280338</v>
      </c>
      <c r="H240" s="155">
        <v>802884</v>
      </c>
      <c r="I240" s="151">
        <v>602163</v>
      </c>
      <c r="J240" s="151">
        <v>501804</v>
      </c>
      <c r="K240" s="302">
        <v>301083</v>
      </c>
      <c r="L240" s="96"/>
      <c r="M240" s="157"/>
    </row>
    <row r="241" spans="1:13" s="42" customFormat="1" ht="14.1" customHeight="1" x14ac:dyDescent="0.2">
      <c r="A241" s="40"/>
      <c r="B241" s="495"/>
      <c r="C241" s="60">
        <v>2</v>
      </c>
      <c r="D241" s="120">
        <v>758781</v>
      </c>
      <c r="E241" s="149">
        <v>569085</v>
      </c>
      <c r="F241" s="149">
        <v>474237</v>
      </c>
      <c r="G241" s="154">
        <v>284544</v>
      </c>
      <c r="H241" s="155">
        <v>814932</v>
      </c>
      <c r="I241" s="151">
        <v>611199</v>
      </c>
      <c r="J241" s="151">
        <v>509334</v>
      </c>
      <c r="K241" s="302">
        <v>305601</v>
      </c>
      <c r="L241" s="96"/>
      <c r="M241" s="157"/>
    </row>
    <row r="242" spans="1:13" s="42" customFormat="1" ht="14.1" customHeight="1" x14ac:dyDescent="0.2">
      <c r="A242" s="40"/>
      <c r="B242" s="495"/>
      <c r="C242" s="60">
        <v>3</v>
      </c>
      <c r="D242" s="120">
        <v>770163</v>
      </c>
      <c r="E242" s="149">
        <v>577623</v>
      </c>
      <c r="F242" s="149">
        <v>481353</v>
      </c>
      <c r="G242" s="154">
        <v>288810</v>
      </c>
      <c r="H242" s="155">
        <v>827154</v>
      </c>
      <c r="I242" s="151">
        <v>620367</v>
      </c>
      <c r="J242" s="151">
        <v>516972</v>
      </c>
      <c r="K242" s="302">
        <v>310182</v>
      </c>
      <c r="L242" s="96"/>
      <c r="M242" s="157"/>
    </row>
    <row r="243" spans="1:13" s="42" customFormat="1" ht="14.1" customHeight="1" thickBot="1" x14ac:dyDescent="0.25">
      <c r="A243" s="40"/>
      <c r="B243" s="495"/>
      <c r="C243" s="61">
        <v>4</v>
      </c>
      <c r="D243" s="120">
        <v>781710</v>
      </c>
      <c r="E243" s="149">
        <v>586284</v>
      </c>
      <c r="F243" s="149">
        <v>488568</v>
      </c>
      <c r="G243" s="154">
        <v>293142</v>
      </c>
      <c r="H243" s="121">
        <v>839556</v>
      </c>
      <c r="I243" s="150">
        <v>629667</v>
      </c>
      <c r="J243" s="150">
        <v>524724</v>
      </c>
      <c r="K243" s="299">
        <v>314835</v>
      </c>
      <c r="L243" s="96"/>
      <c r="M243" s="157"/>
    </row>
    <row r="244" spans="1:13" s="42" customFormat="1" ht="14.1" customHeight="1" x14ac:dyDescent="0.2">
      <c r="A244" s="40">
        <v>6</v>
      </c>
      <c r="B244" s="502" t="s">
        <v>214</v>
      </c>
      <c r="C244" s="56">
        <v>1</v>
      </c>
      <c r="D244" s="119">
        <v>867579</v>
      </c>
      <c r="E244" s="148">
        <v>650685</v>
      </c>
      <c r="F244" s="148">
        <v>542238</v>
      </c>
      <c r="G244" s="153">
        <v>325341</v>
      </c>
      <c r="H244" s="155">
        <v>931779</v>
      </c>
      <c r="I244" s="151">
        <v>698835</v>
      </c>
      <c r="J244" s="151">
        <v>582363</v>
      </c>
      <c r="K244" s="302">
        <v>349416</v>
      </c>
      <c r="L244" s="96"/>
      <c r="M244" s="157"/>
    </row>
    <row r="245" spans="1:13" s="42" customFormat="1" ht="14.1" customHeight="1" x14ac:dyDescent="0.2">
      <c r="A245" s="40"/>
      <c r="B245" s="470"/>
      <c r="C245" s="60">
        <v>2</v>
      </c>
      <c r="D245" s="120">
        <v>880587</v>
      </c>
      <c r="E245" s="149">
        <v>660441</v>
      </c>
      <c r="F245" s="149">
        <v>550368</v>
      </c>
      <c r="G245" s="154">
        <v>330219</v>
      </c>
      <c r="H245" s="155">
        <v>945750</v>
      </c>
      <c r="I245" s="151">
        <v>709314</v>
      </c>
      <c r="J245" s="151">
        <v>591093</v>
      </c>
      <c r="K245" s="302">
        <v>354657</v>
      </c>
      <c r="L245" s="96"/>
      <c r="M245" s="157"/>
    </row>
    <row r="246" spans="1:13" s="42" customFormat="1" ht="14.1" customHeight="1" x14ac:dyDescent="0.2">
      <c r="A246" s="40"/>
      <c r="B246" s="470"/>
      <c r="C246" s="60">
        <v>3</v>
      </c>
      <c r="D246" s="120">
        <v>893799</v>
      </c>
      <c r="E246" s="149">
        <v>670350</v>
      </c>
      <c r="F246" s="149">
        <v>558624</v>
      </c>
      <c r="G246" s="154">
        <v>335175</v>
      </c>
      <c r="H246" s="155">
        <v>959940</v>
      </c>
      <c r="I246" s="151">
        <v>719955</v>
      </c>
      <c r="J246" s="151">
        <v>599964</v>
      </c>
      <c r="K246" s="302">
        <v>359979</v>
      </c>
      <c r="L246" s="96"/>
      <c r="M246" s="157"/>
    </row>
    <row r="247" spans="1:13" s="42" customFormat="1" ht="14.1" customHeight="1" x14ac:dyDescent="0.2">
      <c r="A247" s="40"/>
      <c r="B247" s="470"/>
      <c r="C247" s="60">
        <v>4</v>
      </c>
      <c r="D247" s="120">
        <v>907203</v>
      </c>
      <c r="E247" s="149">
        <v>680403</v>
      </c>
      <c r="F247" s="149">
        <v>567003</v>
      </c>
      <c r="G247" s="154">
        <v>340200</v>
      </c>
      <c r="H247" s="155">
        <v>974337</v>
      </c>
      <c r="I247" s="151">
        <v>730752</v>
      </c>
      <c r="J247" s="151">
        <v>608961</v>
      </c>
      <c r="K247" s="302">
        <v>365376</v>
      </c>
      <c r="L247" s="96"/>
      <c r="M247" s="157"/>
    </row>
    <row r="248" spans="1:13" s="42" customFormat="1" ht="14.1" customHeight="1" thickBot="1" x14ac:dyDescent="0.25">
      <c r="A248" s="40"/>
      <c r="B248" s="501"/>
      <c r="C248" s="61">
        <v>5</v>
      </c>
      <c r="D248" s="120">
        <v>920817</v>
      </c>
      <c r="E248" s="149">
        <v>690612</v>
      </c>
      <c r="F248" s="149">
        <v>575511</v>
      </c>
      <c r="G248" s="154">
        <v>345306</v>
      </c>
      <c r="H248" s="121">
        <v>988956</v>
      </c>
      <c r="I248" s="150">
        <v>741717</v>
      </c>
      <c r="J248" s="150">
        <v>618099</v>
      </c>
      <c r="K248" s="299">
        <v>370860</v>
      </c>
      <c r="L248" s="96"/>
      <c r="M248" s="157"/>
    </row>
    <row r="249" spans="1:13" s="42" customFormat="1" ht="14.1" customHeight="1" x14ac:dyDescent="0.2">
      <c r="A249" s="40">
        <v>7</v>
      </c>
      <c r="B249" s="502" t="s">
        <v>215</v>
      </c>
      <c r="C249" s="56">
        <v>1</v>
      </c>
      <c r="D249" s="119">
        <v>991974</v>
      </c>
      <c r="E249" s="148">
        <v>743982</v>
      </c>
      <c r="F249" s="148">
        <v>619983</v>
      </c>
      <c r="G249" s="153">
        <v>371991</v>
      </c>
      <c r="H249" s="155">
        <v>1065381</v>
      </c>
      <c r="I249" s="151">
        <v>799035</v>
      </c>
      <c r="J249" s="151">
        <v>665862</v>
      </c>
      <c r="K249" s="302">
        <v>399519</v>
      </c>
      <c r="L249" s="96"/>
      <c r="M249" s="157"/>
    </row>
    <row r="250" spans="1:13" s="42" customFormat="1" ht="14.1" customHeight="1" x14ac:dyDescent="0.2">
      <c r="A250" s="40"/>
      <c r="B250" s="470"/>
      <c r="C250" s="60">
        <v>2</v>
      </c>
      <c r="D250" s="120">
        <v>1006851</v>
      </c>
      <c r="E250" s="149">
        <v>755139</v>
      </c>
      <c r="F250" s="149">
        <v>629283</v>
      </c>
      <c r="G250" s="154">
        <v>377568</v>
      </c>
      <c r="H250" s="155">
        <v>1081359</v>
      </c>
      <c r="I250" s="151">
        <v>811020</v>
      </c>
      <c r="J250" s="151">
        <v>675849</v>
      </c>
      <c r="K250" s="302">
        <v>405510</v>
      </c>
      <c r="L250" s="96"/>
      <c r="M250" s="157"/>
    </row>
    <row r="251" spans="1:13" s="42" customFormat="1" ht="14.1" customHeight="1" x14ac:dyDescent="0.2">
      <c r="A251" s="40"/>
      <c r="B251" s="470"/>
      <c r="C251" s="60">
        <v>3</v>
      </c>
      <c r="D251" s="120">
        <v>1021959</v>
      </c>
      <c r="E251" s="149">
        <v>766470</v>
      </c>
      <c r="F251" s="149">
        <v>638724</v>
      </c>
      <c r="G251" s="154">
        <v>383235</v>
      </c>
      <c r="H251" s="155">
        <v>1097583</v>
      </c>
      <c r="I251" s="151">
        <v>823188</v>
      </c>
      <c r="J251" s="151">
        <v>685989</v>
      </c>
      <c r="K251" s="302">
        <v>411594</v>
      </c>
      <c r="L251" s="96"/>
      <c r="M251" s="157"/>
    </row>
    <row r="252" spans="1:13" s="42" customFormat="1" ht="14.1" customHeight="1" x14ac:dyDescent="0.2">
      <c r="A252" s="40"/>
      <c r="B252" s="470"/>
      <c r="C252" s="60">
        <v>4</v>
      </c>
      <c r="D252" s="120">
        <v>1037283</v>
      </c>
      <c r="E252" s="149">
        <v>777963</v>
      </c>
      <c r="F252" s="149">
        <v>648303</v>
      </c>
      <c r="G252" s="154">
        <v>388980</v>
      </c>
      <c r="H252" s="155">
        <v>1114041</v>
      </c>
      <c r="I252" s="151">
        <v>835530</v>
      </c>
      <c r="J252" s="151">
        <v>696276</v>
      </c>
      <c r="K252" s="302">
        <v>417765</v>
      </c>
      <c r="L252" s="96"/>
      <c r="M252" s="157"/>
    </row>
    <row r="253" spans="1:13" s="42" customFormat="1" ht="14.1" customHeight="1" thickBot="1" x14ac:dyDescent="0.25">
      <c r="A253" s="40"/>
      <c r="B253" s="501"/>
      <c r="C253" s="61">
        <v>5</v>
      </c>
      <c r="D253" s="120">
        <v>1052841</v>
      </c>
      <c r="E253" s="149">
        <v>789630</v>
      </c>
      <c r="F253" s="149">
        <v>658026</v>
      </c>
      <c r="G253" s="154">
        <v>394815</v>
      </c>
      <c r="H253" s="121">
        <v>1130751</v>
      </c>
      <c r="I253" s="150">
        <v>848064</v>
      </c>
      <c r="J253" s="150">
        <v>706719</v>
      </c>
      <c r="K253" s="299">
        <v>424032</v>
      </c>
      <c r="L253" s="96"/>
      <c r="M253" s="157"/>
    </row>
    <row r="254" spans="1:13" s="42" customFormat="1" ht="14.1" customHeight="1" x14ac:dyDescent="0.2">
      <c r="A254" s="40">
        <v>8</v>
      </c>
      <c r="B254" s="502" t="s">
        <v>216</v>
      </c>
      <c r="C254" s="56">
        <v>1</v>
      </c>
      <c r="D254" s="119">
        <v>1084662</v>
      </c>
      <c r="E254" s="148">
        <v>813498</v>
      </c>
      <c r="F254" s="148">
        <v>677913</v>
      </c>
      <c r="G254" s="153">
        <v>406749</v>
      </c>
      <c r="H254" s="155">
        <v>1164927</v>
      </c>
      <c r="I254" s="151">
        <v>873696</v>
      </c>
      <c r="J254" s="151">
        <v>728079</v>
      </c>
      <c r="K254" s="302">
        <v>436848</v>
      </c>
      <c r="L254" s="96"/>
      <c r="M254" s="157"/>
    </row>
    <row r="255" spans="1:13" s="42" customFormat="1" ht="14.1" customHeight="1" x14ac:dyDescent="0.2">
      <c r="A255" s="40"/>
      <c r="B255" s="470"/>
      <c r="C255" s="60">
        <v>2</v>
      </c>
      <c r="D255" s="120">
        <v>1100931</v>
      </c>
      <c r="E255" s="149">
        <v>825699</v>
      </c>
      <c r="F255" s="149">
        <v>688083</v>
      </c>
      <c r="G255" s="154">
        <v>412848</v>
      </c>
      <c r="H255" s="155">
        <v>1182399</v>
      </c>
      <c r="I255" s="151">
        <v>886800</v>
      </c>
      <c r="J255" s="151">
        <v>738999</v>
      </c>
      <c r="K255" s="302">
        <v>443400</v>
      </c>
      <c r="L255" s="96"/>
      <c r="M255" s="157"/>
    </row>
    <row r="256" spans="1:13" s="42" customFormat="1" ht="14.1" customHeight="1" x14ac:dyDescent="0.2">
      <c r="A256" s="40"/>
      <c r="B256" s="470"/>
      <c r="C256" s="60">
        <v>3</v>
      </c>
      <c r="D256" s="120">
        <v>1117446</v>
      </c>
      <c r="E256" s="149">
        <v>838086</v>
      </c>
      <c r="F256" s="149">
        <v>698403</v>
      </c>
      <c r="G256" s="154">
        <v>419043</v>
      </c>
      <c r="H256" s="155">
        <v>1200138</v>
      </c>
      <c r="I256" s="151">
        <v>900105</v>
      </c>
      <c r="J256" s="151">
        <v>750087</v>
      </c>
      <c r="K256" s="302">
        <v>450051</v>
      </c>
      <c r="L256" s="96"/>
      <c r="M256" s="157"/>
    </row>
    <row r="257" spans="1:13" s="42" customFormat="1" ht="14.1" customHeight="1" x14ac:dyDescent="0.2">
      <c r="A257" s="40"/>
      <c r="B257" s="470"/>
      <c r="C257" s="60">
        <v>4</v>
      </c>
      <c r="D257" s="120">
        <v>1134210</v>
      </c>
      <c r="E257" s="149">
        <v>850659</v>
      </c>
      <c r="F257" s="149">
        <v>708882</v>
      </c>
      <c r="G257" s="154">
        <v>425328</v>
      </c>
      <c r="H257" s="155">
        <v>1218141</v>
      </c>
      <c r="I257" s="151">
        <v>913605</v>
      </c>
      <c r="J257" s="151">
        <v>761337</v>
      </c>
      <c r="K257" s="302">
        <v>456804</v>
      </c>
      <c r="L257" s="96"/>
      <c r="M257" s="157"/>
    </row>
    <row r="258" spans="1:13" s="42" customFormat="1" ht="14.1" customHeight="1" x14ac:dyDescent="0.2">
      <c r="A258" s="40"/>
      <c r="B258" s="470"/>
      <c r="C258" s="60">
        <v>5</v>
      </c>
      <c r="D258" s="120">
        <v>1151220</v>
      </c>
      <c r="E258" s="149">
        <v>863415</v>
      </c>
      <c r="F258" s="149">
        <v>719514</v>
      </c>
      <c r="G258" s="154">
        <v>431709</v>
      </c>
      <c r="H258" s="155">
        <v>1236411</v>
      </c>
      <c r="I258" s="151">
        <v>927309</v>
      </c>
      <c r="J258" s="151">
        <v>772758</v>
      </c>
      <c r="K258" s="302">
        <v>463653</v>
      </c>
      <c r="L258" s="96"/>
      <c r="M258" s="157"/>
    </row>
    <row r="259" spans="1:13" s="42" customFormat="1" ht="14.1" customHeight="1" x14ac:dyDescent="0.2">
      <c r="A259" s="40"/>
      <c r="B259" s="470"/>
      <c r="C259" s="60">
        <v>6</v>
      </c>
      <c r="D259" s="120">
        <v>1168488</v>
      </c>
      <c r="E259" s="149">
        <v>876366</v>
      </c>
      <c r="F259" s="149">
        <v>730305</v>
      </c>
      <c r="G259" s="154">
        <v>438183</v>
      </c>
      <c r="H259" s="155">
        <v>1254957</v>
      </c>
      <c r="I259" s="151">
        <v>941217</v>
      </c>
      <c r="J259" s="151">
        <v>784347</v>
      </c>
      <c r="K259" s="302">
        <v>470610</v>
      </c>
      <c r="L259" s="96"/>
      <c r="M259" s="157"/>
    </row>
    <row r="260" spans="1:13" s="42" customFormat="1" ht="14.1" customHeight="1" x14ac:dyDescent="0.2">
      <c r="A260" s="40"/>
      <c r="B260" s="470"/>
      <c r="C260" s="60">
        <v>7</v>
      </c>
      <c r="D260" s="120">
        <v>1186020</v>
      </c>
      <c r="E260" s="149">
        <v>889515</v>
      </c>
      <c r="F260" s="149">
        <v>741264</v>
      </c>
      <c r="G260" s="154">
        <v>444759</v>
      </c>
      <c r="H260" s="155">
        <v>1273785</v>
      </c>
      <c r="I260" s="151">
        <v>955338</v>
      </c>
      <c r="J260" s="151">
        <v>796116</v>
      </c>
      <c r="K260" s="302">
        <v>477669</v>
      </c>
      <c r="L260" s="96"/>
      <c r="M260" s="157"/>
    </row>
    <row r="261" spans="1:13" s="42" customFormat="1" ht="14.1" customHeight="1" x14ac:dyDescent="0.2">
      <c r="A261" s="40"/>
      <c r="B261" s="470"/>
      <c r="C261" s="60">
        <v>8</v>
      </c>
      <c r="D261" s="120">
        <v>1203807</v>
      </c>
      <c r="E261" s="149">
        <v>902856</v>
      </c>
      <c r="F261" s="149">
        <v>752379</v>
      </c>
      <c r="G261" s="154">
        <v>451428</v>
      </c>
      <c r="H261" s="155">
        <v>1292889</v>
      </c>
      <c r="I261" s="151">
        <v>969666</v>
      </c>
      <c r="J261" s="151">
        <v>808056</v>
      </c>
      <c r="K261" s="302">
        <v>484833</v>
      </c>
      <c r="L261" s="96"/>
      <c r="M261" s="157"/>
    </row>
    <row r="262" spans="1:13" s="42" customFormat="1" ht="14.1" customHeight="1" x14ac:dyDescent="0.2">
      <c r="A262" s="40"/>
      <c r="B262" s="470"/>
      <c r="C262" s="60">
        <v>9</v>
      </c>
      <c r="D262" s="120">
        <v>1221864</v>
      </c>
      <c r="E262" s="149">
        <v>916398</v>
      </c>
      <c r="F262" s="149">
        <v>763665</v>
      </c>
      <c r="G262" s="154">
        <v>458199</v>
      </c>
      <c r="H262" s="155">
        <v>1312281</v>
      </c>
      <c r="I262" s="151">
        <v>984210</v>
      </c>
      <c r="J262" s="151">
        <v>820176</v>
      </c>
      <c r="K262" s="302">
        <v>492105</v>
      </c>
      <c r="L262" s="96"/>
      <c r="M262" s="157"/>
    </row>
    <row r="263" spans="1:13" s="42" customFormat="1" ht="14.1" customHeight="1" thickBot="1" x14ac:dyDescent="0.25">
      <c r="A263" s="40"/>
      <c r="B263" s="501"/>
      <c r="C263" s="60">
        <v>10</v>
      </c>
      <c r="D263" s="120">
        <v>1240191</v>
      </c>
      <c r="E263" s="149">
        <v>930144</v>
      </c>
      <c r="F263" s="149">
        <v>775119</v>
      </c>
      <c r="G263" s="154">
        <v>465072</v>
      </c>
      <c r="H263" s="121">
        <v>1331964</v>
      </c>
      <c r="I263" s="150">
        <v>998973</v>
      </c>
      <c r="J263" s="150">
        <v>832479</v>
      </c>
      <c r="K263" s="299">
        <v>499488</v>
      </c>
      <c r="L263" s="96"/>
      <c r="M263" s="157"/>
    </row>
    <row r="264" spans="1:13" s="42" customFormat="1" ht="14.1" customHeight="1" x14ac:dyDescent="0.2">
      <c r="A264" s="40">
        <v>9</v>
      </c>
      <c r="B264" s="502" t="s">
        <v>217</v>
      </c>
      <c r="C264" s="56">
        <v>1</v>
      </c>
      <c r="D264" s="119">
        <v>1168488</v>
      </c>
      <c r="E264" s="148">
        <v>876366</v>
      </c>
      <c r="F264" s="148">
        <v>730305</v>
      </c>
      <c r="G264" s="153">
        <v>438183</v>
      </c>
      <c r="H264" s="155">
        <v>1254957</v>
      </c>
      <c r="I264" s="151">
        <v>941217</v>
      </c>
      <c r="J264" s="151">
        <v>784347</v>
      </c>
      <c r="K264" s="302">
        <v>470610</v>
      </c>
      <c r="L264" s="96"/>
      <c r="M264" s="157"/>
    </row>
    <row r="265" spans="1:13" s="42" customFormat="1" ht="14.1" customHeight="1" x14ac:dyDescent="0.2">
      <c r="A265" s="40"/>
      <c r="B265" s="470"/>
      <c r="C265" s="60">
        <v>2</v>
      </c>
      <c r="D265" s="120">
        <v>1186020</v>
      </c>
      <c r="E265" s="149">
        <v>889515</v>
      </c>
      <c r="F265" s="149">
        <v>741264</v>
      </c>
      <c r="G265" s="154">
        <v>444759</v>
      </c>
      <c r="H265" s="155">
        <v>1273785</v>
      </c>
      <c r="I265" s="151">
        <v>955338</v>
      </c>
      <c r="J265" s="151">
        <v>796116</v>
      </c>
      <c r="K265" s="302">
        <v>477669</v>
      </c>
      <c r="L265" s="96"/>
      <c r="M265" s="157"/>
    </row>
    <row r="266" spans="1:13" s="42" customFormat="1" ht="14.1" customHeight="1" x14ac:dyDescent="0.2">
      <c r="A266" s="40"/>
      <c r="B266" s="470"/>
      <c r="C266" s="60">
        <v>3</v>
      </c>
      <c r="D266" s="120">
        <v>1203807</v>
      </c>
      <c r="E266" s="149">
        <v>902856</v>
      </c>
      <c r="F266" s="149">
        <v>752379</v>
      </c>
      <c r="G266" s="154">
        <v>451428</v>
      </c>
      <c r="H266" s="155">
        <v>1292889</v>
      </c>
      <c r="I266" s="151">
        <v>969666</v>
      </c>
      <c r="J266" s="151">
        <v>808056</v>
      </c>
      <c r="K266" s="302">
        <v>484833</v>
      </c>
      <c r="L266" s="96"/>
      <c r="M266" s="157"/>
    </row>
    <row r="267" spans="1:13" s="42" customFormat="1" ht="14.1" customHeight="1" x14ac:dyDescent="0.2">
      <c r="A267" s="40"/>
      <c r="B267" s="470"/>
      <c r="C267" s="60">
        <v>4</v>
      </c>
      <c r="D267" s="120">
        <v>1221864</v>
      </c>
      <c r="E267" s="149">
        <v>916398</v>
      </c>
      <c r="F267" s="149">
        <v>763665</v>
      </c>
      <c r="G267" s="154">
        <v>458199</v>
      </c>
      <c r="H267" s="155">
        <v>1312281</v>
      </c>
      <c r="I267" s="151">
        <v>984210</v>
      </c>
      <c r="J267" s="151">
        <v>820176</v>
      </c>
      <c r="K267" s="302">
        <v>492105</v>
      </c>
      <c r="L267" s="96"/>
      <c r="M267" s="157"/>
    </row>
    <row r="268" spans="1:13" s="42" customFormat="1" ht="14.1" customHeight="1" thickBot="1" x14ac:dyDescent="0.25">
      <c r="A268" s="40"/>
      <c r="B268" s="501"/>
      <c r="C268" s="61">
        <v>5</v>
      </c>
      <c r="D268" s="120">
        <v>1240191</v>
      </c>
      <c r="E268" s="149">
        <v>930144</v>
      </c>
      <c r="F268" s="149">
        <v>775119</v>
      </c>
      <c r="G268" s="154">
        <v>465072</v>
      </c>
      <c r="H268" s="121">
        <v>1331964</v>
      </c>
      <c r="I268" s="150">
        <v>998973</v>
      </c>
      <c r="J268" s="150">
        <v>832479</v>
      </c>
      <c r="K268" s="299">
        <v>499488</v>
      </c>
      <c r="L268" s="96"/>
      <c r="M268" s="157"/>
    </row>
    <row r="269" spans="1:13" s="42" customFormat="1" ht="14.1" customHeight="1" x14ac:dyDescent="0.2">
      <c r="A269" s="40">
        <v>10</v>
      </c>
      <c r="B269" s="502" t="s">
        <v>218</v>
      </c>
      <c r="C269" s="56">
        <v>1</v>
      </c>
      <c r="D269" s="119">
        <v>1277682</v>
      </c>
      <c r="E269" s="148">
        <v>958263</v>
      </c>
      <c r="F269" s="148">
        <v>798552</v>
      </c>
      <c r="G269" s="153">
        <v>479130</v>
      </c>
      <c r="H269" s="155">
        <v>1372230</v>
      </c>
      <c r="I269" s="151">
        <v>1029174</v>
      </c>
      <c r="J269" s="151">
        <v>857643</v>
      </c>
      <c r="K269" s="302">
        <v>514587</v>
      </c>
      <c r="L269" s="96"/>
      <c r="M269" s="157"/>
    </row>
    <row r="270" spans="1:13" s="42" customFormat="1" ht="14.1" customHeight="1" x14ac:dyDescent="0.2">
      <c r="A270" s="40"/>
      <c r="B270" s="470"/>
      <c r="C270" s="60">
        <v>2</v>
      </c>
      <c r="D270" s="120">
        <v>1296843</v>
      </c>
      <c r="E270" s="149">
        <v>972633</v>
      </c>
      <c r="F270" s="149">
        <v>810528</v>
      </c>
      <c r="G270" s="154">
        <v>486315</v>
      </c>
      <c r="H270" s="155">
        <v>1392810</v>
      </c>
      <c r="I270" s="151">
        <v>1044609</v>
      </c>
      <c r="J270" s="151">
        <v>870507</v>
      </c>
      <c r="K270" s="302">
        <v>522303</v>
      </c>
      <c r="L270" s="96"/>
      <c r="M270" s="157"/>
    </row>
    <row r="271" spans="1:13" s="42" customFormat="1" ht="14.1" customHeight="1" x14ac:dyDescent="0.2">
      <c r="A271" s="40"/>
      <c r="B271" s="470"/>
      <c r="C271" s="60">
        <v>3</v>
      </c>
      <c r="D271" s="120">
        <v>1316295</v>
      </c>
      <c r="E271" s="149">
        <v>987222</v>
      </c>
      <c r="F271" s="149">
        <v>822684</v>
      </c>
      <c r="G271" s="154">
        <v>493611</v>
      </c>
      <c r="H271" s="155">
        <v>1413702</v>
      </c>
      <c r="I271" s="151">
        <v>1060278</v>
      </c>
      <c r="J271" s="151">
        <v>883563</v>
      </c>
      <c r="K271" s="302">
        <v>530139</v>
      </c>
      <c r="L271" s="96"/>
      <c r="M271" s="157"/>
    </row>
    <row r="272" spans="1:13" s="42" customFormat="1" ht="14.1" customHeight="1" x14ac:dyDescent="0.2">
      <c r="A272" s="40"/>
      <c r="B272" s="470"/>
      <c r="C272" s="60">
        <v>4</v>
      </c>
      <c r="D272" s="120">
        <v>1336041</v>
      </c>
      <c r="E272" s="149">
        <v>1002030</v>
      </c>
      <c r="F272" s="149">
        <v>835026</v>
      </c>
      <c r="G272" s="154">
        <v>501015</v>
      </c>
      <c r="H272" s="155">
        <v>1434909</v>
      </c>
      <c r="I272" s="151">
        <v>1076181</v>
      </c>
      <c r="J272" s="151">
        <v>896817</v>
      </c>
      <c r="K272" s="302">
        <v>538092</v>
      </c>
      <c r="L272" s="96"/>
      <c r="M272" s="157"/>
    </row>
    <row r="273" spans="1:13" s="42" customFormat="1" ht="14.1" customHeight="1" x14ac:dyDescent="0.2">
      <c r="A273" s="40"/>
      <c r="B273" s="470"/>
      <c r="C273" s="60">
        <v>5</v>
      </c>
      <c r="D273" s="120">
        <v>1356078</v>
      </c>
      <c r="E273" s="149">
        <v>1017060</v>
      </c>
      <c r="F273" s="149">
        <v>847548</v>
      </c>
      <c r="G273" s="154">
        <v>508530</v>
      </c>
      <c r="H273" s="155">
        <v>1456428</v>
      </c>
      <c r="I273" s="151">
        <v>1092321</v>
      </c>
      <c r="J273" s="151">
        <v>910269</v>
      </c>
      <c r="K273" s="302">
        <v>546162</v>
      </c>
      <c r="L273" s="96"/>
      <c r="M273" s="157"/>
    </row>
    <row r="274" spans="1:13" s="42" customFormat="1" ht="14.1" customHeight="1" x14ac:dyDescent="0.2">
      <c r="A274" s="40"/>
      <c r="B274" s="470"/>
      <c r="C274" s="60">
        <v>6</v>
      </c>
      <c r="D274" s="120">
        <v>1376421</v>
      </c>
      <c r="E274" s="149">
        <v>1032315</v>
      </c>
      <c r="F274" s="149">
        <v>860262</v>
      </c>
      <c r="G274" s="154">
        <v>516159</v>
      </c>
      <c r="H274" s="155">
        <v>1478277</v>
      </c>
      <c r="I274" s="151">
        <v>1108707</v>
      </c>
      <c r="J274" s="151">
        <v>923922</v>
      </c>
      <c r="K274" s="302">
        <v>554355</v>
      </c>
      <c r="L274" s="96"/>
      <c r="M274" s="157"/>
    </row>
    <row r="275" spans="1:13" s="42" customFormat="1" ht="14.1" customHeight="1" thickBot="1" x14ac:dyDescent="0.25">
      <c r="A275" s="40"/>
      <c r="B275" s="501"/>
      <c r="C275" s="61">
        <v>7</v>
      </c>
      <c r="D275" s="120">
        <v>1397064</v>
      </c>
      <c r="E275" s="149">
        <v>1047798</v>
      </c>
      <c r="F275" s="149">
        <v>873165</v>
      </c>
      <c r="G275" s="154">
        <v>523899</v>
      </c>
      <c r="H275" s="121">
        <v>1500447</v>
      </c>
      <c r="I275" s="150">
        <v>1125336</v>
      </c>
      <c r="J275" s="150">
        <v>937779</v>
      </c>
      <c r="K275" s="299">
        <v>562668</v>
      </c>
      <c r="L275" s="96"/>
      <c r="M275" s="157"/>
    </row>
    <row r="276" spans="1:13" s="42" customFormat="1" ht="14.1" customHeight="1" x14ac:dyDescent="0.2">
      <c r="A276" s="40">
        <v>11</v>
      </c>
      <c r="B276" s="502" t="s">
        <v>219</v>
      </c>
      <c r="C276" s="56">
        <v>1</v>
      </c>
      <c r="D276" s="119">
        <v>1460886</v>
      </c>
      <c r="E276" s="148">
        <v>1095666</v>
      </c>
      <c r="F276" s="148">
        <v>913053</v>
      </c>
      <c r="G276" s="153">
        <v>547833</v>
      </c>
      <c r="H276" s="155">
        <v>1568991</v>
      </c>
      <c r="I276" s="151">
        <v>1176744</v>
      </c>
      <c r="J276" s="151">
        <v>980619</v>
      </c>
      <c r="K276" s="302">
        <v>588372</v>
      </c>
      <c r="L276" s="96"/>
      <c r="M276" s="157"/>
    </row>
    <row r="277" spans="1:13" s="42" customFormat="1" ht="14.1" customHeight="1" x14ac:dyDescent="0.2">
      <c r="A277" s="40"/>
      <c r="B277" s="470"/>
      <c r="C277" s="60">
        <v>2</v>
      </c>
      <c r="D277" s="120">
        <v>1482795</v>
      </c>
      <c r="E277" s="149">
        <v>1112097</v>
      </c>
      <c r="F277" s="149">
        <v>926748</v>
      </c>
      <c r="G277" s="154">
        <v>556047</v>
      </c>
      <c r="H277" s="155">
        <v>1592523</v>
      </c>
      <c r="I277" s="151">
        <v>1194393</v>
      </c>
      <c r="J277" s="151">
        <v>995328</v>
      </c>
      <c r="K277" s="302">
        <v>597195</v>
      </c>
      <c r="L277" s="96"/>
      <c r="M277" s="157"/>
    </row>
    <row r="278" spans="1:13" s="42" customFormat="1" ht="14.1" customHeight="1" x14ac:dyDescent="0.2">
      <c r="A278" s="40"/>
      <c r="B278" s="470"/>
      <c r="C278" s="60">
        <v>3</v>
      </c>
      <c r="D278" s="120">
        <v>1505040</v>
      </c>
      <c r="E278" s="149">
        <v>1128780</v>
      </c>
      <c r="F278" s="149">
        <v>940650</v>
      </c>
      <c r="G278" s="154">
        <v>564390</v>
      </c>
      <c r="H278" s="155">
        <v>1616412</v>
      </c>
      <c r="I278" s="151">
        <v>1212309</v>
      </c>
      <c r="J278" s="151">
        <v>1010259</v>
      </c>
      <c r="K278" s="302">
        <v>606156</v>
      </c>
      <c r="L278" s="96"/>
      <c r="M278" s="157"/>
    </row>
    <row r="279" spans="1:13" s="42" customFormat="1" ht="14.1" customHeight="1" x14ac:dyDescent="0.2">
      <c r="A279" s="40"/>
      <c r="B279" s="470"/>
      <c r="C279" s="60">
        <v>4</v>
      </c>
      <c r="D279" s="120">
        <v>1527615</v>
      </c>
      <c r="E279" s="149">
        <v>1145712</v>
      </c>
      <c r="F279" s="149">
        <v>954759</v>
      </c>
      <c r="G279" s="154">
        <v>572856</v>
      </c>
      <c r="H279" s="155">
        <v>1640658</v>
      </c>
      <c r="I279" s="151">
        <v>1230495</v>
      </c>
      <c r="J279" s="151">
        <v>1025412</v>
      </c>
      <c r="K279" s="302">
        <v>615246</v>
      </c>
      <c r="L279" s="96"/>
      <c r="M279" s="157"/>
    </row>
    <row r="280" spans="1:13" s="42" customFormat="1" ht="14.1" customHeight="1" thickBot="1" x14ac:dyDescent="0.25">
      <c r="A280" s="40"/>
      <c r="B280" s="501"/>
      <c r="C280" s="61">
        <v>5</v>
      </c>
      <c r="D280" s="120">
        <v>1550529</v>
      </c>
      <c r="E280" s="149">
        <v>1162896</v>
      </c>
      <c r="F280" s="149">
        <v>969081</v>
      </c>
      <c r="G280" s="154">
        <v>581448</v>
      </c>
      <c r="H280" s="121">
        <v>1665267</v>
      </c>
      <c r="I280" s="150">
        <v>1248951</v>
      </c>
      <c r="J280" s="150">
        <v>1040793</v>
      </c>
      <c r="K280" s="299">
        <v>624474</v>
      </c>
      <c r="L280" s="96"/>
      <c r="M280" s="157"/>
    </row>
    <row r="281" spans="1:13" s="42" customFormat="1" ht="14.1" customHeight="1" x14ac:dyDescent="0.2">
      <c r="A281" s="40">
        <v>12</v>
      </c>
      <c r="B281" s="502" t="s">
        <v>220</v>
      </c>
      <c r="C281" s="56">
        <v>1</v>
      </c>
      <c r="D281" s="119">
        <v>1597395</v>
      </c>
      <c r="E281" s="148">
        <v>1198047</v>
      </c>
      <c r="F281" s="148">
        <v>998373</v>
      </c>
      <c r="G281" s="153">
        <v>599022</v>
      </c>
      <c r="H281" s="155">
        <v>1715601</v>
      </c>
      <c r="I281" s="151">
        <v>1286700</v>
      </c>
      <c r="J281" s="151">
        <v>1072251</v>
      </c>
      <c r="K281" s="302">
        <v>643350</v>
      </c>
      <c r="L281" s="96"/>
      <c r="M281" s="157"/>
    </row>
    <row r="282" spans="1:13" s="42" customFormat="1" ht="14.1" customHeight="1" x14ac:dyDescent="0.2">
      <c r="A282" s="40"/>
      <c r="B282" s="470"/>
      <c r="C282" s="60">
        <v>2</v>
      </c>
      <c r="D282" s="120">
        <v>1621359</v>
      </c>
      <c r="E282" s="149">
        <v>1216020</v>
      </c>
      <c r="F282" s="149">
        <v>1013349</v>
      </c>
      <c r="G282" s="154">
        <v>608010</v>
      </c>
      <c r="H282" s="155">
        <v>1741341</v>
      </c>
      <c r="I282" s="151">
        <v>1306005</v>
      </c>
      <c r="J282" s="151">
        <v>1088337</v>
      </c>
      <c r="K282" s="302">
        <v>653004</v>
      </c>
      <c r="L282" s="96"/>
      <c r="M282" s="157"/>
    </row>
    <row r="283" spans="1:13" s="42" customFormat="1" ht="14.1" customHeight="1" x14ac:dyDescent="0.2">
      <c r="A283" s="40"/>
      <c r="B283" s="470"/>
      <c r="C283" s="60">
        <v>3</v>
      </c>
      <c r="D283" s="120">
        <v>1645677</v>
      </c>
      <c r="E283" s="149">
        <v>1234257</v>
      </c>
      <c r="F283" s="149">
        <v>1028547</v>
      </c>
      <c r="G283" s="154">
        <v>617130</v>
      </c>
      <c r="H283" s="155">
        <v>1767456</v>
      </c>
      <c r="I283" s="151">
        <v>1325592</v>
      </c>
      <c r="J283" s="151">
        <v>1104660</v>
      </c>
      <c r="K283" s="302">
        <v>662796</v>
      </c>
      <c r="L283" s="96"/>
      <c r="M283" s="157"/>
    </row>
    <row r="284" spans="1:13" s="42" customFormat="1" ht="14.1" customHeight="1" x14ac:dyDescent="0.2">
      <c r="A284" s="40"/>
      <c r="B284" s="470"/>
      <c r="C284" s="60">
        <v>4</v>
      </c>
      <c r="D284" s="120">
        <v>1670361</v>
      </c>
      <c r="E284" s="149">
        <v>1252770</v>
      </c>
      <c r="F284" s="149">
        <v>1043976</v>
      </c>
      <c r="G284" s="154">
        <v>626385</v>
      </c>
      <c r="H284" s="155">
        <v>1793967</v>
      </c>
      <c r="I284" s="151">
        <v>1345476</v>
      </c>
      <c r="J284" s="151">
        <v>1121229</v>
      </c>
      <c r="K284" s="302">
        <v>672738</v>
      </c>
      <c r="L284" s="96"/>
      <c r="M284" s="157"/>
    </row>
    <row r="285" spans="1:13" s="42" customFormat="1" ht="14.1" customHeight="1" thickBot="1" x14ac:dyDescent="0.25">
      <c r="A285" s="40"/>
      <c r="B285" s="471"/>
      <c r="C285" s="61">
        <v>5</v>
      </c>
      <c r="D285" s="120">
        <v>1695423</v>
      </c>
      <c r="E285" s="149">
        <v>1271568</v>
      </c>
      <c r="F285" s="149">
        <v>1059639</v>
      </c>
      <c r="G285" s="154">
        <v>635784</v>
      </c>
      <c r="H285" s="155">
        <v>1820883</v>
      </c>
      <c r="I285" s="151">
        <v>1365663</v>
      </c>
      <c r="J285" s="151">
        <v>1138053</v>
      </c>
      <c r="K285" s="302">
        <v>682830</v>
      </c>
      <c r="L285" s="96"/>
      <c r="M285" s="157"/>
    </row>
    <row r="286" spans="1:13" ht="26.25" customHeight="1" thickBot="1" x14ac:dyDescent="0.25">
      <c r="A286" s="8"/>
      <c r="B286" s="23" t="s">
        <v>317</v>
      </c>
      <c r="C286" s="23"/>
      <c r="D286" s="141"/>
      <c r="E286" s="141"/>
      <c r="F286" s="141"/>
      <c r="G286" s="141"/>
      <c r="H286" s="141"/>
      <c r="I286" s="141"/>
      <c r="J286" s="141"/>
      <c r="K286" s="141"/>
      <c r="L286" s="6"/>
    </row>
    <row r="287" spans="1:13" ht="15.6" customHeight="1" thickBot="1" x14ac:dyDescent="0.25">
      <c r="A287" s="8"/>
      <c r="B287" s="262"/>
      <c r="C287" s="263"/>
      <c r="D287" s="447" t="s">
        <v>984</v>
      </c>
      <c r="E287" s="448"/>
      <c r="F287" s="448"/>
      <c r="G287" s="449"/>
      <c r="H287" s="447" t="s">
        <v>984</v>
      </c>
      <c r="I287" s="448"/>
      <c r="J287" s="448"/>
      <c r="K287" s="449"/>
    </row>
    <row r="288" spans="1:13" s="42" customFormat="1" ht="14.1" customHeight="1" x14ac:dyDescent="0.2">
      <c r="A288" s="40">
        <v>1</v>
      </c>
      <c r="B288" s="501" t="s">
        <v>221</v>
      </c>
      <c r="C288" s="50">
        <v>1</v>
      </c>
      <c r="D288" s="119">
        <v>747564</v>
      </c>
      <c r="E288" s="148">
        <v>560673</v>
      </c>
      <c r="F288" s="148">
        <v>467229</v>
      </c>
      <c r="G288" s="153">
        <v>280338</v>
      </c>
      <c r="H288" s="155">
        <v>802884</v>
      </c>
      <c r="I288" s="151">
        <v>602163</v>
      </c>
      <c r="J288" s="151">
        <v>501804</v>
      </c>
      <c r="K288" s="302">
        <v>301083</v>
      </c>
      <c r="L288" s="96"/>
      <c r="M288" s="157"/>
    </row>
    <row r="289" spans="1:13" s="42" customFormat="1" ht="14.1" customHeight="1" x14ac:dyDescent="0.2">
      <c r="A289" s="40"/>
      <c r="B289" s="495"/>
      <c r="C289" s="43">
        <v>2</v>
      </c>
      <c r="D289" s="120">
        <v>758781</v>
      </c>
      <c r="E289" s="149">
        <v>569085</v>
      </c>
      <c r="F289" s="149">
        <v>474237</v>
      </c>
      <c r="G289" s="154">
        <v>284544</v>
      </c>
      <c r="H289" s="155">
        <v>814932</v>
      </c>
      <c r="I289" s="151">
        <v>611199</v>
      </c>
      <c r="J289" s="151">
        <v>509334</v>
      </c>
      <c r="K289" s="302">
        <v>305601</v>
      </c>
      <c r="L289" s="96"/>
      <c r="M289" s="157"/>
    </row>
    <row r="290" spans="1:13" s="42" customFormat="1" ht="14.1" customHeight="1" x14ac:dyDescent="0.2">
      <c r="A290" s="40"/>
      <c r="B290" s="495"/>
      <c r="C290" s="43">
        <v>3</v>
      </c>
      <c r="D290" s="120">
        <v>770163</v>
      </c>
      <c r="E290" s="149">
        <v>577623</v>
      </c>
      <c r="F290" s="149">
        <v>481353</v>
      </c>
      <c r="G290" s="154">
        <v>288810</v>
      </c>
      <c r="H290" s="155">
        <v>827154</v>
      </c>
      <c r="I290" s="151">
        <v>620367</v>
      </c>
      <c r="J290" s="151">
        <v>516972</v>
      </c>
      <c r="K290" s="302">
        <v>310182</v>
      </c>
      <c r="L290" s="96"/>
      <c r="M290" s="157"/>
    </row>
    <row r="291" spans="1:13" s="42" customFormat="1" ht="14.1" customHeight="1" x14ac:dyDescent="0.2">
      <c r="A291" s="40"/>
      <c r="B291" s="495"/>
      <c r="C291" s="43">
        <v>4</v>
      </c>
      <c r="D291" s="120">
        <v>781710</v>
      </c>
      <c r="E291" s="149">
        <v>586284</v>
      </c>
      <c r="F291" s="149">
        <v>488568</v>
      </c>
      <c r="G291" s="154">
        <v>293142</v>
      </c>
      <c r="H291" s="155">
        <v>839556</v>
      </c>
      <c r="I291" s="151">
        <v>629667</v>
      </c>
      <c r="J291" s="151">
        <v>524724</v>
      </c>
      <c r="K291" s="302">
        <v>314835</v>
      </c>
      <c r="L291" s="96"/>
      <c r="M291" s="157"/>
    </row>
    <row r="292" spans="1:13" s="42" customFormat="1" ht="14.1" customHeight="1" thickBot="1" x14ac:dyDescent="0.25">
      <c r="A292" s="40"/>
      <c r="B292" s="496"/>
      <c r="C292" s="44">
        <v>5</v>
      </c>
      <c r="D292" s="120">
        <v>793434</v>
      </c>
      <c r="E292" s="149">
        <v>595077</v>
      </c>
      <c r="F292" s="149">
        <v>495897</v>
      </c>
      <c r="G292" s="154">
        <v>297537</v>
      </c>
      <c r="H292" s="121">
        <v>852147</v>
      </c>
      <c r="I292" s="150">
        <v>639111</v>
      </c>
      <c r="J292" s="150">
        <v>532593</v>
      </c>
      <c r="K292" s="299">
        <v>319554</v>
      </c>
      <c r="L292" s="96"/>
      <c r="M292" s="157"/>
    </row>
    <row r="293" spans="1:13" s="42" customFormat="1" ht="14.1" customHeight="1" x14ac:dyDescent="0.2">
      <c r="A293" s="40">
        <v>2</v>
      </c>
      <c r="B293" s="494" t="s">
        <v>222</v>
      </c>
      <c r="C293" s="41">
        <v>1</v>
      </c>
      <c r="D293" s="119">
        <v>854751</v>
      </c>
      <c r="E293" s="148">
        <v>641064</v>
      </c>
      <c r="F293" s="148">
        <v>534219</v>
      </c>
      <c r="G293" s="153">
        <v>320532</v>
      </c>
      <c r="H293" s="155">
        <v>918003</v>
      </c>
      <c r="I293" s="151">
        <v>688503</v>
      </c>
      <c r="J293" s="151">
        <v>573753</v>
      </c>
      <c r="K293" s="302">
        <v>344250</v>
      </c>
      <c r="L293" s="96"/>
      <c r="M293" s="157"/>
    </row>
    <row r="294" spans="1:13" s="42" customFormat="1" ht="14.1" customHeight="1" x14ac:dyDescent="0.2">
      <c r="A294" s="40"/>
      <c r="B294" s="495"/>
      <c r="C294" s="43">
        <v>2</v>
      </c>
      <c r="D294" s="120">
        <v>867579</v>
      </c>
      <c r="E294" s="149">
        <v>650685</v>
      </c>
      <c r="F294" s="149">
        <v>542238</v>
      </c>
      <c r="G294" s="154">
        <v>325341</v>
      </c>
      <c r="H294" s="155">
        <v>931779</v>
      </c>
      <c r="I294" s="151">
        <v>698835</v>
      </c>
      <c r="J294" s="151">
        <v>582363</v>
      </c>
      <c r="K294" s="302">
        <v>349416</v>
      </c>
      <c r="L294" s="96"/>
      <c r="M294" s="157"/>
    </row>
    <row r="295" spans="1:13" s="42" customFormat="1" ht="14.1" customHeight="1" x14ac:dyDescent="0.2">
      <c r="A295" s="40"/>
      <c r="B295" s="495"/>
      <c r="C295" s="43">
        <v>3</v>
      </c>
      <c r="D295" s="120">
        <v>880587</v>
      </c>
      <c r="E295" s="149">
        <v>660441</v>
      </c>
      <c r="F295" s="149">
        <v>550368</v>
      </c>
      <c r="G295" s="154">
        <v>330219</v>
      </c>
      <c r="H295" s="155">
        <v>945750</v>
      </c>
      <c r="I295" s="151">
        <v>709314</v>
      </c>
      <c r="J295" s="151">
        <v>591093</v>
      </c>
      <c r="K295" s="302">
        <v>354657</v>
      </c>
      <c r="L295" s="96"/>
      <c r="M295" s="157"/>
    </row>
    <row r="296" spans="1:13" s="42" customFormat="1" ht="14.1" customHeight="1" x14ac:dyDescent="0.2">
      <c r="A296" s="40"/>
      <c r="B296" s="495"/>
      <c r="C296" s="43">
        <v>4</v>
      </c>
      <c r="D296" s="120">
        <v>893799</v>
      </c>
      <c r="E296" s="149">
        <v>670350</v>
      </c>
      <c r="F296" s="149">
        <v>558624</v>
      </c>
      <c r="G296" s="154">
        <v>335175</v>
      </c>
      <c r="H296" s="155">
        <v>959940</v>
      </c>
      <c r="I296" s="151">
        <v>719955</v>
      </c>
      <c r="J296" s="151">
        <v>599964</v>
      </c>
      <c r="K296" s="302">
        <v>359979</v>
      </c>
      <c r="L296" s="96"/>
      <c r="M296" s="157"/>
    </row>
    <row r="297" spans="1:13" s="42" customFormat="1" ht="14.1" customHeight="1" thickBot="1" x14ac:dyDescent="0.25">
      <c r="A297" s="40"/>
      <c r="B297" s="496"/>
      <c r="C297" s="44">
        <v>5</v>
      </c>
      <c r="D297" s="120">
        <v>907203</v>
      </c>
      <c r="E297" s="149">
        <v>680403</v>
      </c>
      <c r="F297" s="149">
        <v>567003</v>
      </c>
      <c r="G297" s="154">
        <v>340200</v>
      </c>
      <c r="H297" s="121">
        <v>974337</v>
      </c>
      <c r="I297" s="150">
        <v>730752</v>
      </c>
      <c r="J297" s="150">
        <v>608961</v>
      </c>
      <c r="K297" s="299">
        <v>365376</v>
      </c>
      <c r="L297" s="96"/>
      <c r="M297" s="157"/>
    </row>
    <row r="298" spans="1:13" s="42" customFormat="1" ht="14.1" customHeight="1" x14ac:dyDescent="0.2">
      <c r="A298" s="40">
        <v>3</v>
      </c>
      <c r="B298" s="494" t="s">
        <v>223</v>
      </c>
      <c r="C298" s="41">
        <v>1</v>
      </c>
      <c r="D298" s="119">
        <v>991974</v>
      </c>
      <c r="E298" s="148">
        <v>743982</v>
      </c>
      <c r="F298" s="148">
        <v>619983</v>
      </c>
      <c r="G298" s="153">
        <v>371991</v>
      </c>
      <c r="H298" s="155">
        <v>1065381</v>
      </c>
      <c r="I298" s="151">
        <v>799035</v>
      </c>
      <c r="J298" s="151">
        <v>665862</v>
      </c>
      <c r="K298" s="302">
        <v>399519</v>
      </c>
      <c r="L298" s="96"/>
      <c r="M298" s="157"/>
    </row>
    <row r="299" spans="1:13" s="42" customFormat="1" ht="14.1" customHeight="1" x14ac:dyDescent="0.2">
      <c r="A299" s="40"/>
      <c r="B299" s="495"/>
      <c r="C299" s="43">
        <v>2</v>
      </c>
      <c r="D299" s="120">
        <v>1006851</v>
      </c>
      <c r="E299" s="149">
        <v>755139</v>
      </c>
      <c r="F299" s="149">
        <v>629283</v>
      </c>
      <c r="G299" s="154">
        <v>377568</v>
      </c>
      <c r="H299" s="155">
        <v>1081359</v>
      </c>
      <c r="I299" s="151">
        <v>811020</v>
      </c>
      <c r="J299" s="151">
        <v>675849</v>
      </c>
      <c r="K299" s="302">
        <v>405510</v>
      </c>
      <c r="L299" s="96"/>
      <c r="M299" s="157"/>
    </row>
    <row r="300" spans="1:13" s="42" customFormat="1" ht="14.1" customHeight="1" x14ac:dyDescent="0.2">
      <c r="A300" s="40"/>
      <c r="B300" s="495"/>
      <c r="C300" s="43">
        <v>3</v>
      </c>
      <c r="D300" s="120">
        <v>1021959</v>
      </c>
      <c r="E300" s="149">
        <v>766470</v>
      </c>
      <c r="F300" s="149">
        <v>638724</v>
      </c>
      <c r="G300" s="154">
        <v>383235</v>
      </c>
      <c r="H300" s="155">
        <v>1097583</v>
      </c>
      <c r="I300" s="151">
        <v>823188</v>
      </c>
      <c r="J300" s="151">
        <v>685989</v>
      </c>
      <c r="K300" s="302">
        <v>411594</v>
      </c>
      <c r="L300" s="96"/>
      <c r="M300" s="157"/>
    </row>
    <row r="301" spans="1:13" s="42" customFormat="1" ht="14.1" customHeight="1" x14ac:dyDescent="0.2">
      <c r="A301" s="40"/>
      <c r="B301" s="495"/>
      <c r="C301" s="43">
        <v>4</v>
      </c>
      <c r="D301" s="120">
        <v>1037283</v>
      </c>
      <c r="E301" s="149">
        <v>777963</v>
      </c>
      <c r="F301" s="149">
        <v>648303</v>
      </c>
      <c r="G301" s="154">
        <v>388980</v>
      </c>
      <c r="H301" s="155">
        <v>1114041</v>
      </c>
      <c r="I301" s="151">
        <v>835530</v>
      </c>
      <c r="J301" s="151">
        <v>696276</v>
      </c>
      <c r="K301" s="302">
        <v>417765</v>
      </c>
      <c r="L301" s="96"/>
      <c r="M301" s="157"/>
    </row>
    <row r="302" spans="1:13" s="42" customFormat="1" ht="14.1" customHeight="1" x14ac:dyDescent="0.2">
      <c r="A302" s="40"/>
      <c r="B302" s="495"/>
      <c r="C302" s="43">
        <v>5</v>
      </c>
      <c r="D302" s="120">
        <v>1052841</v>
      </c>
      <c r="E302" s="149">
        <v>789630</v>
      </c>
      <c r="F302" s="149">
        <v>658026</v>
      </c>
      <c r="G302" s="154">
        <v>394815</v>
      </c>
      <c r="H302" s="155">
        <v>1130751</v>
      </c>
      <c r="I302" s="151">
        <v>848064</v>
      </c>
      <c r="J302" s="151">
        <v>706719</v>
      </c>
      <c r="K302" s="302">
        <v>424032</v>
      </c>
      <c r="L302" s="96"/>
      <c r="M302" s="157"/>
    </row>
    <row r="303" spans="1:13" s="42" customFormat="1" ht="14.1" customHeight="1" x14ac:dyDescent="0.2">
      <c r="A303" s="40"/>
      <c r="B303" s="495"/>
      <c r="C303" s="43">
        <v>6</v>
      </c>
      <c r="D303" s="120">
        <v>1068633</v>
      </c>
      <c r="E303" s="149">
        <v>801474</v>
      </c>
      <c r="F303" s="149">
        <v>667896</v>
      </c>
      <c r="G303" s="154">
        <v>400737</v>
      </c>
      <c r="H303" s="155">
        <v>1147713</v>
      </c>
      <c r="I303" s="151">
        <v>860784</v>
      </c>
      <c r="J303" s="151">
        <v>717321</v>
      </c>
      <c r="K303" s="302">
        <v>430392</v>
      </c>
      <c r="L303" s="96"/>
      <c r="M303" s="157"/>
    </row>
    <row r="304" spans="1:13" s="42" customFormat="1" ht="14.1" customHeight="1" x14ac:dyDescent="0.2">
      <c r="A304" s="40"/>
      <c r="B304" s="495"/>
      <c r="C304" s="43">
        <v>7</v>
      </c>
      <c r="D304" s="120">
        <v>1084662</v>
      </c>
      <c r="E304" s="149">
        <v>813498</v>
      </c>
      <c r="F304" s="149">
        <v>677913</v>
      </c>
      <c r="G304" s="154">
        <v>406749</v>
      </c>
      <c r="H304" s="155">
        <v>1164927</v>
      </c>
      <c r="I304" s="151">
        <v>873696</v>
      </c>
      <c r="J304" s="151">
        <v>728079</v>
      </c>
      <c r="K304" s="302">
        <v>436848</v>
      </c>
      <c r="L304" s="96"/>
      <c r="M304" s="157"/>
    </row>
    <row r="305" spans="1:13" s="42" customFormat="1" ht="14.1" customHeight="1" x14ac:dyDescent="0.2">
      <c r="A305" s="40"/>
      <c r="B305" s="495"/>
      <c r="C305" s="43">
        <v>8</v>
      </c>
      <c r="D305" s="120">
        <v>1100931</v>
      </c>
      <c r="E305" s="149">
        <v>825699</v>
      </c>
      <c r="F305" s="149">
        <v>688083</v>
      </c>
      <c r="G305" s="154">
        <v>412848</v>
      </c>
      <c r="H305" s="155">
        <v>1182399</v>
      </c>
      <c r="I305" s="151">
        <v>886800</v>
      </c>
      <c r="J305" s="151">
        <v>738999</v>
      </c>
      <c r="K305" s="302">
        <v>443400</v>
      </c>
      <c r="L305" s="96"/>
      <c r="M305" s="157"/>
    </row>
    <row r="306" spans="1:13" s="42" customFormat="1" ht="14.1" customHeight="1" x14ac:dyDescent="0.2">
      <c r="A306" s="40"/>
      <c r="B306" s="495"/>
      <c r="C306" s="43">
        <v>9</v>
      </c>
      <c r="D306" s="120">
        <v>1117446</v>
      </c>
      <c r="E306" s="149">
        <v>838086</v>
      </c>
      <c r="F306" s="149">
        <v>698403</v>
      </c>
      <c r="G306" s="154">
        <v>419043</v>
      </c>
      <c r="H306" s="155">
        <v>1200138</v>
      </c>
      <c r="I306" s="151">
        <v>900105</v>
      </c>
      <c r="J306" s="151">
        <v>750087</v>
      </c>
      <c r="K306" s="302">
        <v>450051</v>
      </c>
      <c r="L306" s="96"/>
      <c r="M306" s="157"/>
    </row>
    <row r="307" spans="1:13" s="42" customFormat="1" ht="14.1" customHeight="1" x14ac:dyDescent="0.2">
      <c r="A307" s="40"/>
      <c r="B307" s="495"/>
      <c r="C307" s="43">
        <v>10</v>
      </c>
      <c r="D307" s="120">
        <v>1134210</v>
      </c>
      <c r="E307" s="149">
        <v>850659</v>
      </c>
      <c r="F307" s="149">
        <v>708882</v>
      </c>
      <c r="G307" s="154">
        <v>425328</v>
      </c>
      <c r="H307" s="155">
        <v>1218141</v>
      </c>
      <c r="I307" s="151">
        <v>913605</v>
      </c>
      <c r="J307" s="151">
        <v>761337</v>
      </c>
      <c r="K307" s="302">
        <v>456804</v>
      </c>
      <c r="L307" s="96"/>
      <c r="M307" s="157"/>
    </row>
    <row r="308" spans="1:13" s="42" customFormat="1" ht="14.1" customHeight="1" x14ac:dyDescent="0.2">
      <c r="A308" s="40"/>
      <c r="B308" s="495"/>
      <c r="C308" s="43">
        <v>11</v>
      </c>
      <c r="D308" s="120">
        <v>1151220</v>
      </c>
      <c r="E308" s="149">
        <v>863415</v>
      </c>
      <c r="F308" s="149">
        <v>719514</v>
      </c>
      <c r="G308" s="154">
        <v>431709</v>
      </c>
      <c r="H308" s="155">
        <v>1236411</v>
      </c>
      <c r="I308" s="151">
        <v>927309</v>
      </c>
      <c r="J308" s="151">
        <v>772758</v>
      </c>
      <c r="K308" s="302">
        <v>463653</v>
      </c>
      <c r="L308" s="96"/>
      <c r="M308" s="157"/>
    </row>
    <row r="309" spans="1:13" s="42" customFormat="1" ht="14.1" customHeight="1" x14ac:dyDescent="0.2">
      <c r="A309" s="40"/>
      <c r="B309" s="495"/>
      <c r="C309" s="43">
        <v>12</v>
      </c>
      <c r="D309" s="120">
        <v>1168488</v>
      </c>
      <c r="E309" s="149">
        <v>876366</v>
      </c>
      <c r="F309" s="149">
        <v>730305</v>
      </c>
      <c r="G309" s="154">
        <v>438183</v>
      </c>
      <c r="H309" s="155">
        <v>1254957</v>
      </c>
      <c r="I309" s="151">
        <v>941217</v>
      </c>
      <c r="J309" s="151">
        <v>784347</v>
      </c>
      <c r="K309" s="302">
        <v>470610</v>
      </c>
      <c r="L309" s="96"/>
      <c r="M309" s="157"/>
    </row>
    <row r="310" spans="1:13" s="42" customFormat="1" ht="14.1" customHeight="1" x14ac:dyDescent="0.2">
      <c r="A310" s="40"/>
      <c r="B310" s="495"/>
      <c r="C310" s="43">
        <v>13</v>
      </c>
      <c r="D310" s="120">
        <v>1186020</v>
      </c>
      <c r="E310" s="149">
        <v>889515</v>
      </c>
      <c r="F310" s="149">
        <v>741264</v>
      </c>
      <c r="G310" s="154">
        <v>444759</v>
      </c>
      <c r="H310" s="155">
        <v>1273785</v>
      </c>
      <c r="I310" s="151">
        <v>955338</v>
      </c>
      <c r="J310" s="151">
        <v>796116</v>
      </c>
      <c r="K310" s="302">
        <v>477669</v>
      </c>
      <c r="L310" s="96"/>
      <c r="M310" s="157"/>
    </row>
    <row r="311" spans="1:13" s="42" customFormat="1" ht="14.1" customHeight="1" x14ac:dyDescent="0.2">
      <c r="A311" s="40"/>
      <c r="B311" s="495"/>
      <c r="C311" s="43">
        <v>14</v>
      </c>
      <c r="D311" s="120">
        <v>1203807</v>
      </c>
      <c r="E311" s="149">
        <v>902856</v>
      </c>
      <c r="F311" s="149">
        <v>752379</v>
      </c>
      <c r="G311" s="154">
        <v>451428</v>
      </c>
      <c r="H311" s="155">
        <v>1292889</v>
      </c>
      <c r="I311" s="151">
        <v>969666</v>
      </c>
      <c r="J311" s="151">
        <v>808056</v>
      </c>
      <c r="K311" s="302">
        <v>484833</v>
      </c>
      <c r="L311" s="96"/>
      <c r="M311" s="157"/>
    </row>
    <row r="312" spans="1:13" s="42" customFormat="1" ht="14.1" customHeight="1" x14ac:dyDescent="0.2">
      <c r="A312" s="40"/>
      <c r="B312" s="495"/>
      <c r="C312" s="43">
        <v>15</v>
      </c>
      <c r="D312" s="120">
        <v>1221864</v>
      </c>
      <c r="E312" s="149">
        <v>916398</v>
      </c>
      <c r="F312" s="149">
        <v>763665</v>
      </c>
      <c r="G312" s="154">
        <v>458199</v>
      </c>
      <c r="H312" s="155">
        <v>1312281</v>
      </c>
      <c r="I312" s="151">
        <v>984210</v>
      </c>
      <c r="J312" s="151">
        <v>820176</v>
      </c>
      <c r="K312" s="302">
        <v>492105</v>
      </c>
      <c r="L312" s="96"/>
      <c r="M312" s="157"/>
    </row>
    <row r="313" spans="1:13" s="42" customFormat="1" ht="14.1" customHeight="1" thickBot="1" x14ac:dyDescent="0.25">
      <c r="A313" s="40"/>
      <c r="B313" s="496"/>
      <c r="C313" s="43">
        <v>16</v>
      </c>
      <c r="D313" s="120">
        <v>1240191</v>
      </c>
      <c r="E313" s="149">
        <v>930144</v>
      </c>
      <c r="F313" s="149">
        <v>775119</v>
      </c>
      <c r="G313" s="154">
        <v>465072</v>
      </c>
      <c r="H313" s="121">
        <v>1331964</v>
      </c>
      <c r="I313" s="150">
        <v>998973</v>
      </c>
      <c r="J313" s="150">
        <v>832479</v>
      </c>
      <c r="K313" s="299">
        <v>499488</v>
      </c>
      <c r="L313" s="96"/>
      <c r="M313" s="157"/>
    </row>
    <row r="314" spans="1:13" s="42" customFormat="1" ht="14.1" customHeight="1" x14ac:dyDescent="0.2">
      <c r="A314" s="40">
        <v>4</v>
      </c>
      <c r="B314" s="469" t="s">
        <v>318</v>
      </c>
      <c r="C314" s="56">
        <v>1</v>
      </c>
      <c r="D314" s="119">
        <v>1168488</v>
      </c>
      <c r="E314" s="148">
        <v>876366</v>
      </c>
      <c r="F314" s="148">
        <v>730305</v>
      </c>
      <c r="G314" s="153">
        <v>438183</v>
      </c>
      <c r="H314" s="155">
        <v>1254957</v>
      </c>
      <c r="I314" s="151">
        <v>941217</v>
      </c>
      <c r="J314" s="151">
        <v>784347</v>
      </c>
      <c r="K314" s="302">
        <v>470610</v>
      </c>
      <c r="L314" s="96"/>
      <c r="M314" s="157"/>
    </row>
    <row r="315" spans="1:13" s="42" customFormat="1" ht="14.1" customHeight="1" x14ac:dyDescent="0.2">
      <c r="A315" s="40"/>
      <c r="B315" s="470"/>
      <c r="C315" s="60">
        <v>2</v>
      </c>
      <c r="D315" s="120">
        <v>1186020</v>
      </c>
      <c r="E315" s="149">
        <v>889515</v>
      </c>
      <c r="F315" s="149">
        <v>741264</v>
      </c>
      <c r="G315" s="154">
        <v>444759</v>
      </c>
      <c r="H315" s="155">
        <v>1273785</v>
      </c>
      <c r="I315" s="151">
        <v>955338</v>
      </c>
      <c r="J315" s="151">
        <v>796116</v>
      </c>
      <c r="K315" s="302">
        <v>477669</v>
      </c>
      <c r="L315" s="96"/>
      <c r="M315" s="157"/>
    </row>
    <row r="316" spans="1:13" s="42" customFormat="1" ht="14.1" customHeight="1" x14ac:dyDescent="0.2">
      <c r="A316" s="40"/>
      <c r="B316" s="470"/>
      <c r="C316" s="60">
        <v>3</v>
      </c>
      <c r="D316" s="120">
        <v>1203807</v>
      </c>
      <c r="E316" s="149">
        <v>902856</v>
      </c>
      <c r="F316" s="149">
        <v>752379</v>
      </c>
      <c r="G316" s="154">
        <v>451428</v>
      </c>
      <c r="H316" s="155">
        <v>1292889</v>
      </c>
      <c r="I316" s="151">
        <v>969666</v>
      </c>
      <c r="J316" s="151">
        <v>808056</v>
      </c>
      <c r="K316" s="302">
        <v>484833</v>
      </c>
      <c r="L316" s="96"/>
      <c r="M316" s="157"/>
    </row>
    <row r="317" spans="1:13" s="42" customFormat="1" ht="14.1" customHeight="1" x14ac:dyDescent="0.2">
      <c r="A317" s="40"/>
      <c r="B317" s="470"/>
      <c r="C317" s="60">
        <v>4</v>
      </c>
      <c r="D317" s="120">
        <v>1221864</v>
      </c>
      <c r="E317" s="149">
        <v>916398</v>
      </c>
      <c r="F317" s="149">
        <v>763665</v>
      </c>
      <c r="G317" s="154">
        <v>458199</v>
      </c>
      <c r="H317" s="155">
        <v>1312281</v>
      </c>
      <c r="I317" s="151">
        <v>984210</v>
      </c>
      <c r="J317" s="151">
        <v>820176</v>
      </c>
      <c r="K317" s="302">
        <v>492105</v>
      </c>
      <c r="L317" s="96"/>
      <c r="M317" s="157"/>
    </row>
    <row r="318" spans="1:13" s="42" customFormat="1" ht="14.1" customHeight="1" thickBot="1" x14ac:dyDescent="0.25">
      <c r="A318" s="40"/>
      <c r="B318" s="471"/>
      <c r="C318" s="61">
        <v>5</v>
      </c>
      <c r="D318" s="120">
        <v>1240191</v>
      </c>
      <c r="E318" s="149">
        <v>930144</v>
      </c>
      <c r="F318" s="149">
        <v>775119</v>
      </c>
      <c r="G318" s="154">
        <v>465072</v>
      </c>
      <c r="H318" s="121">
        <v>1331964</v>
      </c>
      <c r="I318" s="150">
        <v>998973</v>
      </c>
      <c r="J318" s="150">
        <v>832479</v>
      </c>
      <c r="K318" s="299">
        <v>499488</v>
      </c>
      <c r="L318" s="96"/>
      <c r="M318" s="157"/>
    </row>
    <row r="319" spans="1:13" s="42" customFormat="1" ht="14.1" customHeight="1" x14ac:dyDescent="0.2">
      <c r="A319" s="40">
        <v>5</v>
      </c>
      <c r="B319" s="470" t="s">
        <v>319</v>
      </c>
      <c r="C319" s="56">
        <v>1</v>
      </c>
      <c r="D319" s="119">
        <v>1277682</v>
      </c>
      <c r="E319" s="148">
        <v>958263</v>
      </c>
      <c r="F319" s="148">
        <v>798552</v>
      </c>
      <c r="G319" s="153">
        <v>479130</v>
      </c>
      <c r="H319" s="155">
        <v>1372230</v>
      </c>
      <c r="I319" s="151">
        <v>1029174</v>
      </c>
      <c r="J319" s="151">
        <v>857643</v>
      </c>
      <c r="K319" s="302">
        <v>514587</v>
      </c>
      <c r="L319" s="96"/>
      <c r="M319" s="157"/>
    </row>
    <row r="320" spans="1:13" s="42" customFormat="1" ht="14.1" customHeight="1" x14ac:dyDescent="0.2">
      <c r="A320" s="40"/>
      <c r="B320" s="470"/>
      <c r="C320" s="60">
        <v>2</v>
      </c>
      <c r="D320" s="120">
        <v>1296843</v>
      </c>
      <c r="E320" s="149">
        <v>972633</v>
      </c>
      <c r="F320" s="149">
        <v>810528</v>
      </c>
      <c r="G320" s="154">
        <v>486315</v>
      </c>
      <c r="H320" s="155">
        <v>1392810</v>
      </c>
      <c r="I320" s="151">
        <v>1044609</v>
      </c>
      <c r="J320" s="151">
        <v>870507</v>
      </c>
      <c r="K320" s="302">
        <v>522303</v>
      </c>
      <c r="L320" s="96"/>
      <c r="M320" s="157"/>
    </row>
    <row r="321" spans="1:13" s="42" customFormat="1" ht="14.1" customHeight="1" x14ac:dyDescent="0.2">
      <c r="A321" s="40"/>
      <c r="B321" s="470"/>
      <c r="C321" s="60">
        <v>3</v>
      </c>
      <c r="D321" s="120">
        <v>1316295</v>
      </c>
      <c r="E321" s="149">
        <v>987222</v>
      </c>
      <c r="F321" s="149">
        <v>822684</v>
      </c>
      <c r="G321" s="154">
        <v>493611</v>
      </c>
      <c r="H321" s="155">
        <v>1413702</v>
      </c>
      <c r="I321" s="151">
        <v>1060278</v>
      </c>
      <c r="J321" s="151">
        <v>883563</v>
      </c>
      <c r="K321" s="302">
        <v>530139</v>
      </c>
      <c r="L321" s="96"/>
      <c r="M321" s="157"/>
    </row>
    <row r="322" spans="1:13" s="42" customFormat="1" ht="14.1" customHeight="1" x14ac:dyDescent="0.2">
      <c r="A322" s="40"/>
      <c r="B322" s="470"/>
      <c r="C322" s="60">
        <v>4</v>
      </c>
      <c r="D322" s="120">
        <v>1336041</v>
      </c>
      <c r="E322" s="149">
        <v>1002030</v>
      </c>
      <c r="F322" s="149">
        <v>835026</v>
      </c>
      <c r="G322" s="154">
        <v>501015</v>
      </c>
      <c r="H322" s="155">
        <v>1434909</v>
      </c>
      <c r="I322" s="151">
        <v>1076181</v>
      </c>
      <c r="J322" s="151">
        <v>896817</v>
      </c>
      <c r="K322" s="302">
        <v>538092</v>
      </c>
      <c r="L322" s="96"/>
      <c r="M322" s="157"/>
    </row>
    <row r="323" spans="1:13" s="42" customFormat="1" ht="14.1" customHeight="1" x14ac:dyDescent="0.2">
      <c r="A323" s="40"/>
      <c r="B323" s="470"/>
      <c r="C323" s="60">
        <v>5</v>
      </c>
      <c r="D323" s="120">
        <v>1356078</v>
      </c>
      <c r="E323" s="149">
        <v>1017060</v>
      </c>
      <c r="F323" s="149">
        <v>847548</v>
      </c>
      <c r="G323" s="154">
        <v>508530</v>
      </c>
      <c r="H323" s="155">
        <v>1456428</v>
      </c>
      <c r="I323" s="151">
        <v>1092321</v>
      </c>
      <c r="J323" s="151">
        <v>910269</v>
      </c>
      <c r="K323" s="302">
        <v>546162</v>
      </c>
      <c r="L323" s="96"/>
      <c r="M323" s="157"/>
    </row>
    <row r="324" spans="1:13" s="42" customFormat="1" ht="14.1" customHeight="1" x14ac:dyDescent="0.2">
      <c r="A324" s="40"/>
      <c r="B324" s="470"/>
      <c r="C324" s="60">
        <v>6</v>
      </c>
      <c r="D324" s="120">
        <v>1376421</v>
      </c>
      <c r="E324" s="149">
        <v>1032315</v>
      </c>
      <c r="F324" s="149">
        <v>860262</v>
      </c>
      <c r="G324" s="154">
        <v>516159</v>
      </c>
      <c r="H324" s="155">
        <v>1478277</v>
      </c>
      <c r="I324" s="151">
        <v>1108707</v>
      </c>
      <c r="J324" s="151">
        <v>923922</v>
      </c>
      <c r="K324" s="302">
        <v>554355</v>
      </c>
      <c r="L324" s="96"/>
      <c r="M324" s="157"/>
    </row>
    <row r="325" spans="1:13" s="42" customFormat="1" ht="14.1" customHeight="1" thickBot="1" x14ac:dyDescent="0.25">
      <c r="A325" s="40"/>
      <c r="B325" s="470"/>
      <c r="C325" s="61">
        <v>7</v>
      </c>
      <c r="D325" s="120">
        <v>1397064</v>
      </c>
      <c r="E325" s="149">
        <v>1047798</v>
      </c>
      <c r="F325" s="149">
        <v>873165</v>
      </c>
      <c r="G325" s="154">
        <v>523899</v>
      </c>
      <c r="H325" s="121">
        <v>1500447</v>
      </c>
      <c r="I325" s="150">
        <v>1125336</v>
      </c>
      <c r="J325" s="150">
        <v>937779</v>
      </c>
      <c r="K325" s="299">
        <v>562668</v>
      </c>
      <c r="L325" s="96"/>
      <c r="M325" s="157"/>
    </row>
    <row r="326" spans="1:13" s="42" customFormat="1" ht="14.1" customHeight="1" x14ac:dyDescent="0.2">
      <c r="A326" s="40">
        <v>6</v>
      </c>
      <c r="B326" s="469" t="s">
        <v>320</v>
      </c>
      <c r="C326" s="56">
        <v>1</v>
      </c>
      <c r="D326" s="119">
        <v>1460886</v>
      </c>
      <c r="E326" s="148">
        <v>1095666</v>
      </c>
      <c r="F326" s="148">
        <v>913053</v>
      </c>
      <c r="G326" s="153">
        <v>547833</v>
      </c>
      <c r="H326" s="155">
        <v>1568991</v>
      </c>
      <c r="I326" s="151">
        <v>1176744</v>
      </c>
      <c r="J326" s="151">
        <v>980619</v>
      </c>
      <c r="K326" s="302">
        <v>588372</v>
      </c>
      <c r="L326" s="96"/>
      <c r="M326" s="157"/>
    </row>
    <row r="327" spans="1:13" s="42" customFormat="1" ht="14.1" customHeight="1" x14ac:dyDescent="0.2">
      <c r="A327" s="40"/>
      <c r="B327" s="470"/>
      <c r="C327" s="60">
        <v>2</v>
      </c>
      <c r="D327" s="120">
        <v>1482795</v>
      </c>
      <c r="E327" s="149">
        <v>1112097</v>
      </c>
      <c r="F327" s="149">
        <v>926748</v>
      </c>
      <c r="G327" s="154">
        <v>556047</v>
      </c>
      <c r="H327" s="155">
        <v>1592523</v>
      </c>
      <c r="I327" s="151">
        <v>1194393</v>
      </c>
      <c r="J327" s="151">
        <v>995328</v>
      </c>
      <c r="K327" s="302">
        <v>597195</v>
      </c>
      <c r="L327" s="96"/>
      <c r="M327" s="157"/>
    </row>
    <row r="328" spans="1:13" s="42" customFormat="1" ht="14.1" customHeight="1" x14ac:dyDescent="0.2">
      <c r="A328" s="40"/>
      <c r="B328" s="470"/>
      <c r="C328" s="60">
        <v>3</v>
      </c>
      <c r="D328" s="120">
        <v>1505040</v>
      </c>
      <c r="E328" s="149">
        <v>1128780</v>
      </c>
      <c r="F328" s="149">
        <v>940650</v>
      </c>
      <c r="G328" s="154">
        <v>564390</v>
      </c>
      <c r="H328" s="155">
        <v>1616412</v>
      </c>
      <c r="I328" s="151">
        <v>1212309</v>
      </c>
      <c r="J328" s="151">
        <v>1010259</v>
      </c>
      <c r="K328" s="302">
        <v>606156</v>
      </c>
      <c r="L328" s="96"/>
      <c r="M328" s="157"/>
    </row>
    <row r="329" spans="1:13" s="42" customFormat="1" ht="14.1" customHeight="1" x14ac:dyDescent="0.2">
      <c r="A329" s="40"/>
      <c r="B329" s="470"/>
      <c r="C329" s="60">
        <v>4</v>
      </c>
      <c r="D329" s="120">
        <v>1527615</v>
      </c>
      <c r="E329" s="149">
        <v>1145712</v>
      </c>
      <c r="F329" s="149">
        <v>954759</v>
      </c>
      <c r="G329" s="154">
        <v>572856</v>
      </c>
      <c r="H329" s="155">
        <v>1640658</v>
      </c>
      <c r="I329" s="151">
        <v>1230495</v>
      </c>
      <c r="J329" s="151">
        <v>1025412</v>
      </c>
      <c r="K329" s="302">
        <v>615246</v>
      </c>
      <c r="L329" s="96"/>
      <c r="M329" s="157"/>
    </row>
    <row r="330" spans="1:13" s="42" customFormat="1" ht="14.1" customHeight="1" thickBot="1" x14ac:dyDescent="0.25">
      <c r="A330" s="40"/>
      <c r="B330" s="470"/>
      <c r="C330" s="61">
        <v>5</v>
      </c>
      <c r="D330" s="120">
        <v>1550529</v>
      </c>
      <c r="E330" s="149">
        <v>1162896</v>
      </c>
      <c r="F330" s="149">
        <v>969081</v>
      </c>
      <c r="G330" s="154">
        <v>581448</v>
      </c>
      <c r="H330" s="121">
        <v>1665267</v>
      </c>
      <c r="I330" s="150">
        <v>1248951</v>
      </c>
      <c r="J330" s="150">
        <v>1040793</v>
      </c>
      <c r="K330" s="299">
        <v>624474</v>
      </c>
      <c r="L330" s="96"/>
      <c r="M330" s="157"/>
    </row>
    <row r="331" spans="1:13" s="42" customFormat="1" ht="14.1" customHeight="1" x14ac:dyDescent="0.2">
      <c r="A331" s="40">
        <v>7</v>
      </c>
      <c r="B331" s="469" t="s">
        <v>321</v>
      </c>
      <c r="C331" s="56">
        <v>1</v>
      </c>
      <c r="D331" s="119">
        <v>1597395</v>
      </c>
      <c r="E331" s="148">
        <v>1198047</v>
      </c>
      <c r="F331" s="148">
        <v>998373</v>
      </c>
      <c r="G331" s="153">
        <v>599022</v>
      </c>
      <c r="H331" s="155">
        <v>1715601</v>
      </c>
      <c r="I331" s="151">
        <v>1286700</v>
      </c>
      <c r="J331" s="151">
        <v>1072251</v>
      </c>
      <c r="K331" s="302">
        <v>643350</v>
      </c>
      <c r="L331" s="96"/>
      <c r="M331" s="157"/>
    </row>
    <row r="332" spans="1:13" s="42" customFormat="1" ht="14.1" customHeight="1" x14ac:dyDescent="0.2">
      <c r="A332" s="40"/>
      <c r="B332" s="470"/>
      <c r="C332" s="60">
        <v>2</v>
      </c>
      <c r="D332" s="120">
        <v>1621359</v>
      </c>
      <c r="E332" s="149">
        <v>1216020</v>
      </c>
      <c r="F332" s="149">
        <v>1013349</v>
      </c>
      <c r="G332" s="154">
        <v>608010</v>
      </c>
      <c r="H332" s="155">
        <v>1741341</v>
      </c>
      <c r="I332" s="151">
        <v>1306005</v>
      </c>
      <c r="J332" s="151">
        <v>1088337</v>
      </c>
      <c r="K332" s="302">
        <v>653004</v>
      </c>
      <c r="L332" s="96"/>
      <c r="M332" s="157"/>
    </row>
    <row r="333" spans="1:13" s="42" customFormat="1" ht="14.1" customHeight="1" x14ac:dyDescent="0.2">
      <c r="A333" s="40"/>
      <c r="B333" s="470"/>
      <c r="C333" s="60">
        <v>3</v>
      </c>
      <c r="D333" s="120">
        <v>1645677</v>
      </c>
      <c r="E333" s="149">
        <v>1234257</v>
      </c>
      <c r="F333" s="149">
        <v>1028547</v>
      </c>
      <c r="G333" s="154">
        <v>617130</v>
      </c>
      <c r="H333" s="155">
        <v>1767456</v>
      </c>
      <c r="I333" s="151">
        <v>1325592</v>
      </c>
      <c r="J333" s="151">
        <v>1104660</v>
      </c>
      <c r="K333" s="302">
        <v>662796</v>
      </c>
      <c r="L333" s="96"/>
      <c r="M333" s="157"/>
    </row>
    <row r="334" spans="1:13" s="42" customFormat="1" ht="14.1" customHeight="1" x14ac:dyDescent="0.2">
      <c r="A334" s="40"/>
      <c r="B334" s="470"/>
      <c r="C334" s="60">
        <v>4</v>
      </c>
      <c r="D334" s="120">
        <v>1670361</v>
      </c>
      <c r="E334" s="149">
        <v>1252770</v>
      </c>
      <c r="F334" s="149">
        <v>1043976</v>
      </c>
      <c r="G334" s="154">
        <v>626385</v>
      </c>
      <c r="H334" s="155">
        <v>1793967</v>
      </c>
      <c r="I334" s="151">
        <v>1345476</v>
      </c>
      <c r="J334" s="151">
        <v>1121229</v>
      </c>
      <c r="K334" s="302">
        <v>672738</v>
      </c>
      <c r="L334" s="96"/>
      <c r="M334" s="157"/>
    </row>
    <row r="335" spans="1:13" s="42" customFormat="1" ht="14.1" customHeight="1" thickBot="1" x14ac:dyDescent="0.25">
      <c r="A335" s="40"/>
      <c r="B335" s="471"/>
      <c r="C335" s="61">
        <v>5</v>
      </c>
      <c r="D335" s="120">
        <v>1695423</v>
      </c>
      <c r="E335" s="149">
        <v>1271568</v>
      </c>
      <c r="F335" s="149">
        <v>1059639</v>
      </c>
      <c r="G335" s="154">
        <v>635784</v>
      </c>
      <c r="H335" s="155">
        <v>1820883</v>
      </c>
      <c r="I335" s="151">
        <v>1365663</v>
      </c>
      <c r="J335" s="151">
        <v>1138053</v>
      </c>
      <c r="K335" s="302">
        <v>682830</v>
      </c>
      <c r="L335" s="96"/>
      <c r="M335" s="157"/>
    </row>
    <row r="336" spans="1:13" ht="18" customHeight="1" thickBot="1" x14ac:dyDescent="0.25">
      <c r="A336" s="8"/>
      <c r="B336" s="23" t="s">
        <v>322</v>
      </c>
      <c r="C336" s="23"/>
      <c r="D336" s="141"/>
      <c r="E336" s="141"/>
      <c r="F336" s="141"/>
      <c r="G336" s="141"/>
      <c r="H336" s="141"/>
      <c r="I336" s="141"/>
      <c r="J336" s="141"/>
      <c r="K336" s="141"/>
      <c r="L336" s="6"/>
    </row>
    <row r="337" spans="1:13" ht="13.9" customHeight="1" thickBot="1" x14ac:dyDescent="0.25">
      <c r="A337" s="8"/>
      <c r="B337" s="262"/>
      <c r="C337" s="263"/>
      <c r="D337" s="447" t="s">
        <v>984</v>
      </c>
      <c r="E337" s="448"/>
      <c r="F337" s="448"/>
      <c r="G337" s="449"/>
      <c r="H337" s="447" t="s">
        <v>984</v>
      </c>
      <c r="I337" s="448"/>
      <c r="J337" s="448"/>
      <c r="K337" s="449"/>
    </row>
    <row r="338" spans="1:13" s="42" customFormat="1" ht="14.1" customHeight="1" x14ac:dyDescent="0.2">
      <c r="A338" s="40">
        <v>1</v>
      </c>
      <c r="B338" s="494" t="s">
        <v>224</v>
      </c>
      <c r="C338" s="41">
        <v>1</v>
      </c>
      <c r="D338" s="119">
        <v>747564</v>
      </c>
      <c r="E338" s="148">
        <v>560673</v>
      </c>
      <c r="F338" s="148">
        <v>467229</v>
      </c>
      <c r="G338" s="153">
        <v>280338</v>
      </c>
      <c r="H338" s="155">
        <v>802884</v>
      </c>
      <c r="I338" s="151">
        <v>602163</v>
      </c>
      <c r="J338" s="151">
        <v>501804</v>
      </c>
      <c r="K338" s="302">
        <v>301083</v>
      </c>
      <c r="L338" s="96"/>
      <c r="M338" s="157"/>
    </row>
    <row r="339" spans="1:13" s="42" customFormat="1" ht="14.1" customHeight="1" x14ac:dyDescent="0.2">
      <c r="A339" s="40"/>
      <c r="B339" s="495"/>
      <c r="C339" s="43">
        <v>2</v>
      </c>
      <c r="D339" s="120">
        <v>758781</v>
      </c>
      <c r="E339" s="149">
        <v>569085</v>
      </c>
      <c r="F339" s="149">
        <v>474237</v>
      </c>
      <c r="G339" s="154">
        <v>284544</v>
      </c>
      <c r="H339" s="155">
        <v>814932</v>
      </c>
      <c r="I339" s="151">
        <v>611199</v>
      </c>
      <c r="J339" s="151">
        <v>509334</v>
      </c>
      <c r="K339" s="302">
        <v>305601</v>
      </c>
      <c r="L339" s="96"/>
      <c r="M339" s="157"/>
    </row>
    <row r="340" spans="1:13" s="42" customFormat="1" ht="14.1" customHeight="1" x14ac:dyDescent="0.2">
      <c r="A340" s="40"/>
      <c r="B340" s="495"/>
      <c r="C340" s="43">
        <v>3</v>
      </c>
      <c r="D340" s="120">
        <v>770163</v>
      </c>
      <c r="E340" s="149">
        <v>577623</v>
      </c>
      <c r="F340" s="149">
        <v>481353</v>
      </c>
      <c r="G340" s="154">
        <v>288810</v>
      </c>
      <c r="H340" s="155">
        <v>827154</v>
      </c>
      <c r="I340" s="151">
        <v>620367</v>
      </c>
      <c r="J340" s="151">
        <v>516972</v>
      </c>
      <c r="K340" s="302">
        <v>310182</v>
      </c>
      <c r="L340" s="96"/>
      <c r="M340" s="157"/>
    </row>
    <row r="341" spans="1:13" s="42" customFormat="1" ht="14.1" customHeight="1" x14ac:dyDescent="0.2">
      <c r="A341" s="40"/>
      <c r="B341" s="495"/>
      <c r="C341" s="43">
        <v>4</v>
      </c>
      <c r="D341" s="120">
        <v>781710</v>
      </c>
      <c r="E341" s="149">
        <v>586284</v>
      </c>
      <c r="F341" s="149">
        <v>488568</v>
      </c>
      <c r="G341" s="154">
        <v>293142</v>
      </c>
      <c r="H341" s="155">
        <v>839556</v>
      </c>
      <c r="I341" s="151">
        <v>629667</v>
      </c>
      <c r="J341" s="151">
        <v>524724</v>
      </c>
      <c r="K341" s="302">
        <v>314835</v>
      </c>
      <c r="L341" s="96"/>
      <c r="M341" s="157"/>
    </row>
    <row r="342" spans="1:13" s="42" customFormat="1" ht="14.1" customHeight="1" thickBot="1" x14ac:dyDescent="0.25">
      <c r="A342" s="40"/>
      <c r="B342" s="496"/>
      <c r="C342" s="44">
        <v>5</v>
      </c>
      <c r="D342" s="120">
        <v>793434</v>
      </c>
      <c r="E342" s="149">
        <v>595077</v>
      </c>
      <c r="F342" s="149">
        <v>495897</v>
      </c>
      <c r="G342" s="154">
        <v>297537</v>
      </c>
      <c r="H342" s="121">
        <v>852147</v>
      </c>
      <c r="I342" s="150">
        <v>639111</v>
      </c>
      <c r="J342" s="150">
        <v>532593</v>
      </c>
      <c r="K342" s="299">
        <v>319554</v>
      </c>
      <c r="L342" s="96"/>
      <c r="M342" s="157"/>
    </row>
    <row r="343" spans="1:13" s="42" customFormat="1" ht="14.1" customHeight="1" x14ac:dyDescent="0.2">
      <c r="A343" s="40">
        <v>2</v>
      </c>
      <c r="B343" s="494" t="s">
        <v>225</v>
      </c>
      <c r="C343" s="41">
        <v>1</v>
      </c>
      <c r="D343" s="119">
        <v>854751</v>
      </c>
      <c r="E343" s="148">
        <v>641064</v>
      </c>
      <c r="F343" s="148">
        <v>534219</v>
      </c>
      <c r="G343" s="153">
        <v>320532</v>
      </c>
      <c r="H343" s="155">
        <v>918003</v>
      </c>
      <c r="I343" s="151">
        <v>688503</v>
      </c>
      <c r="J343" s="151">
        <v>573753</v>
      </c>
      <c r="K343" s="302">
        <v>344250</v>
      </c>
      <c r="L343" s="96"/>
      <c r="M343" s="157"/>
    </row>
    <row r="344" spans="1:13" s="42" customFormat="1" ht="14.1" customHeight="1" x14ac:dyDescent="0.2">
      <c r="A344" s="40"/>
      <c r="B344" s="495"/>
      <c r="C344" s="43">
        <v>2</v>
      </c>
      <c r="D344" s="120">
        <v>867579</v>
      </c>
      <c r="E344" s="149">
        <v>650685</v>
      </c>
      <c r="F344" s="149">
        <v>542238</v>
      </c>
      <c r="G344" s="154">
        <v>325341</v>
      </c>
      <c r="H344" s="155">
        <v>931779</v>
      </c>
      <c r="I344" s="151">
        <v>698835</v>
      </c>
      <c r="J344" s="151">
        <v>582363</v>
      </c>
      <c r="K344" s="302">
        <v>349416</v>
      </c>
      <c r="L344" s="96"/>
      <c r="M344" s="157"/>
    </row>
    <row r="345" spans="1:13" s="42" customFormat="1" ht="14.1" customHeight="1" x14ac:dyDescent="0.2">
      <c r="A345" s="40"/>
      <c r="B345" s="495"/>
      <c r="C345" s="43">
        <v>3</v>
      </c>
      <c r="D345" s="120">
        <v>880587</v>
      </c>
      <c r="E345" s="149">
        <v>660441</v>
      </c>
      <c r="F345" s="149">
        <v>550368</v>
      </c>
      <c r="G345" s="154">
        <v>330219</v>
      </c>
      <c r="H345" s="155">
        <v>945750</v>
      </c>
      <c r="I345" s="151">
        <v>709314</v>
      </c>
      <c r="J345" s="151">
        <v>591093</v>
      </c>
      <c r="K345" s="302">
        <v>354657</v>
      </c>
      <c r="L345" s="96"/>
      <c r="M345" s="157"/>
    </row>
    <row r="346" spans="1:13" s="42" customFormat="1" ht="14.1" customHeight="1" x14ac:dyDescent="0.2">
      <c r="A346" s="40"/>
      <c r="B346" s="495"/>
      <c r="C346" s="43">
        <v>4</v>
      </c>
      <c r="D346" s="120">
        <v>893799</v>
      </c>
      <c r="E346" s="149">
        <v>670350</v>
      </c>
      <c r="F346" s="149">
        <v>558624</v>
      </c>
      <c r="G346" s="154">
        <v>335175</v>
      </c>
      <c r="H346" s="155">
        <v>959940</v>
      </c>
      <c r="I346" s="151">
        <v>719955</v>
      </c>
      <c r="J346" s="151">
        <v>599964</v>
      </c>
      <c r="K346" s="302">
        <v>359979</v>
      </c>
      <c r="L346" s="96"/>
      <c r="M346" s="157"/>
    </row>
    <row r="347" spans="1:13" s="42" customFormat="1" ht="14.1" customHeight="1" thickBot="1" x14ac:dyDescent="0.25">
      <c r="A347" s="40"/>
      <c r="B347" s="496"/>
      <c r="C347" s="44">
        <v>5</v>
      </c>
      <c r="D347" s="120">
        <v>907203</v>
      </c>
      <c r="E347" s="149">
        <v>680403</v>
      </c>
      <c r="F347" s="149">
        <v>567003</v>
      </c>
      <c r="G347" s="154">
        <v>340200</v>
      </c>
      <c r="H347" s="121">
        <v>974337</v>
      </c>
      <c r="I347" s="150">
        <v>730752</v>
      </c>
      <c r="J347" s="150">
        <v>608961</v>
      </c>
      <c r="K347" s="299">
        <v>365376</v>
      </c>
      <c r="L347" s="96"/>
      <c r="M347" s="157"/>
    </row>
    <row r="348" spans="1:13" s="42" customFormat="1" ht="14.1" customHeight="1" x14ac:dyDescent="0.2">
      <c r="A348" s="40">
        <v>3</v>
      </c>
      <c r="B348" s="494" t="s">
        <v>226</v>
      </c>
      <c r="C348" s="41">
        <v>1</v>
      </c>
      <c r="D348" s="119">
        <v>991974</v>
      </c>
      <c r="E348" s="148">
        <v>743982</v>
      </c>
      <c r="F348" s="148">
        <v>619983</v>
      </c>
      <c r="G348" s="153">
        <v>371991</v>
      </c>
      <c r="H348" s="155">
        <v>1065381</v>
      </c>
      <c r="I348" s="151">
        <v>799035</v>
      </c>
      <c r="J348" s="151">
        <v>665862</v>
      </c>
      <c r="K348" s="302">
        <v>399519</v>
      </c>
      <c r="L348" s="96"/>
      <c r="M348" s="157"/>
    </row>
    <row r="349" spans="1:13" s="42" customFormat="1" ht="14.1" customHeight="1" x14ac:dyDescent="0.2">
      <c r="A349" s="40"/>
      <c r="B349" s="495"/>
      <c r="C349" s="43">
        <v>2</v>
      </c>
      <c r="D349" s="120">
        <v>1006851</v>
      </c>
      <c r="E349" s="149">
        <v>755139</v>
      </c>
      <c r="F349" s="149">
        <v>629283</v>
      </c>
      <c r="G349" s="154">
        <v>377568</v>
      </c>
      <c r="H349" s="155">
        <v>1081359</v>
      </c>
      <c r="I349" s="151">
        <v>811020</v>
      </c>
      <c r="J349" s="151">
        <v>675849</v>
      </c>
      <c r="K349" s="302">
        <v>405510</v>
      </c>
      <c r="L349" s="96"/>
      <c r="M349" s="157"/>
    </row>
    <row r="350" spans="1:13" s="42" customFormat="1" ht="14.1" customHeight="1" x14ac:dyDescent="0.2">
      <c r="A350" s="40"/>
      <c r="B350" s="495"/>
      <c r="C350" s="43">
        <v>3</v>
      </c>
      <c r="D350" s="120">
        <v>1021959</v>
      </c>
      <c r="E350" s="149">
        <v>766470</v>
      </c>
      <c r="F350" s="149">
        <v>638724</v>
      </c>
      <c r="G350" s="154">
        <v>383235</v>
      </c>
      <c r="H350" s="155">
        <v>1097583</v>
      </c>
      <c r="I350" s="151">
        <v>823188</v>
      </c>
      <c r="J350" s="151">
        <v>685989</v>
      </c>
      <c r="K350" s="302">
        <v>411594</v>
      </c>
      <c r="L350" s="96"/>
      <c r="M350" s="157"/>
    </row>
    <row r="351" spans="1:13" s="42" customFormat="1" ht="14.1" customHeight="1" x14ac:dyDescent="0.2">
      <c r="A351" s="40"/>
      <c r="B351" s="495"/>
      <c r="C351" s="43">
        <v>4</v>
      </c>
      <c r="D351" s="120">
        <v>1037283</v>
      </c>
      <c r="E351" s="149">
        <v>777963</v>
      </c>
      <c r="F351" s="149">
        <v>648303</v>
      </c>
      <c r="G351" s="154">
        <v>388980</v>
      </c>
      <c r="H351" s="155">
        <v>1114041</v>
      </c>
      <c r="I351" s="151">
        <v>835530</v>
      </c>
      <c r="J351" s="151">
        <v>696276</v>
      </c>
      <c r="K351" s="302">
        <v>417765</v>
      </c>
      <c r="L351" s="96"/>
      <c r="M351" s="157"/>
    </row>
    <row r="352" spans="1:13" s="42" customFormat="1" ht="14.1" customHeight="1" x14ac:dyDescent="0.2">
      <c r="A352" s="40"/>
      <c r="B352" s="495"/>
      <c r="C352" s="43">
        <v>5</v>
      </c>
      <c r="D352" s="120">
        <v>1052841</v>
      </c>
      <c r="E352" s="149">
        <v>789630</v>
      </c>
      <c r="F352" s="149">
        <v>658026</v>
      </c>
      <c r="G352" s="154">
        <v>394815</v>
      </c>
      <c r="H352" s="155">
        <v>1130751</v>
      </c>
      <c r="I352" s="151">
        <v>848064</v>
      </c>
      <c r="J352" s="151">
        <v>706719</v>
      </c>
      <c r="K352" s="302">
        <v>424032</v>
      </c>
      <c r="L352" s="96"/>
      <c r="M352" s="157"/>
    </row>
    <row r="353" spans="1:13" s="42" customFormat="1" ht="14.1" customHeight="1" x14ac:dyDescent="0.2">
      <c r="A353" s="40"/>
      <c r="B353" s="495"/>
      <c r="C353" s="43">
        <v>6</v>
      </c>
      <c r="D353" s="120">
        <v>1068633</v>
      </c>
      <c r="E353" s="149">
        <v>801474</v>
      </c>
      <c r="F353" s="149">
        <v>667896</v>
      </c>
      <c r="G353" s="154">
        <v>400737</v>
      </c>
      <c r="H353" s="155">
        <v>1147713</v>
      </c>
      <c r="I353" s="151">
        <v>860784</v>
      </c>
      <c r="J353" s="151">
        <v>717321</v>
      </c>
      <c r="K353" s="302">
        <v>430392</v>
      </c>
      <c r="L353" s="96"/>
      <c r="M353" s="157"/>
    </row>
    <row r="354" spans="1:13" s="42" customFormat="1" ht="14.1" customHeight="1" x14ac:dyDescent="0.2">
      <c r="A354" s="40"/>
      <c r="B354" s="495"/>
      <c r="C354" s="43">
        <v>7</v>
      </c>
      <c r="D354" s="120">
        <v>1084662</v>
      </c>
      <c r="E354" s="149">
        <v>813498</v>
      </c>
      <c r="F354" s="149">
        <v>677913</v>
      </c>
      <c r="G354" s="154">
        <v>406749</v>
      </c>
      <c r="H354" s="155">
        <v>1164927</v>
      </c>
      <c r="I354" s="151">
        <v>873696</v>
      </c>
      <c r="J354" s="151">
        <v>728079</v>
      </c>
      <c r="K354" s="302">
        <v>436848</v>
      </c>
      <c r="L354" s="96"/>
      <c r="M354" s="157"/>
    </row>
    <row r="355" spans="1:13" s="42" customFormat="1" ht="14.1" customHeight="1" x14ac:dyDescent="0.2">
      <c r="A355" s="40"/>
      <c r="B355" s="495"/>
      <c r="C355" s="43">
        <v>8</v>
      </c>
      <c r="D355" s="120">
        <v>1100931</v>
      </c>
      <c r="E355" s="149">
        <v>825699</v>
      </c>
      <c r="F355" s="149">
        <v>688083</v>
      </c>
      <c r="G355" s="154">
        <v>412848</v>
      </c>
      <c r="H355" s="155">
        <v>1182399</v>
      </c>
      <c r="I355" s="151">
        <v>886800</v>
      </c>
      <c r="J355" s="151">
        <v>738999</v>
      </c>
      <c r="K355" s="302">
        <v>443400</v>
      </c>
      <c r="L355" s="96"/>
      <c r="M355" s="157"/>
    </row>
    <row r="356" spans="1:13" s="42" customFormat="1" ht="14.1" customHeight="1" x14ac:dyDescent="0.2">
      <c r="A356" s="40"/>
      <c r="B356" s="495"/>
      <c r="C356" s="43">
        <v>9</v>
      </c>
      <c r="D356" s="120">
        <v>1117446</v>
      </c>
      <c r="E356" s="149">
        <v>838086</v>
      </c>
      <c r="F356" s="149">
        <v>698403</v>
      </c>
      <c r="G356" s="154">
        <v>419043</v>
      </c>
      <c r="H356" s="155">
        <v>1200138</v>
      </c>
      <c r="I356" s="151">
        <v>900105</v>
      </c>
      <c r="J356" s="151">
        <v>750087</v>
      </c>
      <c r="K356" s="302">
        <v>450051</v>
      </c>
      <c r="L356" s="96"/>
      <c r="M356" s="157"/>
    </row>
    <row r="357" spans="1:13" s="42" customFormat="1" ht="14.1" customHeight="1" x14ac:dyDescent="0.2">
      <c r="A357" s="40"/>
      <c r="B357" s="495"/>
      <c r="C357" s="43">
        <v>10</v>
      </c>
      <c r="D357" s="120">
        <v>1134210</v>
      </c>
      <c r="E357" s="149">
        <v>850659</v>
      </c>
      <c r="F357" s="149">
        <v>708882</v>
      </c>
      <c r="G357" s="154">
        <v>425328</v>
      </c>
      <c r="H357" s="155">
        <v>1218141</v>
      </c>
      <c r="I357" s="151">
        <v>913605</v>
      </c>
      <c r="J357" s="151">
        <v>761337</v>
      </c>
      <c r="K357" s="302">
        <v>456804</v>
      </c>
      <c r="L357" s="96"/>
      <c r="M357" s="157"/>
    </row>
    <row r="358" spans="1:13" s="42" customFormat="1" ht="14.1" customHeight="1" x14ac:dyDescent="0.2">
      <c r="A358" s="40"/>
      <c r="B358" s="495"/>
      <c r="C358" s="43">
        <v>11</v>
      </c>
      <c r="D358" s="120">
        <v>1151220</v>
      </c>
      <c r="E358" s="149">
        <v>863415</v>
      </c>
      <c r="F358" s="149">
        <v>719514</v>
      </c>
      <c r="G358" s="154">
        <v>431709</v>
      </c>
      <c r="H358" s="155">
        <v>1236411</v>
      </c>
      <c r="I358" s="151">
        <v>927309</v>
      </c>
      <c r="J358" s="151">
        <v>772758</v>
      </c>
      <c r="K358" s="302">
        <v>463653</v>
      </c>
      <c r="L358" s="96"/>
      <c r="M358" s="157"/>
    </row>
    <row r="359" spans="1:13" s="42" customFormat="1" ht="14.1" customHeight="1" x14ac:dyDescent="0.2">
      <c r="A359" s="40"/>
      <c r="B359" s="495"/>
      <c r="C359" s="43">
        <v>12</v>
      </c>
      <c r="D359" s="120">
        <v>1168488</v>
      </c>
      <c r="E359" s="149">
        <v>876366</v>
      </c>
      <c r="F359" s="149">
        <v>730305</v>
      </c>
      <c r="G359" s="154">
        <v>438183</v>
      </c>
      <c r="H359" s="155">
        <v>1254957</v>
      </c>
      <c r="I359" s="151">
        <v>941217</v>
      </c>
      <c r="J359" s="151">
        <v>784347</v>
      </c>
      <c r="K359" s="302">
        <v>470610</v>
      </c>
      <c r="L359" s="96"/>
      <c r="M359" s="157"/>
    </row>
    <row r="360" spans="1:13" s="42" customFormat="1" ht="14.1" customHeight="1" x14ac:dyDescent="0.2">
      <c r="A360" s="40"/>
      <c r="B360" s="495"/>
      <c r="C360" s="43">
        <v>13</v>
      </c>
      <c r="D360" s="120">
        <v>1186020</v>
      </c>
      <c r="E360" s="149">
        <v>889515</v>
      </c>
      <c r="F360" s="149">
        <v>741264</v>
      </c>
      <c r="G360" s="154">
        <v>444759</v>
      </c>
      <c r="H360" s="155">
        <v>1273785</v>
      </c>
      <c r="I360" s="151">
        <v>955338</v>
      </c>
      <c r="J360" s="151">
        <v>796116</v>
      </c>
      <c r="K360" s="302">
        <v>477669</v>
      </c>
      <c r="L360" s="96"/>
      <c r="M360" s="157"/>
    </row>
    <row r="361" spans="1:13" s="42" customFormat="1" ht="14.1" customHeight="1" x14ac:dyDescent="0.2">
      <c r="A361" s="40"/>
      <c r="B361" s="495"/>
      <c r="C361" s="43">
        <v>14</v>
      </c>
      <c r="D361" s="120">
        <v>1203807</v>
      </c>
      <c r="E361" s="149">
        <v>902856</v>
      </c>
      <c r="F361" s="149">
        <v>752379</v>
      </c>
      <c r="G361" s="154">
        <v>451428</v>
      </c>
      <c r="H361" s="155">
        <v>1292889</v>
      </c>
      <c r="I361" s="151">
        <v>969666</v>
      </c>
      <c r="J361" s="151">
        <v>808056</v>
      </c>
      <c r="K361" s="302">
        <v>484833</v>
      </c>
      <c r="L361" s="96"/>
      <c r="M361" s="157"/>
    </row>
    <row r="362" spans="1:13" s="42" customFormat="1" ht="14.1" customHeight="1" x14ac:dyDescent="0.2">
      <c r="A362" s="40"/>
      <c r="B362" s="495"/>
      <c r="C362" s="43">
        <v>15</v>
      </c>
      <c r="D362" s="120">
        <v>1221864</v>
      </c>
      <c r="E362" s="149">
        <v>916398</v>
      </c>
      <c r="F362" s="149">
        <v>763665</v>
      </c>
      <c r="G362" s="154">
        <v>458199</v>
      </c>
      <c r="H362" s="155">
        <v>1312281</v>
      </c>
      <c r="I362" s="151">
        <v>984210</v>
      </c>
      <c r="J362" s="151">
        <v>820176</v>
      </c>
      <c r="K362" s="302">
        <v>492105</v>
      </c>
      <c r="L362" s="96"/>
      <c r="M362" s="157"/>
    </row>
    <row r="363" spans="1:13" s="42" customFormat="1" ht="14.1" customHeight="1" thickBot="1" x14ac:dyDescent="0.25">
      <c r="A363" s="40"/>
      <c r="B363" s="496"/>
      <c r="C363" s="43">
        <v>16</v>
      </c>
      <c r="D363" s="120">
        <v>1240191</v>
      </c>
      <c r="E363" s="149">
        <v>930144</v>
      </c>
      <c r="F363" s="149">
        <v>775119</v>
      </c>
      <c r="G363" s="154">
        <v>465072</v>
      </c>
      <c r="H363" s="121">
        <v>1331964</v>
      </c>
      <c r="I363" s="150">
        <v>998973</v>
      </c>
      <c r="J363" s="150">
        <v>832479</v>
      </c>
      <c r="K363" s="299">
        <v>499488</v>
      </c>
      <c r="L363" s="96"/>
      <c r="M363" s="157"/>
    </row>
    <row r="364" spans="1:13" s="42" customFormat="1" ht="14.1" customHeight="1" x14ac:dyDescent="0.2">
      <c r="A364" s="40">
        <v>4</v>
      </c>
      <c r="B364" s="469" t="s">
        <v>323</v>
      </c>
      <c r="C364" s="56">
        <v>1</v>
      </c>
      <c r="D364" s="119">
        <v>1168488</v>
      </c>
      <c r="E364" s="148">
        <v>876366</v>
      </c>
      <c r="F364" s="148">
        <v>730305</v>
      </c>
      <c r="G364" s="153">
        <v>438183</v>
      </c>
      <c r="H364" s="155">
        <v>1254957</v>
      </c>
      <c r="I364" s="151">
        <v>941217</v>
      </c>
      <c r="J364" s="151">
        <v>784347</v>
      </c>
      <c r="K364" s="302">
        <v>470610</v>
      </c>
      <c r="L364" s="96"/>
      <c r="M364" s="157"/>
    </row>
    <row r="365" spans="1:13" s="42" customFormat="1" ht="14.1" customHeight="1" x14ac:dyDescent="0.2">
      <c r="A365" s="40"/>
      <c r="B365" s="470"/>
      <c r="C365" s="60">
        <v>2</v>
      </c>
      <c r="D365" s="120">
        <v>1186020</v>
      </c>
      <c r="E365" s="149">
        <v>889515</v>
      </c>
      <c r="F365" s="149">
        <v>741264</v>
      </c>
      <c r="G365" s="154">
        <v>444759</v>
      </c>
      <c r="H365" s="155">
        <v>1273785</v>
      </c>
      <c r="I365" s="151">
        <v>955338</v>
      </c>
      <c r="J365" s="151">
        <v>796116</v>
      </c>
      <c r="K365" s="302">
        <v>477669</v>
      </c>
      <c r="L365" s="96"/>
      <c r="M365" s="157"/>
    </row>
    <row r="366" spans="1:13" s="42" customFormat="1" ht="14.1" customHeight="1" x14ac:dyDescent="0.2">
      <c r="A366" s="40"/>
      <c r="B366" s="470"/>
      <c r="C366" s="60">
        <v>3</v>
      </c>
      <c r="D366" s="120">
        <v>1203807</v>
      </c>
      <c r="E366" s="149">
        <v>902856</v>
      </c>
      <c r="F366" s="149">
        <v>752379</v>
      </c>
      <c r="G366" s="154">
        <v>451428</v>
      </c>
      <c r="H366" s="155">
        <v>1292889</v>
      </c>
      <c r="I366" s="151">
        <v>969666</v>
      </c>
      <c r="J366" s="151">
        <v>808056</v>
      </c>
      <c r="K366" s="302">
        <v>484833</v>
      </c>
      <c r="L366" s="96"/>
      <c r="M366" s="157"/>
    </row>
    <row r="367" spans="1:13" s="42" customFormat="1" ht="14.1" customHeight="1" x14ac:dyDescent="0.2">
      <c r="A367" s="40"/>
      <c r="B367" s="470"/>
      <c r="C367" s="60">
        <v>4</v>
      </c>
      <c r="D367" s="120">
        <v>1221864</v>
      </c>
      <c r="E367" s="149">
        <v>916398</v>
      </c>
      <c r="F367" s="149">
        <v>763665</v>
      </c>
      <c r="G367" s="154">
        <v>458199</v>
      </c>
      <c r="H367" s="155">
        <v>1312281</v>
      </c>
      <c r="I367" s="151">
        <v>984210</v>
      </c>
      <c r="J367" s="151">
        <v>820176</v>
      </c>
      <c r="K367" s="302">
        <v>492105</v>
      </c>
      <c r="L367" s="96"/>
      <c r="M367" s="157"/>
    </row>
    <row r="368" spans="1:13" s="42" customFormat="1" ht="14.1" customHeight="1" thickBot="1" x14ac:dyDescent="0.25">
      <c r="A368" s="40"/>
      <c r="B368" s="470"/>
      <c r="C368" s="61">
        <v>5</v>
      </c>
      <c r="D368" s="120">
        <v>1240191</v>
      </c>
      <c r="E368" s="149">
        <v>930144</v>
      </c>
      <c r="F368" s="149">
        <v>775119</v>
      </c>
      <c r="G368" s="154">
        <v>465072</v>
      </c>
      <c r="H368" s="121">
        <v>1331964</v>
      </c>
      <c r="I368" s="150">
        <v>998973</v>
      </c>
      <c r="J368" s="150">
        <v>832479</v>
      </c>
      <c r="K368" s="299">
        <v>499488</v>
      </c>
      <c r="L368" s="96"/>
      <c r="M368" s="157"/>
    </row>
    <row r="369" spans="1:13" s="42" customFormat="1" ht="14.1" customHeight="1" x14ac:dyDescent="0.2">
      <c r="A369" s="40">
        <v>5</v>
      </c>
      <c r="B369" s="469" t="s">
        <v>324</v>
      </c>
      <c r="C369" s="56">
        <v>1</v>
      </c>
      <c r="D369" s="119">
        <v>1277682</v>
      </c>
      <c r="E369" s="148">
        <v>958263</v>
      </c>
      <c r="F369" s="148">
        <v>798552</v>
      </c>
      <c r="G369" s="153">
        <v>479130</v>
      </c>
      <c r="H369" s="155">
        <v>1372230</v>
      </c>
      <c r="I369" s="151">
        <v>1029174</v>
      </c>
      <c r="J369" s="151">
        <v>857643</v>
      </c>
      <c r="K369" s="302">
        <v>514587</v>
      </c>
      <c r="L369" s="96"/>
      <c r="M369" s="157"/>
    </row>
    <row r="370" spans="1:13" s="42" customFormat="1" ht="14.1" customHeight="1" x14ac:dyDescent="0.2">
      <c r="A370" s="40"/>
      <c r="B370" s="470"/>
      <c r="C370" s="60">
        <v>2</v>
      </c>
      <c r="D370" s="120">
        <v>1296843</v>
      </c>
      <c r="E370" s="149">
        <v>972633</v>
      </c>
      <c r="F370" s="149">
        <v>810528</v>
      </c>
      <c r="G370" s="154">
        <v>486315</v>
      </c>
      <c r="H370" s="155">
        <v>1392810</v>
      </c>
      <c r="I370" s="151">
        <v>1044609</v>
      </c>
      <c r="J370" s="151">
        <v>870507</v>
      </c>
      <c r="K370" s="302">
        <v>522303</v>
      </c>
      <c r="L370" s="96"/>
      <c r="M370" s="157"/>
    </row>
    <row r="371" spans="1:13" s="42" customFormat="1" ht="14.1" customHeight="1" x14ac:dyDescent="0.2">
      <c r="A371" s="40"/>
      <c r="B371" s="470"/>
      <c r="C371" s="60">
        <v>3</v>
      </c>
      <c r="D371" s="120">
        <v>1316295</v>
      </c>
      <c r="E371" s="149">
        <v>987222</v>
      </c>
      <c r="F371" s="149">
        <v>822684</v>
      </c>
      <c r="G371" s="154">
        <v>493611</v>
      </c>
      <c r="H371" s="155">
        <v>1413702</v>
      </c>
      <c r="I371" s="151">
        <v>1060278</v>
      </c>
      <c r="J371" s="151">
        <v>883563</v>
      </c>
      <c r="K371" s="302">
        <v>530139</v>
      </c>
      <c r="L371" s="96"/>
      <c r="M371" s="157"/>
    </row>
    <row r="372" spans="1:13" s="42" customFormat="1" ht="14.1" customHeight="1" x14ac:dyDescent="0.2">
      <c r="A372" s="40"/>
      <c r="B372" s="470"/>
      <c r="C372" s="60">
        <v>4</v>
      </c>
      <c r="D372" s="120">
        <v>1336041</v>
      </c>
      <c r="E372" s="149">
        <v>1002030</v>
      </c>
      <c r="F372" s="149">
        <v>835026</v>
      </c>
      <c r="G372" s="154">
        <v>501015</v>
      </c>
      <c r="H372" s="155">
        <v>1434909</v>
      </c>
      <c r="I372" s="151">
        <v>1076181</v>
      </c>
      <c r="J372" s="151">
        <v>896817</v>
      </c>
      <c r="K372" s="302">
        <v>538092</v>
      </c>
      <c r="L372" s="96"/>
      <c r="M372" s="157"/>
    </row>
    <row r="373" spans="1:13" s="42" customFormat="1" ht="14.1" customHeight="1" x14ac:dyDescent="0.2">
      <c r="A373" s="40"/>
      <c r="B373" s="470"/>
      <c r="C373" s="60">
        <v>5</v>
      </c>
      <c r="D373" s="120">
        <v>1356078</v>
      </c>
      <c r="E373" s="149">
        <v>1017060</v>
      </c>
      <c r="F373" s="149">
        <v>847548</v>
      </c>
      <c r="G373" s="154">
        <v>508530</v>
      </c>
      <c r="H373" s="155">
        <v>1456428</v>
      </c>
      <c r="I373" s="151">
        <v>1092321</v>
      </c>
      <c r="J373" s="151">
        <v>910269</v>
      </c>
      <c r="K373" s="302">
        <v>546162</v>
      </c>
      <c r="L373" s="96"/>
      <c r="M373" s="157"/>
    </row>
    <row r="374" spans="1:13" s="42" customFormat="1" ht="14.1" customHeight="1" x14ac:dyDescent="0.2">
      <c r="A374" s="40"/>
      <c r="B374" s="470"/>
      <c r="C374" s="60">
        <v>6</v>
      </c>
      <c r="D374" s="120">
        <v>1376421</v>
      </c>
      <c r="E374" s="149">
        <v>1032315</v>
      </c>
      <c r="F374" s="149">
        <v>860262</v>
      </c>
      <c r="G374" s="154">
        <v>516159</v>
      </c>
      <c r="H374" s="155">
        <v>1478277</v>
      </c>
      <c r="I374" s="151">
        <v>1108707</v>
      </c>
      <c r="J374" s="151">
        <v>923922</v>
      </c>
      <c r="K374" s="302">
        <v>554355</v>
      </c>
      <c r="L374" s="96"/>
      <c r="M374" s="157"/>
    </row>
    <row r="375" spans="1:13" s="42" customFormat="1" ht="14.1" customHeight="1" thickBot="1" x14ac:dyDescent="0.25">
      <c r="A375" s="40"/>
      <c r="B375" s="471"/>
      <c r="C375" s="61">
        <v>7</v>
      </c>
      <c r="D375" s="120">
        <v>1397064</v>
      </c>
      <c r="E375" s="149">
        <v>1047798</v>
      </c>
      <c r="F375" s="149">
        <v>873165</v>
      </c>
      <c r="G375" s="154">
        <v>523899</v>
      </c>
      <c r="H375" s="121">
        <v>1500447</v>
      </c>
      <c r="I375" s="150">
        <v>1125336</v>
      </c>
      <c r="J375" s="150">
        <v>937779</v>
      </c>
      <c r="K375" s="299">
        <v>562668</v>
      </c>
      <c r="L375" s="96"/>
      <c r="M375" s="157"/>
    </row>
    <row r="376" spans="1:13" s="42" customFormat="1" ht="14.1" customHeight="1" x14ac:dyDescent="0.2">
      <c r="A376" s="40">
        <v>6</v>
      </c>
      <c r="B376" s="470" t="s">
        <v>325</v>
      </c>
      <c r="C376" s="56">
        <v>1</v>
      </c>
      <c r="D376" s="119">
        <v>1460886</v>
      </c>
      <c r="E376" s="148">
        <v>1095666</v>
      </c>
      <c r="F376" s="148">
        <v>913053</v>
      </c>
      <c r="G376" s="153">
        <v>547833</v>
      </c>
      <c r="H376" s="155">
        <v>1568991</v>
      </c>
      <c r="I376" s="151">
        <v>1176744</v>
      </c>
      <c r="J376" s="151">
        <v>980619</v>
      </c>
      <c r="K376" s="302">
        <v>588372</v>
      </c>
      <c r="L376" s="96"/>
      <c r="M376" s="157"/>
    </row>
    <row r="377" spans="1:13" s="42" customFormat="1" ht="14.1" customHeight="1" x14ac:dyDescent="0.2">
      <c r="A377" s="40"/>
      <c r="B377" s="470"/>
      <c r="C377" s="60">
        <v>2</v>
      </c>
      <c r="D377" s="120">
        <v>1482795</v>
      </c>
      <c r="E377" s="149">
        <v>1112097</v>
      </c>
      <c r="F377" s="149">
        <v>926748</v>
      </c>
      <c r="G377" s="154">
        <v>556047</v>
      </c>
      <c r="H377" s="155">
        <v>1592523</v>
      </c>
      <c r="I377" s="151">
        <v>1194393</v>
      </c>
      <c r="J377" s="151">
        <v>995328</v>
      </c>
      <c r="K377" s="302">
        <v>597195</v>
      </c>
      <c r="L377" s="96"/>
      <c r="M377" s="157"/>
    </row>
    <row r="378" spans="1:13" s="42" customFormat="1" ht="14.1" customHeight="1" x14ac:dyDescent="0.2">
      <c r="A378" s="40"/>
      <c r="B378" s="470"/>
      <c r="C378" s="60">
        <v>3</v>
      </c>
      <c r="D378" s="120">
        <v>1505040</v>
      </c>
      <c r="E378" s="149">
        <v>1128780</v>
      </c>
      <c r="F378" s="149">
        <v>940650</v>
      </c>
      <c r="G378" s="154">
        <v>564390</v>
      </c>
      <c r="H378" s="155">
        <v>1616412</v>
      </c>
      <c r="I378" s="151">
        <v>1212309</v>
      </c>
      <c r="J378" s="151">
        <v>1010259</v>
      </c>
      <c r="K378" s="302">
        <v>606156</v>
      </c>
      <c r="L378" s="96"/>
      <c r="M378" s="157"/>
    </row>
    <row r="379" spans="1:13" s="42" customFormat="1" ht="14.1" customHeight="1" x14ac:dyDescent="0.2">
      <c r="A379" s="40"/>
      <c r="B379" s="470"/>
      <c r="C379" s="60">
        <v>4</v>
      </c>
      <c r="D379" s="120">
        <v>1527615</v>
      </c>
      <c r="E379" s="149">
        <v>1145712</v>
      </c>
      <c r="F379" s="149">
        <v>954759</v>
      </c>
      <c r="G379" s="154">
        <v>572856</v>
      </c>
      <c r="H379" s="155">
        <v>1640658</v>
      </c>
      <c r="I379" s="151">
        <v>1230495</v>
      </c>
      <c r="J379" s="151">
        <v>1025412</v>
      </c>
      <c r="K379" s="302">
        <v>615246</v>
      </c>
      <c r="L379" s="96"/>
      <c r="M379" s="157"/>
    </row>
    <row r="380" spans="1:13" s="42" customFormat="1" ht="14.1" customHeight="1" thickBot="1" x14ac:dyDescent="0.25">
      <c r="A380" s="40"/>
      <c r="B380" s="470"/>
      <c r="C380" s="61">
        <v>5</v>
      </c>
      <c r="D380" s="120">
        <v>1550529</v>
      </c>
      <c r="E380" s="149">
        <v>1162896</v>
      </c>
      <c r="F380" s="149">
        <v>969081</v>
      </c>
      <c r="G380" s="154">
        <v>581448</v>
      </c>
      <c r="H380" s="121">
        <v>1665267</v>
      </c>
      <c r="I380" s="150">
        <v>1248951</v>
      </c>
      <c r="J380" s="150">
        <v>1040793</v>
      </c>
      <c r="K380" s="299">
        <v>624474</v>
      </c>
      <c r="L380" s="96"/>
      <c r="M380" s="157"/>
    </row>
    <row r="381" spans="1:13" s="42" customFormat="1" ht="14.1" customHeight="1" x14ac:dyDescent="0.2">
      <c r="A381" s="40">
        <v>7</v>
      </c>
      <c r="B381" s="469" t="s">
        <v>326</v>
      </c>
      <c r="C381" s="56">
        <v>1</v>
      </c>
      <c r="D381" s="119">
        <v>1597395</v>
      </c>
      <c r="E381" s="148">
        <v>1198047</v>
      </c>
      <c r="F381" s="148">
        <v>998373</v>
      </c>
      <c r="G381" s="153">
        <v>599022</v>
      </c>
      <c r="H381" s="155">
        <v>1715601</v>
      </c>
      <c r="I381" s="151">
        <v>1286700</v>
      </c>
      <c r="J381" s="151">
        <v>1072251</v>
      </c>
      <c r="K381" s="302">
        <v>643350</v>
      </c>
      <c r="L381" s="96"/>
      <c r="M381" s="157"/>
    </row>
    <row r="382" spans="1:13" s="42" customFormat="1" ht="14.1" customHeight="1" x14ac:dyDescent="0.2">
      <c r="A382" s="40"/>
      <c r="B382" s="470"/>
      <c r="C382" s="60">
        <v>2</v>
      </c>
      <c r="D382" s="120">
        <v>1621359</v>
      </c>
      <c r="E382" s="149">
        <v>1216020</v>
      </c>
      <c r="F382" s="149">
        <v>1013349</v>
      </c>
      <c r="G382" s="154">
        <v>608010</v>
      </c>
      <c r="H382" s="155">
        <v>1741341</v>
      </c>
      <c r="I382" s="151">
        <v>1306005</v>
      </c>
      <c r="J382" s="151">
        <v>1088337</v>
      </c>
      <c r="K382" s="302">
        <v>653004</v>
      </c>
      <c r="L382" s="96"/>
      <c r="M382" s="157"/>
    </row>
    <row r="383" spans="1:13" s="42" customFormat="1" ht="14.1" customHeight="1" x14ac:dyDescent="0.2">
      <c r="A383" s="40"/>
      <c r="B383" s="470"/>
      <c r="C383" s="60">
        <v>3</v>
      </c>
      <c r="D383" s="120">
        <v>1645677</v>
      </c>
      <c r="E383" s="149">
        <v>1234257</v>
      </c>
      <c r="F383" s="149">
        <v>1028547</v>
      </c>
      <c r="G383" s="154">
        <v>617130</v>
      </c>
      <c r="H383" s="155">
        <v>1767456</v>
      </c>
      <c r="I383" s="151">
        <v>1325592</v>
      </c>
      <c r="J383" s="151">
        <v>1104660</v>
      </c>
      <c r="K383" s="302">
        <v>662796</v>
      </c>
      <c r="L383" s="96"/>
      <c r="M383" s="157"/>
    </row>
    <row r="384" spans="1:13" s="42" customFormat="1" ht="14.1" customHeight="1" x14ac:dyDescent="0.2">
      <c r="A384" s="40"/>
      <c r="B384" s="470"/>
      <c r="C384" s="60">
        <v>4</v>
      </c>
      <c r="D384" s="120">
        <v>1670361</v>
      </c>
      <c r="E384" s="149">
        <v>1252770</v>
      </c>
      <c r="F384" s="149">
        <v>1043976</v>
      </c>
      <c r="G384" s="154">
        <v>626385</v>
      </c>
      <c r="H384" s="155">
        <v>1793967</v>
      </c>
      <c r="I384" s="151">
        <v>1345476</v>
      </c>
      <c r="J384" s="151">
        <v>1121229</v>
      </c>
      <c r="K384" s="302">
        <v>672738</v>
      </c>
      <c r="L384" s="96"/>
      <c r="M384" s="157"/>
    </row>
    <row r="385" spans="1:13" s="42" customFormat="1" ht="14.1" customHeight="1" thickBot="1" x14ac:dyDescent="0.25">
      <c r="A385" s="40"/>
      <c r="B385" s="471"/>
      <c r="C385" s="61">
        <v>5</v>
      </c>
      <c r="D385" s="120">
        <v>1695423</v>
      </c>
      <c r="E385" s="149">
        <v>1271568</v>
      </c>
      <c r="F385" s="149">
        <v>1059639</v>
      </c>
      <c r="G385" s="154">
        <v>635784</v>
      </c>
      <c r="H385" s="155">
        <v>1820883</v>
      </c>
      <c r="I385" s="151">
        <v>1365663</v>
      </c>
      <c r="J385" s="151">
        <v>1138053</v>
      </c>
      <c r="K385" s="302">
        <v>682830</v>
      </c>
      <c r="L385" s="96"/>
      <c r="M385" s="157"/>
    </row>
    <row r="386" spans="1:13" ht="26.25" customHeight="1" thickBot="1" x14ac:dyDescent="0.25">
      <c r="A386" s="8"/>
      <c r="B386" s="472" t="s">
        <v>227</v>
      </c>
      <c r="C386" s="472"/>
      <c r="D386" s="472"/>
      <c r="E386" s="472"/>
      <c r="F386" s="472"/>
      <c r="G386" s="472"/>
      <c r="H386" s="472"/>
      <c r="I386" s="472"/>
      <c r="J386" s="472"/>
      <c r="K386" s="472"/>
      <c r="L386" s="6"/>
    </row>
    <row r="387" spans="1:13" ht="14.45" customHeight="1" thickBot="1" x14ac:dyDescent="0.25">
      <c r="A387" s="8"/>
      <c r="B387" s="262"/>
      <c r="C387" s="131"/>
      <c r="D387" s="482" t="s">
        <v>984</v>
      </c>
      <c r="E387" s="483"/>
      <c r="F387" s="483"/>
      <c r="G387" s="484"/>
      <c r="H387" s="482" t="s">
        <v>984</v>
      </c>
      <c r="I387" s="483"/>
      <c r="J387" s="483"/>
      <c r="K387" s="484"/>
    </row>
    <row r="388" spans="1:13" s="42" customFormat="1" ht="14.1" customHeight="1" x14ac:dyDescent="0.2">
      <c r="A388" s="68">
        <v>1</v>
      </c>
      <c r="B388" s="494" t="s">
        <v>327</v>
      </c>
      <c r="C388" s="56">
        <v>1</v>
      </c>
      <c r="D388" s="119">
        <v>793434</v>
      </c>
      <c r="E388" s="148">
        <v>595077</v>
      </c>
      <c r="F388" s="148">
        <v>495897</v>
      </c>
      <c r="G388" s="153">
        <v>297537</v>
      </c>
      <c r="H388" s="155">
        <v>852147</v>
      </c>
      <c r="I388" s="151">
        <v>639111</v>
      </c>
      <c r="J388" s="151">
        <v>532593</v>
      </c>
      <c r="K388" s="302">
        <v>319554</v>
      </c>
      <c r="L388" s="96"/>
      <c r="M388" s="157"/>
    </row>
    <row r="389" spans="1:13" s="42" customFormat="1" ht="14.1" customHeight="1" x14ac:dyDescent="0.2">
      <c r="A389" s="40"/>
      <c r="B389" s="495"/>
      <c r="C389" s="60">
        <v>2</v>
      </c>
      <c r="D389" s="120">
        <v>805341</v>
      </c>
      <c r="E389" s="149">
        <v>604005</v>
      </c>
      <c r="F389" s="149">
        <v>503337</v>
      </c>
      <c r="G389" s="154">
        <v>302004</v>
      </c>
      <c r="H389" s="155">
        <v>864936</v>
      </c>
      <c r="I389" s="151">
        <v>648702</v>
      </c>
      <c r="J389" s="151">
        <v>540585</v>
      </c>
      <c r="K389" s="302">
        <v>324351</v>
      </c>
      <c r="L389" s="96"/>
      <c r="M389" s="157"/>
    </row>
    <row r="390" spans="1:13" s="42" customFormat="1" ht="14.1" customHeight="1" x14ac:dyDescent="0.2">
      <c r="A390" s="40"/>
      <c r="B390" s="495"/>
      <c r="C390" s="60">
        <v>3</v>
      </c>
      <c r="D390" s="120">
        <v>817419</v>
      </c>
      <c r="E390" s="149">
        <v>613065</v>
      </c>
      <c r="F390" s="149">
        <v>510888</v>
      </c>
      <c r="G390" s="154">
        <v>306531</v>
      </c>
      <c r="H390" s="155">
        <v>877908</v>
      </c>
      <c r="I390" s="151">
        <v>658431</v>
      </c>
      <c r="J390" s="151">
        <v>548694</v>
      </c>
      <c r="K390" s="302">
        <v>329217</v>
      </c>
      <c r="L390" s="96"/>
      <c r="M390" s="157"/>
    </row>
    <row r="391" spans="1:13" s="42" customFormat="1" ht="14.1" customHeight="1" x14ac:dyDescent="0.2">
      <c r="A391" s="40"/>
      <c r="B391" s="495"/>
      <c r="C391" s="60">
        <v>4</v>
      </c>
      <c r="D391" s="120">
        <v>829677</v>
      </c>
      <c r="E391" s="149">
        <v>622257</v>
      </c>
      <c r="F391" s="149">
        <v>518547</v>
      </c>
      <c r="G391" s="154">
        <v>311130</v>
      </c>
      <c r="H391" s="155">
        <v>891072</v>
      </c>
      <c r="I391" s="151">
        <v>668304</v>
      </c>
      <c r="J391" s="151">
        <v>556920</v>
      </c>
      <c r="K391" s="302">
        <v>334152</v>
      </c>
      <c r="L391" s="96"/>
      <c r="M391" s="157"/>
    </row>
    <row r="392" spans="1:13" s="42" customFormat="1" ht="14.1" customHeight="1" x14ac:dyDescent="0.2">
      <c r="A392" s="40"/>
      <c r="B392" s="495"/>
      <c r="C392" s="60">
        <v>5</v>
      </c>
      <c r="D392" s="120">
        <v>842124</v>
      </c>
      <c r="E392" s="149">
        <v>631593</v>
      </c>
      <c r="F392" s="149">
        <v>526329</v>
      </c>
      <c r="G392" s="154">
        <v>315798</v>
      </c>
      <c r="H392" s="155">
        <v>904440</v>
      </c>
      <c r="I392" s="151">
        <v>678330</v>
      </c>
      <c r="J392" s="151">
        <v>565275</v>
      </c>
      <c r="K392" s="302">
        <v>339165</v>
      </c>
      <c r="L392" s="96"/>
      <c r="M392" s="157"/>
    </row>
    <row r="393" spans="1:13" s="42" customFormat="1" ht="14.1" customHeight="1" x14ac:dyDescent="0.2">
      <c r="A393" s="40"/>
      <c r="B393" s="495"/>
      <c r="C393" s="60">
        <v>6</v>
      </c>
      <c r="D393" s="120">
        <v>854751</v>
      </c>
      <c r="E393" s="149">
        <v>641064</v>
      </c>
      <c r="F393" s="149">
        <v>534219</v>
      </c>
      <c r="G393" s="154">
        <v>320532</v>
      </c>
      <c r="H393" s="155">
        <v>918003</v>
      </c>
      <c r="I393" s="151">
        <v>688503</v>
      </c>
      <c r="J393" s="151">
        <v>573753</v>
      </c>
      <c r="K393" s="302">
        <v>344250</v>
      </c>
      <c r="L393" s="96"/>
      <c r="M393" s="157"/>
    </row>
    <row r="394" spans="1:13" s="42" customFormat="1" ht="14.1" customHeight="1" x14ac:dyDescent="0.2">
      <c r="A394" s="40"/>
      <c r="B394" s="495"/>
      <c r="C394" s="60">
        <v>7</v>
      </c>
      <c r="D394" s="120">
        <v>867579</v>
      </c>
      <c r="E394" s="149">
        <v>650685</v>
      </c>
      <c r="F394" s="149">
        <v>542238</v>
      </c>
      <c r="G394" s="154">
        <v>325341</v>
      </c>
      <c r="H394" s="155">
        <v>931779</v>
      </c>
      <c r="I394" s="151">
        <v>698835</v>
      </c>
      <c r="J394" s="151">
        <v>582363</v>
      </c>
      <c r="K394" s="302">
        <v>349416</v>
      </c>
      <c r="L394" s="96"/>
      <c r="M394" s="157"/>
    </row>
    <row r="395" spans="1:13" s="42" customFormat="1" ht="14.1" customHeight="1" thickBot="1" x14ac:dyDescent="0.25">
      <c r="A395" s="40"/>
      <c r="B395" s="496"/>
      <c r="C395" s="61">
        <v>8</v>
      </c>
      <c r="D395" s="120">
        <v>880587</v>
      </c>
      <c r="E395" s="149">
        <v>660441</v>
      </c>
      <c r="F395" s="149">
        <v>550368</v>
      </c>
      <c r="G395" s="154">
        <v>330219</v>
      </c>
      <c r="H395" s="121">
        <v>945750</v>
      </c>
      <c r="I395" s="150">
        <v>709314</v>
      </c>
      <c r="J395" s="150">
        <v>591093</v>
      </c>
      <c r="K395" s="299">
        <v>354657</v>
      </c>
      <c r="L395" s="96"/>
      <c r="M395" s="157"/>
    </row>
    <row r="396" spans="1:13" s="42" customFormat="1" ht="14.1" customHeight="1" x14ac:dyDescent="0.2">
      <c r="A396" s="40">
        <v>2</v>
      </c>
      <c r="B396" s="494" t="s">
        <v>328</v>
      </c>
      <c r="C396" s="56">
        <v>1</v>
      </c>
      <c r="D396" s="119">
        <v>907203</v>
      </c>
      <c r="E396" s="148">
        <v>680403</v>
      </c>
      <c r="F396" s="148">
        <v>567003</v>
      </c>
      <c r="G396" s="153">
        <v>340200</v>
      </c>
      <c r="H396" s="155">
        <v>974337</v>
      </c>
      <c r="I396" s="151">
        <v>730752</v>
      </c>
      <c r="J396" s="151">
        <v>608961</v>
      </c>
      <c r="K396" s="302">
        <v>365376</v>
      </c>
      <c r="L396" s="96"/>
      <c r="M396" s="157"/>
    </row>
    <row r="397" spans="1:13" s="42" customFormat="1" ht="14.1" customHeight="1" x14ac:dyDescent="0.2">
      <c r="A397" s="40"/>
      <c r="B397" s="495"/>
      <c r="C397" s="60">
        <v>2</v>
      </c>
      <c r="D397" s="120">
        <v>920817</v>
      </c>
      <c r="E397" s="149">
        <v>690612</v>
      </c>
      <c r="F397" s="149">
        <v>575511</v>
      </c>
      <c r="G397" s="154">
        <v>345306</v>
      </c>
      <c r="H397" s="155">
        <v>988956</v>
      </c>
      <c r="I397" s="151">
        <v>741717</v>
      </c>
      <c r="J397" s="151">
        <v>618099</v>
      </c>
      <c r="K397" s="302">
        <v>370860</v>
      </c>
      <c r="L397" s="96"/>
      <c r="M397" s="157"/>
    </row>
    <row r="398" spans="1:13" s="42" customFormat="1" ht="14.1" customHeight="1" x14ac:dyDescent="0.2">
      <c r="A398" s="40"/>
      <c r="B398" s="495"/>
      <c r="C398" s="60">
        <v>3</v>
      </c>
      <c r="D398" s="120">
        <v>934626</v>
      </c>
      <c r="E398" s="149">
        <v>700971</v>
      </c>
      <c r="F398" s="149">
        <v>584142</v>
      </c>
      <c r="G398" s="154">
        <v>350484</v>
      </c>
      <c r="H398" s="155">
        <v>1003788</v>
      </c>
      <c r="I398" s="151">
        <v>752841</v>
      </c>
      <c r="J398" s="151">
        <v>627369</v>
      </c>
      <c r="K398" s="302">
        <v>376422</v>
      </c>
      <c r="L398" s="96"/>
      <c r="M398" s="157"/>
    </row>
    <row r="399" spans="1:13" s="42" customFormat="1" ht="14.1" customHeight="1" x14ac:dyDescent="0.2">
      <c r="A399" s="40"/>
      <c r="B399" s="495"/>
      <c r="C399" s="60">
        <v>4</v>
      </c>
      <c r="D399" s="120">
        <v>948642</v>
      </c>
      <c r="E399" s="149">
        <v>711483</v>
      </c>
      <c r="F399" s="149">
        <v>592902</v>
      </c>
      <c r="G399" s="154">
        <v>355740</v>
      </c>
      <c r="H399" s="155">
        <v>1018842</v>
      </c>
      <c r="I399" s="151">
        <v>764133</v>
      </c>
      <c r="J399" s="151">
        <v>636777</v>
      </c>
      <c r="K399" s="302">
        <v>382065</v>
      </c>
      <c r="L399" s="96"/>
      <c r="M399" s="157"/>
    </row>
    <row r="400" spans="1:13" s="42" customFormat="1" ht="14.1" customHeight="1" x14ac:dyDescent="0.2">
      <c r="A400" s="40"/>
      <c r="B400" s="495"/>
      <c r="C400" s="60">
        <v>5</v>
      </c>
      <c r="D400" s="120">
        <v>962874</v>
      </c>
      <c r="E400" s="149">
        <v>722157</v>
      </c>
      <c r="F400" s="149">
        <v>601797</v>
      </c>
      <c r="G400" s="154">
        <v>361077</v>
      </c>
      <c r="H400" s="155">
        <v>1034127</v>
      </c>
      <c r="I400" s="151">
        <v>775596</v>
      </c>
      <c r="J400" s="151">
        <v>646329</v>
      </c>
      <c r="K400" s="302">
        <v>387798</v>
      </c>
      <c r="L400" s="96"/>
      <c r="M400" s="157"/>
    </row>
    <row r="401" spans="1:13" s="42" customFormat="1" ht="14.1" customHeight="1" x14ac:dyDescent="0.2">
      <c r="A401" s="40"/>
      <c r="B401" s="495"/>
      <c r="C401" s="60">
        <v>6</v>
      </c>
      <c r="D401" s="120">
        <v>977319</v>
      </c>
      <c r="E401" s="149">
        <v>732990</v>
      </c>
      <c r="F401" s="149">
        <v>610824</v>
      </c>
      <c r="G401" s="154">
        <v>366495</v>
      </c>
      <c r="H401" s="155">
        <v>1049640</v>
      </c>
      <c r="I401" s="151">
        <v>787230</v>
      </c>
      <c r="J401" s="151">
        <v>656025</v>
      </c>
      <c r="K401" s="302">
        <v>393615</v>
      </c>
      <c r="L401" s="96"/>
      <c r="M401" s="157"/>
    </row>
    <row r="402" spans="1:13" s="42" customFormat="1" ht="14.1" customHeight="1" x14ac:dyDescent="0.2">
      <c r="A402" s="40"/>
      <c r="B402" s="495"/>
      <c r="C402" s="60">
        <v>7</v>
      </c>
      <c r="D402" s="120">
        <v>991974</v>
      </c>
      <c r="E402" s="149">
        <v>743982</v>
      </c>
      <c r="F402" s="149">
        <v>619983</v>
      </c>
      <c r="G402" s="154">
        <v>371991</v>
      </c>
      <c r="H402" s="155">
        <v>1065381</v>
      </c>
      <c r="I402" s="151">
        <v>799035</v>
      </c>
      <c r="J402" s="151">
        <v>665862</v>
      </c>
      <c r="K402" s="302">
        <v>399519</v>
      </c>
      <c r="L402" s="96"/>
      <c r="M402" s="157"/>
    </row>
    <row r="403" spans="1:13" s="42" customFormat="1" ht="14.1" customHeight="1" x14ac:dyDescent="0.2">
      <c r="A403" s="40"/>
      <c r="B403" s="495"/>
      <c r="C403" s="60">
        <v>8</v>
      </c>
      <c r="D403" s="120">
        <v>1006851</v>
      </c>
      <c r="E403" s="149">
        <v>755139</v>
      </c>
      <c r="F403" s="149">
        <v>629283</v>
      </c>
      <c r="G403" s="154">
        <v>377568</v>
      </c>
      <c r="H403" s="155">
        <v>1081359</v>
      </c>
      <c r="I403" s="151">
        <v>811020</v>
      </c>
      <c r="J403" s="151">
        <v>675849</v>
      </c>
      <c r="K403" s="302">
        <v>405510</v>
      </c>
      <c r="L403" s="96"/>
      <c r="M403" s="157"/>
    </row>
    <row r="404" spans="1:13" s="42" customFormat="1" ht="14.1" customHeight="1" x14ac:dyDescent="0.2">
      <c r="A404" s="40"/>
      <c r="B404" s="495"/>
      <c r="C404" s="60">
        <v>9</v>
      </c>
      <c r="D404" s="120">
        <v>1021959</v>
      </c>
      <c r="E404" s="149">
        <v>766470</v>
      </c>
      <c r="F404" s="149">
        <v>638724</v>
      </c>
      <c r="G404" s="154">
        <v>383235</v>
      </c>
      <c r="H404" s="155">
        <v>1097583</v>
      </c>
      <c r="I404" s="151">
        <v>823188</v>
      </c>
      <c r="J404" s="151">
        <v>685989</v>
      </c>
      <c r="K404" s="302">
        <v>411594</v>
      </c>
      <c r="L404" s="96"/>
      <c r="M404" s="157"/>
    </row>
    <row r="405" spans="1:13" s="42" customFormat="1" ht="14.1" customHeight="1" thickBot="1" x14ac:dyDescent="0.25">
      <c r="A405" s="40"/>
      <c r="B405" s="496"/>
      <c r="C405" s="61">
        <v>10</v>
      </c>
      <c r="D405" s="120">
        <v>1037283</v>
      </c>
      <c r="E405" s="149">
        <v>777963</v>
      </c>
      <c r="F405" s="149">
        <v>648303</v>
      </c>
      <c r="G405" s="154">
        <v>388980</v>
      </c>
      <c r="H405" s="121">
        <v>1114041</v>
      </c>
      <c r="I405" s="150">
        <v>835530</v>
      </c>
      <c r="J405" s="150">
        <v>696276</v>
      </c>
      <c r="K405" s="299">
        <v>417765</v>
      </c>
      <c r="L405" s="96"/>
      <c r="M405" s="157"/>
    </row>
    <row r="406" spans="1:13" s="42" customFormat="1" ht="14.1" customHeight="1" x14ac:dyDescent="0.2">
      <c r="A406" s="40">
        <v>3</v>
      </c>
      <c r="B406" s="494" t="s">
        <v>228</v>
      </c>
      <c r="C406" s="56">
        <v>1</v>
      </c>
      <c r="D406" s="119">
        <v>1021959</v>
      </c>
      <c r="E406" s="148">
        <v>766470</v>
      </c>
      <c r="F406" s="148">
        <v>638724</v>
      </c>
      <c r="G406" s="153">
        <v>383235</v>
      </c>
      <c r="H406" s="155">
        <v>1097583</v>
      </c>
      <c r="I406" s="151">
        <v>823188</v>
      </c>
      <c r="J406" s="151">
        <v>685989</v>
      </c>
      <c r="K406" s="302">
        <v>411594</v>
      </c>
      <c r="L406" s="96"/>
      <c r="M406" s="157"/>
    </row>
    <row r="407" spans="1:13" s="42" customFormat="1" ht="14.1" customHeight="1" x14ac:dyDescent="0.2">
      <c r="A407" s="40"/>
      <c r="B407" s="495"/>
      <c r="C407" s="60">
        <v>2</v>
      </c>
      <c r="D407" s="120">
        <v>1037283</v>
      </c>
      <c r="E407" s="149">
        <v>777963</v>
      </c>
      <c r="F407" s="149">
        <v>648303</v>
      </c>
      <c r="G407" s="154">
        <v>388980</v>
      </c>
      <c r="H407" s="155">
        <v>1114041</v>
      </c>
      <c r="I407" s="151">
        <v>835530</v>
      </c>
      <c r="J407" s="151">
        <v>696276</v>
      </c>
      <c r="K407" s="302">
        <v>417765</v>
      </c>
      <c r="L407" s="96"/>
      <c r="M407" s="157"/>
    </row>
    <row r="408" spans="1:13" s="42" customFormat="1" ht="14.1" customHeight="1" x14ac:dyDescent="0.2">
      <c r="A408" s="40"/>
      <c r="B408" s="495"/>
      <c r="C408" s="60">
        <v>3</v>
      </c>
      <c r="D408" s="120">
        <v>1052841</v>
      </c>
      <c r="E408" s="149">
        <v>789630</v>
      </c>
      <c r="F408" s="149">
        <v>658026</v>
      </c>
      <c r="G408" s="154">
        <v>394815</v>
      </c>
      <c r="H408" s="155">
        <v>1130751</v>
      </c>
      <c r="I408" s="151">
        <v>848064</v>
      </c>
      <c r="J408" s="151">
        <v>706719</v>
      </c>
      <c r="K408" s="302">
        <v>424032</v>
      </c>
      <c r="L408" s="96"/>
      <c r="M408" s="157"/>
    </row>
    <row r="409" spans="1:13" s="42" customFormat="1" ht="14.1" customHeight="1" x14ac:dyDescent="0.2">
      <c r="A409" s="40"/>
      <c r="B409" s="495"/>
      <c r="C409" s="60">
        <v>4</v>
      </c>
      <c r="D409" s="120">
        <v>1068633</v>
      </c>
      <c r="E409" s="149">
        <v>801474</v>
      </c>
      <c r="F409" s="149">
        <v>667896</v>
      </c>
      <c r="G409" s="154">
        <v>400737</v>
      </c>
      <c r="H409" s="155">
        <v>1147713</v>
      </c>
      <c r="I409" s="151">
        <v>860784</v>
      </c>
      <c r="J409" s="151">
        <v>717321</v>
      </c>
      <c r="K409" s="302">
        <v>430392</v>
      </c>
      <c r="L409" s="96"/>
      <c r="M409" s="157"/>
    </row>
    <row r="410" spans="1:13" s="42" customFormat="1" ht="14.1" customHeight="1" x14ac:dyDescent="0.2">
      <c r="A410" s="40"/>
      <c r="B410" s="495"/>
      <c r="C410" s="60">
        <v>5</v>
      </c>
      <c r="D410" s="120">
        <v>1084662</v>
      </c>
      <c r="E410" s="149">
        <v>813498</v>
      </c>
      <c r="F410" s="149">
        <v>677913</v>
      </c>
      <c r="G410" s="154">
        <v>406749</v>
      </c>
      <c r="H410" s="155">
        <v>1164927</v>
      </c>
      <c r="I410" s="151">
        <v>873696</v>
      </c>
      <c r="J410" s="151">
        <v>728079</v>
      </c>
      <c r="K410" s="302">
        <v>436848</v>
      </c>
      <c r="L410" s="96"/>
      <c r="M410" s="157"/>
    </row>
    <row r="411" spans="1:13" s="42" customFormat="1" ht="14.1" customHeight="1" x14ac:dyDescent="0.2">
      <c r="A411" s="40"/>
      <c r="B411" s="495"/>
      <c r="C411" s="60">
        <v>6</v>
      </c>
      <c r="D411" s="120">
        <v>1100931</v>
      </c>
      <c r="E411" s="149">
        <v>825699</v>
      </c>
      <c r="F411" s="149">
        <v>688083</v>
      </c>
      <c r="G411" s="154">
        <v>412848</v>
      </c>
      <c r="H411" s="155">
        <v>1182399</v>
      </c>
      <c r="I411" s="151">
        <v>886800</v>
      </c>
      <c r="J411" s="151">
        <v>738999</v>
      </c>
      <c r="K411" s="302">
        <v>443400</v>
      </c>
      <c r="L411" s="96"/>
      <c r="M411" s="157"/>
    </row>
    <row r="412" spans="1:13" s="42" customFormat="1" ht="14.1" customHeight="1" x14ac:dyDescent="0.2">
      <c r="A412" s="40"/>
      <c r="B412" s="495"/>
      <c r="C412" s="60">
        <v>7</v>
      </c>
      <c r="D412" s="120">
        <v>1117446</v>
      </c>
      <c r="E412" s="149">
        <v>838086</v>
      </c>
      <c r="F412" s="149">
        <v>698403</v>
      </c>
      <c r="G412" s="154">
        <v>419043</v>
      </c>
      <c r="H412" s="155">
        <v>1200138</v>
      </c>
      <c r="I412" s="151">
        <v>900105</v>
      </c>
      <c r="J412" s="151">
        <v>750087</v>
      </c>
      <c r="K412" s="302">
        <v>450051</v>
      </c>
      <c r="L412" s="96"/>
      <c r="M412" s="157"/>
    </row>
    <row r="413" spans="1:13" s="42" customFormat="1" ht="14.1" customHeight="1" x14ac:dyDescent="0.2">
      <c r="A413" s="40"/>
      <c r="B413" s="495"/>
      <c r="C413" s="60">
        <v>8</v>
      </c>
      <c r="D413" s="120">
        <v>1134210</v>
      </c>
      <c r="E413" s="149">
        <v>850659</v>
      </c>
      <c r="F413" s="149">
        <v>708882</v>
      </c>
      <c r="G413" s="154">
        <v>425328</v>
      </c>
      <c r="H413" s="155">
        <v>1218141</v>
      </c>
      <c r="I413" s="151">
        <v>913605</v>
      </c>
      <c r="J413" s="151">
        <v>761337</v>
      </c>
      <c r="K413" s="302">
        <v>456804</v>
      </c>
      <c r="L413" s="96"/>
      <c r="M413" s="157"/>
    </row>
    <row r="414" spans="1:13" s="42" customFormat="1" ht="14.1" customHeight="1" x14ac:dyDescent="0.2">
      <c r="A414" s="40"/>
      <c r="B414" s="495"/>
      <c r="C414" s="60">
        <v>9</v>
      </c>
      <c r="D414" s="120">
        <v>1151220</v>
      </c>
      <c r="E414" s="149">
        <v>863415</v>
      </c>
      <c r="F414" s="149">
        <v>719514</v>
      </c>
      <c r="G414" s="154">
        <v>431709</v>
      </c>
      <c r="H414" s="155">
        <v>1236411</v>
      </c>
      <c r="I414" s="151">
        <v>927309</v>
      </c>
      <c r="J414" s="151">
        <v>772758</v>
      </c>
      <c r="K414" s="302">
        <v>463653</v>
      </c>
      <c r="L414" s="96"/>
      <c r="M414" s="157"/>
    </row>
    <row r="415" spans="1:13" s="42" customFormat="1" ht="14.1" customHeight="1" x14ac:dyDescent="0.2">
      <c r="A415" s="40"/>
      <c r="B415" s="495"/>
      <c r="C415" s="60">
        <v>10</v>
      </c>
      <c r="D415" s="120">
        <v>1168488</v>
      </c>
      <c r="E415" s="149">
        <v>876366</v>
      </c>
      <c r="F415" s="149">
        <v>730305</v>
      </c>
      <c r="G415" s="154">
        <v>438183</v>
      </c>
      <c r="H415" s="155">
        <v>1254957</v>
      </c>
      <c r="I415" s="151">
        <v>941217</v>
      </c>
      <c r="J415" s="151">
        <v>784347</v>
      </c>
      <c r="K415" s="302">
        <v>470610</v>
      </c>
      <c r="L415" s="96"/>
      <c r="M415" s="157"/>
    </row>
    <row r="416" spans="1:13" s="42" customFormat="1" ht="14.1" customHeight="1" x14ac:dyDescent="0.2">
      <c r="A416" s="40"/>
      <c r="B416" s="495"/>
      <c r="C416" s="60">
        <v>11</v>
      </c>
      <c r="D416" s="120">
        <v>1186020</v>
      </c>
      <c r="E416" s="149">
        <v>889515</v>
      </c>
      <c r="F416" s="149">
        <v>741264</v>
      </c>
      <c r="G416" s="154">
        <v>444759</v>
      </c>
      <c r="H416" s="155">
        <v>1273785</v>
      </c>
      <c r="I416" s="151">
        <v>955338</v>
      </c>
      <c r="J416" s="151">
        <v>796116</v>
      </c>
      <c r="K416" s="302">
        <v>477669</v>
      </c>
      <c r="L416" s="96"/>
      <c r="M416" s="157"/>
    </row>
    <row r="417" spans="1:13" s="42" customFormat="1" ht="14.1" customHeight="1" x14ac:dyDescent="0.2">
      <c r="A417" s="40"/>
      <c r="B417" s="495"/>
      <c r="C417" s="60">
        <v>12</v>
      </c>
      <c r="D417" s="120">
        <v>1203807</v>
      </c>
      <c r="E417" s="149">
        <v>902856</v>
      </c>
      <c r="F417" s="149">
        <v>752379</v>
      </c>
      <c r="G417" s="154">
        <v>451428</v>
      </c>
      <c r="H417" s="155">
        <v>1292889</v>
      </c>
      <c r="I417" s="151">
        <v>969666</v>
      </c>
      <c r="J417" s="151">
        <v>808056</v>
      </c>
      <c r="K417" s="302">
        <v>484833</v>
      </c>
      <c r="L417" s="96"/>
      <c r="M417" s="157"/>
    </row>
    <row r="418" spans="1:13" s="42" customFormat="1" ht="14.1" customHeight="1" x14ac:dyDescent="0.2">
      <c r="A418" s="40"/>
      <c r="B418" s="495"/>
      <c r="C418" s="60">
        <v>13</v>
      </c>
      <c r="D418" s="120">
        <v>1221864</v>
      </c>
      <c r="E418" s="149">
        <v>916398</v>
      </c>
      <c r="F418" s="149">
        <v>763665</v>
      </c>
      <c r="G418" s="154">
        <v>458199</v>
      </c>
      <c r="H418" s="155">
        <v>1312281</v>
      </c>
      <c r="I418" s="151">
        <v>984210</v>
      </c>
      <c r="J418" s="151">
        <v>820176</v>
      </c>
      <c r="K418" s="302">
        <v>492105</v>
      </c>
      <c r="L418" s="96"/>
      <c r="M418" s="157"/>
    </row>
    <row r="419" spans="1:13" s="42" customFormat="1" ht="14.1" customHeight="1" thickBot="1" x14ac:dyDescent="0.25">
      <c r="A419" s="40"/>
      <c r="B419" s="496"/>
      <c r="C419" s="61">
        <v>14</v>
      </c>
      <c r="D419" s="120">
        <v>1240191</v>
      </c>
      <c r="E419" s="149">
        <v>930144</v>
      </c>
      <c r="F419" s="149">
        <v>775119</v>
      </c>
      <c r="G419" s="154">
        <v>465072</v>
      </c>
      <c r="H419" s="121">
        <v>1331964</v>
      </c>
      <c r="I419" s="150">
        <v>998973</v>
      </c>
      <c r="J419" s="150">
        <v>832479</v>
      </c>
      <c r="K419" s="299">
        <v>499488</v>
      </c>
      <c r="L419" s="96"/>
      <c r="M419" s="157"/>
    </row>
    <row r="420" spans="1:13" s="42" customFormat="1" ht="14.1" customHeight="1" x14ac:dyDescent="0.2">
      <c r="A420" s="40">
        <v>4</v>
      </c>
      <c r="B420" s="494" t="s">
        <v>229</v>
      </c>
      <c r="C420" s="56">
        <v>1</v>
      </c>
      <c r="D420" s="119">
        <v>1221864</v>
      </c>
      <c r="E420" s="148">
        <v>916398</v>
      </c>
      <c r="F420" s="148">
        <v>763665</v>
      </c>
      <c r="G420" s="153">
        <v>458199</v>
      </c>
      <c r="H420" s="155">
        <v>1312281</v>
      </c>
      <c r="I420" s="151">
        <v>984210</v>
      </c>
      <c r="J420" s="151">
        <v>820176</v>
      </c>
      <c r="K420" s="302">
        <v>492105</v>
      </c>
      <c r="L420" s="96"/>
      <c r="M420" s="157"/>
    </row>
    <row r="421" spans="1:13" s="42" customFormat="1" ht="14.1" customHeight="1" x14ac:dyDescent="0.2">
      <c r="A421" s="40"/>
      <c r="B421" s="495"/>
      <c r="C421" s="60">
        <v>2</v>
      </c>
      <c r="D421" s="120">
        <v>1240191</v>
      </c>
      <c r="E421" s="149">
        <v>930144</v>
      </c>
      <c r="F421" s="149">
        <v>775119</v>
      </c>
      <c r="G421" s="154">
        <v>465072</v>
      </c>
      <c r="H421" s="155">
        <v>1331964</v>
      </c>
      <c r="I421" s="151">
        <v>998973</v>
      </c>
      <c r="J421" s="151">
        <v>832479</v>
      </c>
      <c r="K421" s="302">
        <v>499488</v>
      </c>
      <c r="L421" s="96"/>
      <c r="M421" s="157"/>
    </row>
    <row r="422" spans="1:13" s="42" customFormat="1" ht="14.1" customHeight="1" x14ac:dyDescent="0.2">
      <c r="A422" s="40"/>
      <c r="B422" s="495"/>
      <c r="C422" s="60">
        <v>3</v>
      </c>
      <c r="D422" s="120">
        <v>1258797</v>
      </c>
      <c r="E422" s="149">
        <v>944097</v>
      </c>
      <c r="F422" s="149">
        <v>786747</v>
      </c>
      <c r="G422" s="154">
        <v>472050</v>
      </c>
      <c r="H422" s="155">
        <v>1351947</v>
      </c>
      <c r="I422" s="151">
        <v>1013961</v>
      </c>
      <c r="J422" s="151">
        <v>844968</v>
      </c>
      <c r="K422" s="302">
        <v>506979</v>
      </c>
      <c r="L422" s="96"/>
      <c r="M422" s="157"/>
    </row>
    <row r="423" spans="1:13" s="42" customFormat="1" ht="14.1" customHeight="1" x14ac:dyDescent="0.2">
      <c r="A423" s="40"/>
      <c r="B423" s="495"/>
      <c r="C423" s="60">
        <v>4</v>
      </c>
      <c r="D423" s="120">
        <v>1277682</v>
      </c>
      <c r="E423" s="149">
        <v>958263</v>
      </c>
      <c r="F423" s="149">
        <v>798552</v>
      </c>
      <c r="G423" s="154">
        <v>479130</v>
      </c>
      <c r="H423" s="155">
        <v>1372230</v>
      </c>
      <c r="I423" s="151">
        <v>1029174</v>
      </c>
      <c r="J423" s="151">
        <v>857643</v>
      </c>
      <c r="K423" s="302">
        <v>514587</v>
      </c>
      <c r="L423" s="96"/>
      <c r="M423" s="157"/>
    </row>
    <row r="424" spans="1:13" s="42" customFormat="1" ht="14.1" customHeight="1" x14ac:dyDescent="0.2">
      <c r="A424" s="40"/>
      <c r="B424" s="495"/>
      <c r="C424" s="60">
        <v>5</v>
      </c>
      <c r="D424" s="120">
        <v>1296843</v>
      </c>
      <c r="E424" s="149">
        <v>972633</v>
      </c>
      <c r="F424" s="149">
        <v>810528</v>
      </c>
      <c r="G424" s="154">
        <v>486315</v>
      </c>
      <c r="H424" s="155">
        <v>1392810</v>
      </c>
      <c r="I424" s="151">
        <v>1044609</v>
      </c>
      <c r="J424" s="151">
        <v>870507</v>
      </c>
      <c r="K424" s="302">
        <v>522303</v>
      </c>
      <c r="L424" s="96"/>
      <c r="M424" s="157"/>
    </row>
    <row r="425" spans="1:13" s="42" customFormat="1" ht="14.1" customHeight="1" x14ac:dyDescent="0.2">
      <c r="A425" s="40"/>
      <c r="B425" s="495"/>
      <c r="C425" s="60">
        <v>6</v>
      </c>
      <c r="D425" s="120">
        <v>1316295</v>
      </c>
      <c r="E425" s="149">
        <v>987222</v>
      </c>
      <c r="F425" s="149">
        <v>822684</v>
      </c>
      <c r="G425" s="154">
        <v>493611</v>
      </c>
      <c r="H425" s="155">
        <v>1413702</v>
      </c>
      <c r="I425" s="151">
        <v>1060278</v>
      </c>
      <c r="J425" s="151">
        <v>883563</v>
      </c>
      <c r="K425" s="302">
        <v>530139</v>
      </c>
      <c r="L425" s="96"/>
      <c r="M425" s="157"/>
    </row>
    <row r="426" spans="1:13" s="42" customFormat="1" ht="14.1" customHeight="1" x14ac:dyDescent="0.2">
      <c r="A426" s="40"/>
      <c r="B426" s="495"/>
      <c r="C426" s="60">
        <v>7</v>
      </c>
      <c r="D426" s="120">
        <v>1336041</v>
      </c>
      <c r="E426" s="149">
        <v>1002030</v>
      </c>
      <c r="F426" s="149">
        <v>835026</v>
      </c>
      <c r="G426" s="154">
        <v>501015</v>
      </c>
      <c r="H426" s="155">
        <v>1434909</v>
      </c>
      <c r="I426" s="151">
        <v>1076181</v>
      </c>
      <c r="J426" s="151">
        <v>896817</v>
      </c>
      <c r="K426" s="302">
        <v>538092</v>
      </c>
      <c r="L426" s="96"/>
      <c r="M426" s="157"/>
    </row>
    <row r="427" spans="1:13" s="42" customFormat="1" ht="14.1" customHeight="1" x14ac:dyDescent="0.2">
      <c r="A427" s="40"/>
      <c r="B427" s="495"/>
      <c r="C427" s="60">
        <v>8</v>
      </c>
      <c r="D427" s="120">
        <v>1356078</v>
      </c>
      <c r="E427" s="149">
        <v>1017060</v>
      </c>
      <c r="F427" s="149">
        <v>847548</v>
      </c>
      <c r="G427" s="154">
        <v>508530</v>
      </c>
      <c r="H427" s="155">
        <v>1456428</v>
      </c>
      <c r="I427" s="151">
        <v>1092321</v>
      </c>
      <c r="J427" s="151">
        <v>910269</v>
      </c>
      <c r="K427" s="302">
        <v>546162</v>
      </c>
      <c r="L427" s="96"/>
      <c r="M427" s="157"/>
    </row>
    <row r="428" spans="1:13" s="42" customFormat="1" ht="14.1" customHeight="1" x14ac:dyDescent="0.2">
      <c r="A428" s="40"/>
      <c r="B428" s="495"/>
      <c r="C428" s="60">
        <v>9</v>
      </c>
      <c r="D428" s="120">
        <v>1376421</v>
      </c>
      <c r="E428" s="149">
        <v>1032315</v>
      </c>
      <c r="F428" s="149">
        <v>860262</v>
      </c>
      <c r="G428" s="154">
        <v>516159</v>
      </c>
      <c r="H428" s="155">
        <v>1478277</v>
      </c>
      <c r="I428" s="151">
        <v>1108707</v>
      </c>
      <c r="J428" s="151">
        <v>923922</v>
      </c>
      <c r="K428" s="302">
        <v>554355</v>
      </c>
      <c r="L428" s="96"/>
      <c r="M428" s="157"/>
    </row>
    <row r="429" spans="1:13" s="42" customFormat="1" ht="14.1" customHeight="1" x14ac:dyDescent="0.2">
      <c r="A429" s="40"/>
      <c r="B429" s="495"/>
      <c r="C429" s="60">
        <v>10</v>
      </c>
      <c r="D429" s="120">
        <v>1397064</v>
      </c>
      <c r="E429" s="149">
        <v>1047798</v>
      </c>
      <c r="F429" s="149">
        <v>873165</v>
      </c>
      <c r="G429" s="154">
        <v>523899</v>
      </c>
      <c r="H429" s="155">
        <v>1500447</v>
      </c>
      <c r="I429" s="151">
        <v>1125336</v>
      </c>
      <c r="J429" s="151">
        <v>937779</v>
      </c>
      <c r="K429" s="302">
        <v>562668</v>
      </c>
      <c r="L429" s="96"/>
      <c r="M429" s="157"/>
    </row>
    <row r="430" spans="1:13" s="42" customFormat="1" ht="14.1" customHeight="1" x14ac:dyDescent="0.2">
      <c r="A430" s="40"/>
      <c r="B430" s="495"/>
      <c r="C430" s="60">
        <v>11</v>
      </c>
      <c r="D430" s="120">
        <v>1418022</v>
      </c>
      <c r="E430" s="149">
        <v>1063518</v>
      </c>
      <c r="F430" s="149">
        <v>886263</v>
      </c>
      <c r="G430" s="154">
        <v>531759</v>
      </c>
      <c r="H430" s="155">
        <v>1522956</v>
      </c>
      <c r="I430" s="151">
        <v>1142217</v>
      </c>
      <c r="J430" s="151">
        <v>951849</v>
      </c>
      <c r="K430" s="302">
        <v>571110</v>
      </c>
      <c r="L430" s="96"/>
      <c r="M430" s="157"/>
    </row>
    <row r="431" spans="1:13" s="42" customFormat="1" ht="14.1" customHeight="1" x14ac:dyDescent="0.2">
      <c r="A431" s="40"/>
      <c r="B431" s="495"/>
      <c r="C431" s="60">
        <v>12</v>
      </c>
      <c r="D431" s="120">
        <v>1439292</v>
      </c>
      <c r="E431" s="149">
        <v>1079469</v>
      </c>
      <c r="F431" s="149">
        <v>899559</v>
      </c>
      <c r="G431" s="154">
        <v>539736</v>
      </c>
      <c r="H431" s="155">
        <v>1545801</v>
      </c>
      <c r="I431" s="151">
        <v>1159350</v>
      </c>
      <c r="J431" s="151">
        <v>966126</v>
      </c>
      <c r="K431" s="302">
        <v>579675</v>
      </c>
      <c r="L431" s="96"/>
      <c r="M431" s="157"/>
    </row>
    <row r="432" spans="1:13" s="42" customFormat="1" ht="14.1" customHeight="1" thickBot="1" x14ac:dyDescent="0.25">
      <c r="A432" s="40"/>
      <c r="B432" s="496"/>
      <c r="C432" s="61">
        <v>13</v>
      </c>
      <c r="D432" s="120">
        <v>1460886</v>
      </c>
      <c r="E432" s="149">
        <v>1095666</v>
      </c>
      <c r="F432" s="149">
        <v>913053</v>
      </c>
      <c r="G432" s="154">
        <v>547833</v>
      </c>
      <c r="H432" s="155">
        <v>1568991</v>
      </c>
      <c r="I432" s="151">
        <v>1176744</v>
      </c>
      <c r="J432" s="151">
        <v>980619</v>
      </c>
      <c r="K432" s="302">
        <v>588372</v>
      </c>
      <c r="L432" s="96"/>
      <c r="M432" s="157"/>
    </row>
    <row r="433" spans="1:13" ht="26.25" customHeight="1" thickBot="1" x14ac:dyDescent="0.25">
      <c r="A433" s="8"/>
      <c r="B433" s="23" t="s">
        <v>230</v>
      </c>
      <c r="C433" s="23"/>
      <c r="D433" s="32"/>
      <c r="E433" s="32"/>
      <c r="F433" s="32"/>
      <c r="G433" s="32"/>
      <c r="H433" s="32"/>
      <c r="I433" s="32"/>
      <c r="J433" s="32"/>
      <c r="K433" s="32"/>
      <c r="L433" s="6"/>
    </row>
    <row r="434" spans="1:13" ht="15" customHeight="1" thickBot="1" x14ac:dyDescent="0.25">
      <c r="A434" s="8"/>
      <c r="B434" s="262"/>
      <c r="C434" s="262"/>
      <c r="D434" s="482" t="s">
        <v>984</v>
      </c>
      <c r="E434" s="483"/>
      <c r="F434" s="483"/>
      <c r="G434" s="484"/>
      <c r="H434" s="482" t="s">
        <v>984</v>
      </c>
      <c r="I434" s="483"/>
      <c r="J434" s="483"/>
      <c r="K434" s="484"/>
    </row>
    <row r="435" spans="1:13" s="42" customFormat="1" ht="14.1" customHeight="1" x14ac:dyDescent="0.2">
      <c r="A435" s="40">
        <v>1</v>
      </c>
      <c r="B435" s="494" t="s">
        <v>953</v>
      </c>
      <c r="C435" s="56">
        <v>1</v>
      </c>
      <c r="D435" s="155">
        <v>793434</v>
      </c>
      <c r="E435" s="151">
        <v>595077</v>
      </c>
      <c r="F435" s="151">
        <v>495897</v>
      </c>
      <c r="G435" s="302">
        <v>297537</v>
      </c>
      <c r="H435" s="155">
        <v>852147</v>
      </c>
      <c r="I435" s="151">
        <v>639111</v>
      </c>
      <c r="J435" s="151">
        <v>532593</v>
      </c>
      <c r="K435" s="302">
        <v>319554</v>
      </c>
      <c r="L435" s="96"/>
      <c r="M435" s="157"/>
    </row>
    <row r="436" spans="1:13" s="42" customFormat="1" ht="14.1" customHeight="1" x14ac:dyDescent="0.2">
      <c r="A436" s="40"/>
      <c r="B436" s="495"/>
      <c r="C436" s="60">
        <v>2</v>
      </c>
      <c r="D436" s="120">
        <v>805341</v>
      </c>
      <c r="E436" s="149">
        <v>604005</v>
      </c>
      <c r="F436" s="149">
        <v>503337</v>
      </c>
      <c r="G436" s="154">
        <v>302004</v>
      </c>
      <c r="H436" s="155">
        <v>864936</v>
      </c>
      <c r="I436" s="151">
        <v>648702</v>
      </c>
      <c r="J436" s="151">
        <v>540585</v>
      </c>
      <c r="K436" s="302">
        <v>324351</v>
      </c>
      <c r="L436" s="96"/>
      <c r="M436" s="157"/>
    </row>
    <row r="437" spans="1:13" s="42" customFormat="1" ht="14.1" customHeight="1" x14ac:dyDescent="0.2">
      <c r="A437" s="40"/>
      <c r="B437" s="495"/>
      <c r="C437" s="60">
        <v>3</v>
      </c>
      <c r="D437" s="120">
        <v>817419</v>
      </c>
      <c r="E437" s="149">
        <v>613065</v>
      </c>
      <c r="F437" s="149">
        <v>510888</v>
      </c>
      <c r="G437" s="154">
        <v>306531</v>
      </c>
      <c r="H437" s="155">
        <v>877908</v>
      </c>
      <c r="I437" s="151">
        <v>658431</v>
      </c>
      <c r="J437" s="151">
        <v>548694</v>
      </c>
      <c r="K437" s="302">
        <v>329217</v>
      </c>
      <c r="L437" s="96"/>
      <c r="M437" s="157"/>
    </row>
    <row r="438" spans="1:13" s="42" customFormat="1" ht="14.1" customHeight="1" x14ac:dyDescent="0.2">
      <c r="A438" s="40"/>
      <c r="B438" s="495"/>
      <c r="C438" s="60">
        <v>4</v>
      </c>
      <c r="D438" s="120">
        <v>829677</v>
      </c>
      <c r="E438" s="149">
        <v>622257</v>
      </c>
      <c r="F438" s="149">
        <v>518547</v>
      </c>
      <c r="G438" s="154">
        <v>311130</v>
      </c>
      <c r="H438" s="155">
        <v>891072</v>
      </c>
      <c r="I438" s="151">
        <v>668304</v>
      </c>
      <c r="J438" s="151">
        <v>556920</v>
      </c>
      <c r="K438" s="302">
        <v>334152</v>
      </c>
      <c r="L438" s="96"/>
      <c r="M438" s="157"/>
    </row>
    <row r="439" spans="1:13" s="42" customFormat="1" ht="14.1" customHeight="1" x14ac:dyDescent="0.2">
      <c r="A439" s="40"/>
      <c r="B439" s="495"/>
      <c r="C439" s="60">
        <v>5</v>
      </c>
      <c r="D439" s="120">
        <v>842124</v>
      </c>
      <c r="E439" s="149">
        <v>631593</v>
      </c>
      <c r="F439" s="149">
        <v>526329</v>
      </c>
      <c r="G439" s="154">
        <v>315798</v>
      </c>
      <c r="H439" s="155">
        <v>904440</v>
      </c>
      <c r="I439" s="151">
        <v>678330</v>
      </c>
      <c r="J439" s="151">
        <v>565275</v>
      </c>
      <c r="K439" s="302">
        <v>339165</v>
      </c>
      <c r="L439" s="96"/>
      <c r="M439" s="157"/>
    </row>
    <row r="440" spans="1:13" s="42" customFormat="1" ht="14.1" customHeight="1" x14ac:dyDescent="0.2">
      <c r="A440" s="40"/>
      <c r="B440" s="495"/>
      <c r="C440" s="60">
        <v>6</v>
      </c>
      <c r="D440" s="120">
        <v>854751</v>
      </c>
      <c r="E440" s="149">
        <v>641064</v>
      </c>
      <c r="F440" s="149">
        <v>534219</v>
      </c>
      <c r="G440" s="154">
        <v>320532</v>
      </c>
      <c r="H440" s="155">
        <v>918003</v>
      </c>
      <c r="I440" s="151">
        <v>688503</v>
      </c>
      <c r="J440" s="151">
        <v>573753</v>
      </c>
      <c r="K440" s="302">
        <v>344250</v>
      </c>
      <c r="L440" s="96"/>
      <c r="M440" s="157"/>
    </row>
    <row r="441" spans="1:13" s="42" customFormat="1" ht="14.1" customHeight="1" x14ac:dyDescent="0.2">
      <c r="A441" s="40"/>
      <c r="B441" s="495"/>
      <c r="C441" s="60">
        <v>7</v>
      </c>
      <c r="D441" s="120">
        <v>867579</v>
      </c>
      <c r="E441" s="149">
        <v>650685</v>
      </c>
      <c r="F441" s="149">
        <v>542238</v>
      </c>
      <c r="G441" s="154">
        <v>325341</v>
      </c>
      <c r="H441" s="155">
        <v>931779</v>
      </c>
      <c r="I441" s="151">
        <v>698835</v>
      </c>
      <c r="J441" s="151">
        <v>582363</v>
      </c>
      <c r="K441" s="302">
        <v>349416</v>
      </c>
      <c r="L441" s="96"/>
      <c r="M441" s="157"/>
    </row>
    <row r="442" spans="1:13" s="42" customFormat="1" ht="14.1" customHeight="1" thickBot="1" x14ac:dyDescent="0.25">
      <c r="A442" s="40"/>
      <c r="B442" s="496"/>
      <c r="C442" s="61">
        <v>8</v>
      </c>
      <c r="D442" s="120">
        <v>880587</v>
      </c>
      <c r="E442" s="149">
        <v>660441</v>
      </c>
      <c r="F442" s="149">
        <v>550368</v>
      </c>
      <c r="G442" s="154">
        <v>330219</v>
      </c>
      <c r="H442" s="121">
        <v>945750</v>
      </c>
      <c r="I442" s="150">
        <v>709314</v>
      </c>
      <c r="J442" s="150">
        <v>591093</v>
      </c>
      <c r="K442" s="299">
        <v>354657</v>
      </c>
      <c r="L442" s="96"/>
      <c r="M442" s="157"/>
    </row>
    <row r="443" spans="1:13" s="42" customFormat="1" ht="14.1" customHeight="1" x14ac:dyDescent="0.2">
      <c r="A443" s="40">
        <v>2</v>
      </c>
      <c r="B443" s="494" t="s">
        <v>954</v>
      </c>
      <c r="C443" s="56">
        <v>1</v>
      </c>
      <c r="D443" s="119">
        <v>907203</v>
      </c>
      <c r="E443" s="148">
        <v>680403</v>
      </c>
      <c r="F443" s="148">
        <v>567003</v>
      </c>
      <c r="G443" s="153">
        <v>340200</v>
      </c>
      <c r="H443" s="155">
        <v>974337</v>
      </c>
      <c r="I443" s="151">
        <v>730752</v>
      </c>
      <c r="J443" s="151">
        <v>608961</v>
      </c>
      <c r="K443" s="302">
        <v>365376</v>
      </c>
      <c r="L443" s="96"/>
      <c r="M443" s="157"/>
    </row>
    <row r="444" spans="1:13" s="42" customFormat="1" ht="14.1" customHeight="1" x14ac:dyDescent="0.2">
      <c r="A444" s="40"/>
      <c r="B444" s="495"/>
      <c r="C444" s="60">
        <v>2</v>
      </c>
      <c r="D444" s="120">
        <v>920817</v>
      </c>
      <c r="E444" s="149">
        <v>690612</v>
      </c>
      <c r="F444" s="149">
        <v>575511</v>
      </c>
      <c r="G444" s="154">
        <v>345306</v>
      </c>
      <c r="H444" s="155">
        <v>988956</v>
      </c>
      <c r="I444" s="151">
        <v>741717</v>
      </c>
      <c r="J444" s="151">
        <v>618099</v>
      </c>
      <c r="K444" s="302">
        <v>370860</v>
      </c>
      <c r="L444" s="96"/>
      <c r="M444" s="157"/>
    </row>
    <row r="445" spans="1:13" s="42" customFormat="1" ht="14.1" customHeight="1" x14ac:dyDescent="0.2">
      <c r="A445" s="40"/>
      <c r="B445" s="495"/>
      <c r="C445" s="60">
        <v>3</v>
      </c>
      <c r="D445" s="120">
        <v>934626</v>
      </c>
      <c r="E445" s="149">
        <v>700971</v>
      </c>
      <c r="F445" s="149">
        <v>584142</v>
      </c>
      <c r="G445" s="154">
        <v>350484</v>
      </c>
      <c r="H445" s="155">
        <v>1003788</v>
      </c>
      <c r="I445" s="151">
        <v>752841</v>
      </c>
      <c r="J445" s="151">
        <v>627369</v>
      </c>
      <c r="K445" s="302">
        <v>376422</v>
      </c>
      <c r="L445" s="96"/>
      <c r="M445" s="157"/>
    </row>
    <row r="446" spans="1:13" s="42" customFormat="1" ht="14.1" customHeight="1" x14ac:dyDescent="0.2">
      <c r="A446" s="40"/>
      <c r="B446" s="495"/>
      <c r="C446" s="60">
        <v>4</v>
      </c>
      <c r="D446" s="120">
        <v>948642</v>
      </c>
      <c r="E446" s="149">
        <v>711483</v>
      </c>
      <c r="F446" s="149">
        <v>592902</v>
      </c>
      <c r="G446" s="154">
        <v>355740</v>
      </c>
      <c r="H446" s="155">
        <v>1018842</v>
      </c>
      <c r="I446" s="151">
        <v>764133</v>
      </c>
      <c r="J446" s="151">
        <v>636777</v>
      </c>
      <c r="K446" s="302">
        <v>382065</v>
      </c>
      <c r="L446" s="96"/>
      <c r="M446" s="157"/>
    </row>
    <row r="447" spans="1:13" s="42" customFormat="1" ht="14.1" customHeight="1" x14ac:dyDescent="0.2">
      <c r="A447" s="40"/>
      <c r="B447" s="495"/>
      <c r="C447" s="60">
        <v>5</v>
      </c>
      <c r="D447" s="120">
        <v>962874</v>
      </c>
      <c r="E447" s="149">
        <v>722157</v>
      </c>
      <c r="F447" s="149">
        <v>601797</v>
      </c>
      <c r="G447" s="154">
        <v>361077</v>
      </c>
      <c r="H447" s="155">
        <v>1034127</v>
      </c>
      <c r="I447" s="151">
        <v>775596</v>
      </c>
      <c r="J447" s="151">
        <v>646329</v>
      </c>
      <c r="K447" s="302">
        <v>387798</v>
      </c>
      <c r="L447" s="96"/>
      <c r="M447" s="157"/>
    </row>
    <row r="448" spans="1:13" s="42" customFormat="1" ht="14.1" customHeight="1" x14ac:dyDescent="0.2">
      <c r="A448" s="40"/>
      <c r="B448" s="495"/>
      <c r="C448" s="60">
        <v>6</v>
      </c>
      <c r="D448" s="120">
        <v>977319</v>
      </c>
      <c r="E448" s="149">
        <v>732990</v>
      </c>
      <c r="F448" s="149">
        <v>610824</v>
      </c>
      <c r="G448" s="154">
        <v>366495</v>
      </c>
      <c r="H448" s="155">
        <v>1049640</v>
      </c>
      <c r="I448" s="151">
        <v>787230</v>
      </c>
      <c r="J448" s="151">
        <v>656025</v>
      </c>
      <c r="K448" s="302">
        <v>393615</v>
      </c>
      <c r="L448" s="96"/>
      <c r="M448" s="157"/>
    </row>
    <row r="449" spans="1:13" s="42" customFormat="1" ht="14.1" customHeight="1" x14ac:dyDescent="0.2">
      <c r="A449" s="40"/>
      <c r="B449" s="495"/>
      <c r="C449" s="60">
        <v>7</v>
      </c>
      <c r="D449" s="120">
        <v>991974</v>
      </c>
      <c r="E449" s="149">
        <v>743982</v>
      </c>
      <c r="F449" s="149">
        <v>619983</v>
      </c>
      <c r="G449" s="154">
        <v>371991</v>
      </c>
      <c r="H449" s="155">
        <v>1065381</v>
      </c>
      <c r="I449" s="151">
        <v>799035</v>
      </c>
      <c r="J449" s="151">
        <v>665862</v>
      </c>
      <c r="K449" s="302">
        <v>399519</v>
      </c>
      <c r="L449" s="96"/>
      <c r="M449" s="157"/>
    </row>
    <row r="450" spans="1:13" s="42" customFormat="1" ht="14.1" customHeight="1" x14ac:dyDescent="0.2">
      <c r="A450" s="40"/>
      <c r="B450" s="495"/>
      <c r="C450" s="60">
        <v>8</v>
      </c>
      <c r="D450" s="120">
        <v>1006851</v>
      </c>
      <c r="E450" s="149">
        <v>755139</v>
      </c>
      <c r="F450" s="149">
        <v>629283</v>
      </c>
      <c r="G450" s="154">
        <v>377568</v>
      </c>
      <c r="H450" s="155">
        <v>1081359</v>
      </c>
      <c r="I450" s="151">
        <v>811020</v>
      </c>
      <c r="J450" s="151">
        <v>675849</v>
      </c>
      <c r="K450" s="302">
        <v>405510</v>
      </c>
      <c r="L450" s="96"/>
      <c r="M450" s="157"/>
    </row>
    <row r="451" spans="1:13" s="42" customFormat="1" ht="14.1" customHeight="1" x14ac:dyDescent="0.2">
      <c r="A451" s="40"/>
      <c r="B451" s="495"/>
      <c r="C451" s="60">
        <v>9</v>
      </c>
      <c r="D451" s="120">
        <v>1021959</v>
      </c>
      <c r="E451" s="149">
        <v>766470</v>
      </c>
      <c r="F451" s="149">
        <v>638724</v>
      </c>
      <c r="G451" s="154">
        <v>383235</v>
      </c>
      <c r="H451" s="155">
        <v>1097583</v>
      </c>
      <c r="I451" s="151">
        <v>823188</v>
      </c>
      <c r="J451" s="151">
        <v>685989</v>
      </c>
      <c r="K451" s="302">
        <v>411594</v>
      </c>
      <c r="L451" s="96"/>
      <c r="M451" s="157"/>
    </row>
    <row r="452" spans="1:13" s="42" customFormat="1" ht="14.1" customHeight="1" thickBot="1" x14ac:dyDescent="0.25">
      <c r="A452" s="40"/>
      <c r="B452" s="496"/>
      <c r="C452" s="61">
        <v>10</v>
      </c>
      <c r="D452" s="120">
        <v>1037283</v>
      </c>
      <c r="E452" s="149">
        <v>777963</v>
      </c>
      <c r="F452" s="149">
        <v>648303</v>
      </c>
      <c r="G452" s="154">
        <v>388980</v>
      </c>
      <c r="H452" s="121">
        <v>1114041</v>
      </c>
      <c r="I452" s="150">
        <v>835530</v>
      </c>
      <c r="J452" s="150">
        <v>696276</v>
      </c>
      <c r="K452" s="299">
        <v>417765</v>
      </c>
      <c r="L452" s="96"/>
      <c r="M452" s="157"/>
    </row>
    <row r="453" spans="1:13" s="42" customFormat="1" ht="14.1" customHeight="1" x14ac:dyDescent="0.2">
      <c r="A453" s="40">
        <v>3</v>
      </c>
      <c r="B453" s="494" t="s">
        <v>231</v>
      </c>
      <c r="C453" s="56">
        <v>1</v>
      </c>
      <c r="D453" s="119">
        <v>1021959</v>
      </c>
      <c r="E453" s="148">
        <v>766470</v>
      </c>
      <c r="F453" s="148">
        <v>638724</v>
      </c>
      <c r="G453" s="153">
        <v>383235</v>
      </c>
      <c r="H453" s="155">
        <v>1097583</v>
      </c>
      <c r="I453" s="151">
        <v>823188</v>
      </c>
      <c r="J453" s="151">
        <v>685989</v>
      </c>
      <c r="K453" s="302">
        <v>411594</v>
      </c>
      <c r="L453" s="96"/>
      <c r="M453" s="157"/>
    </row>
    <row r="454" spans="1:13" s="42" customFormat="1" ht="14.1" customHeight="1" x14ac:dyDescent="0.2">
      <c r="A454" s="40"/>
      <c r="B454" s="495"/>
      <c r="C454" s="60">
        <v>2</v>
      </c>
      <c r="D454" s="120">
        <v>1037283</v>
      </c>
      <c r="E454" s="149">
        <v>777963</v>
      </c>
      <c r="F454" s="149">
        <v>648303</v>
      </c>
      <c r="G454" s="154">
        <v>388980</v>
      </c>
      <c r="H454" s="155">
        <v>1114041</v>
      </c>
      <c r="I454" s="151">
        <v>835530</v>
      </c>
      <c r="J454" s="151">
        <v>696276</v>
      </c>
      <c r="K454" s="302">
        <v>417765</v>
      </c>
      <c r="L454" s="96"/>
      <c r="M454" s="157"/>
    </row>
    <row r="455" spans="1:13" s="42" customFormat="1" ht="14.1" customHeight="1" x14ac:dyDescent="0.2">
      <c r="A455" s="40"/>
      <c r="B455" s="495"/>
      <c r="C455" s="60">
        <v>3</v>
      </c>
      <c r="D455" s="120">
        <v>1052841</v>
      </c>
      <c r="E455" s="149">
        <v>789630</v>
      </c>
      <c r="F455" s="149">
        <v>658026</v>
      </c>
      <c r="G455" s="154">
        <v>394815</v>
      </c>
      <c r="H455" s="155">
        <v>1130751</v>
      </c>
      <c r="I455" s="151">
        <v>848064</v>
      </c>
      <c r="J455" s="151">
        <v>706719</v>
      </c>
      <c r="K455" s="302">
        <v>424032</v>
      </c>
      <c r="L455" s="96"/>
      <c r="M455" s="157"/>
    </row>
    <row r="456" spans="1:13" s="42" customFormat="1" ht="14.1" customHeight="1" x14ac:dyDescent="0.2">
      <c r="A456" s="40"/>
      <c r="B456" s="495"/>
      <c r="C456" s="60">
        <v>4</v>
      </c>
      <c r="D456" s="120">
        <v>1068633</v>
      </c>
      <c r="E456" s="149">
        <v>801474</v>
      </c>
      <c r="F456" s="149">
        <v>667896</v>
      </c>
      <c r="G456" s="154">
        <v>400737</v>
      </c>
      <c r="H456" s="155">
        <v>1147713</v>
      </c>
      <c r="I456" s="151">
        <v>860784</v>
      </c>
      <c r="J456" s="151">
        <v>717321</v>
      </c>
      <c r="K456" s="302">
        <v>430392</v>
      </c>
      <c r="L456" s="96"/>
      <c r="M456" s="157"/>
    </row>
    <row r="457" spans="1:13" s="42" customFormat="1" ht="14.1" customHeight="1" x14ac:dyDescent="0.2">
      <c r="A457" s="40"/>
      <c r="B457" s="495"/>
      <c r="C457" s="60">
        <v>5</v>
      </c>
      <c r="D457" s="120">
        <v>1084662</v>
      </c>
      <c r="E457" s="149">
        <v>813498</v>
      </c>
      <c r="F457" s="149">
        <v>677913</v>
      </c>
      <c r="G457" s="154">
        <v>406749</v>
      </c>
      <c r="H457" s="155">
        <v>1164927</v>
      </c>
      <c r="I457" s="151">
        <v>873696</v>
      </c>
      <c r="J457" s="151">
        <v>728079</v>
      </c>
      <c r="K457" s="302">
        <v>436848</v>
      </c>
      <c r="L457" s="96"/>
      <c r="M457" s="157"/>
    </row>
    <row r="458" spans="1:13" s="42" customFormat="1" ht="14.1" customHeight="1" x14ac:dyDescent="0.2">
      <c r="A458" s="40"/>
      <c r="B458" s="495"/>
      <c r="C458" s="60">
        <v>6</v>
      </c>
      <c r="D458" s="120">
        <v>1100931</v>
      </c>
      <c r="E458" s="149">
        <v>825699</v>
      </c>
      <c r="F458" s="149">
        <v>688083</v>
      </c>
      <c r="G458" s="154">
        <v>412848</v>
      </c>
      <c r="H458" s="155">
        <v>1182399</v>
      </c>
      <c r="I458" s="151">
        <v>886800</v>
      </c>
      <c r="J458" s="151">
        <v>738999</v>
      </c>
      <c r="K458" s="302">
        <v>443400</v>
      </c>
      <c r="L458" s="96"/>
      <c r="M458" s="157"/>
    </row>
    <row r="459" spans="1:13" s="42" customFormat="1" ht="14.1" customHeight="1" x14ac:dyDescent="0.2">
      <c r="A459" s="40"/>
      <c r="B459" s="495"/>
      <c r="C459" s="60">
        <v>7</v>
      </c>
      <c r="D459" s="120">
        <v>1117446</v>
      </c>
      <c r="E459" s="149">
        <v>838086</v>
      </c>
      <c r="F459" s="149">
        <v>698403</v>
      </c>
      <c r="G459" s="154">
        <v>419043</v>
      </c>
      <c r="H459" s="155">
        <v>1200138</v>
      </c>
      <c r="I459" s="151">
        <v>900105</v>
      </c>
      <c r="J459" s="151">
        <v>750087</v>
      </c>
      <c r="K459" s="302">
        <v>450051</v>
      </c>
      <c r="L459" s="96"/>
      <c r="M459" s="157"/>
    </row>
    <row r="460" spans="1:13" s="42" customFormat="1" ht="14.1" customHeight="1" x14ac:dyDescent="0.2">
      <c r="A460" s="40"/>
      <c r="B460" s="495"/>
      <c r="C460" s="60">
        <v>8</v>
      </c>
      <c r="D460" s="120">
        <v>1134210</v>
      </c>
      <c r="E460" s="149">
        <v>850659</v>
      </c>
      <c r="F460" s="149">
        <v>708882</v>
      </c>
      <c r="G460" s="154">
        <v>425328</v>
      </c>
      <c r="H460" s="155">
        <v>1218141</v>
      </c>
      <c r="I460" s="151">
        <v>913605</v>
      </c>
      <c r="J460" s="151">
        <v>761337</v>
      </c>
      <c r="K460" s="302">
        <v>456804</v>
      </c>
      <c r="L460" s="96"/>
      <c r="M460" s="157"/>
    </row>
    <row r="461" spans="1:13" s="42" customFormat="1" ht="14.1" customHeight="1" x14ac:dyDescent="0.2">
      <c r="A461" s="40"/>
      <c r="B461" s="495"/>
      <c r="C461" s="60">
        <v>9</v>
      </c>
      <c r="D461" s="120">
        <v>1151220</v>
      </c>
      <c r="E461" s="149">
        <v>863415</v>
      </c>
      <c r="F461" s="149">
        <v>719514</v>
      </c>
      <c r="G461" s="154">
        <v>431709</v>
      </c>
      <c r="H461" s="155">
        <v>1236411</v>
      </c>
      <c r="I461" s="151">
        <v>927309</v>
      </c>
      <c r="J461" s="151">
        <v>772758</v>
      </c>
      <c r="K461" s="302">
        <v>463653</v>
      </c>
      <c r="L461" s="96"/>
      <c r="M461" s="157"/>
    </row>
    <row r="462" spans="1:13" s="42" customFormat="1" ht="14.1" customHeight="1" x14ac:dyDescent="0.2">
      <c r="A462" s="40"/>
      <c r="B462" s="495"/>
      <c r="C462" s="60">
        <v>10</v>
      </c>
      <c r="D462" s="120">
        <v>1168488</v>
      </c>
      <c r="E462" s="149">
        <v>876366</v>
      </c>
      <c r="F462" s="149">
        <v>730305</v>
      </c>
      <c r="G462" s="154">
        <v>438183</v>
      </c>
      <c r="H462" s="155">
        <v>1254957</v>
      </c>
      <c r="I462" s="151">
        <v>941217</v>
      </c>
      <c r="J462" s="151">
        <v>784347</v>
      </c>
      <c r="K462" s="302">
        <v>470610</v>
      </c>
      <c r="L462" s="96"/>
      <c r="M462" s="157"/>
    </row>
    <row r="463" spans="1:13" s="42" customFormat="1" ht="14.1" customHeight="1" x14ac:dyDescent="0.2">
      <c r="A463" s="40"/>
      <c r="B463" s="495"/>
      <c r="C463" s="60">
        <v>11</v>
      </c>
      <c r="D463" s="120">
        <v>1186020</v>
      </c>
      <c r="E463" s="149">
        <v>889515</v>
      </c>
      <c r="F463" s="149">
        <v>741264</v>
      </c>
      <c r="G463" s="154">
        <v>444759</v>
      </c>
      <c r="H463" s="155">
        <v>1273785</v>
      </c>
      <c r="I463" s="151">
        <v>955338</v>
      </c>
      <c r="J463" s="151">
        <v>796116</v>
      </c>
      <c r="K463" s="302">
        <v>477669</v>
      </c>
      <c r="L463" s="96"/>
      <c r="M463" s="157"/>
    </row>
    <row r="464" spans="1:13" s="42" customFormat="1" ht="14.1" customHeight="1" x14ac:dyDescent="0.2">
      <c r="A464" s="40"/>
      <c r="B464" s="495"/>
      <c r="C464" s="60">
        <v>12</v>
      </c>
      <c r="D464" s="120">
        <v>1203807</v>
      </c>
      <c r="E464" s="149">
        <v>902856</v>
      </c>
      <c r="F464" s="149">
        <v>752379</v>
      </c>
      <c r="G464" s="154">
        <v>451428</v>
      </c>
      <c r="H464" s="155">
        <v>1292889</v>
      </c>
      <c r="I464" s="151">
        <v>969666</v>
      </c>
      <c r="J464" s="151">
        <v>808056</v>
      </c>
      <c r="K464" s="302">
        <v>484833</v>
      </c>
      <c r="L464" s="96"/>
      <c r="M464" s="157"/>
    </row>
    <row r="465" spans="1:13" s="42" customFormat="1" ht="14.1" customHeight="1" x14ac:dyDescent="0.2">
      <c r="A465" s="40"/>
      <c r="B465" s="495"/>
      <c r="C465" s="60">
        <v>13</v>
      </c>
      <c r="D465" s="120">
        <v>1221864</v>
      </c>
      <c r="E465" s="149">
        <v>916398</v>
      </c>
      <c r="F465" s="149">
        <v>763665</v>
      </c>
      <c r="G465" s="154">
        <v>458199</v>
      </c>
      <c r="H465" s="155">
        <v>1312281</v>
      </c>
      <c r="I465" s="151">
        <v>984210</v>
      </c>
      <c r="J465" s="151">
        <v>820176</v>
      </c>
      <c r="K465" s="302">
        <v>492105</v>
      </c>
      <c r="L465" s="96"/>
      <c r="M465" s="157"/>
    </row>
    <row r="466" spans="1:13" s="42" customFormat="1" ht="14.1" customHeight="1" thickBot="1" x14ac:dyDescent="0.25">
      <c r="A466" s="40"/>
      <c r="B466" s="496"/>
      <c r="C466" s="61">
        <v>14</v>
      </c>
      <c r="D466" s="120">
        <v>1240191</v>
      </c>
      <c r="E466" s="149">
        <v>930144</v>
      </c>
      <c r="F466" s="149">
        <v>775119</v>
      </c>
      <c r="G466" s="154">
        <v>465072</v>
      </c>
      <c r="H466" s="121">
        <v>1331964</v>
      </c>
      <c r="I466" s="150">
        <v>998973</v>
      </c>
      <c r="J466" s="150">
        <v>832479</v>
      </c>
      <c r="K466" s="299">
        <v>499488</v>
      </c>
      <c r="L466" s="96"/>
      <c r="M466" s="157"/>
    </row>
    <row r="467" spans="1:13" s="42" customFormat="1" ht="14.1" customHeight="1" x14ac:dyDescent="0.2">
      <c r="A467" s="40">
        <v>4</v>
      </c>
      <c r="B467" s="494" t="s">
        <v>232</v>
      </c>
      <c r="C467" s="56">
        <v>1</v>
      </c>
      <c r="D467" s="119">
        <v>1221864</v>
      </c>
      <c r="E467" s="148">
        <v>916398</v>
      </c>
      <c r="F467" s="148">
        <v>763665</v>
      </c>
      <c r="G467" s="153">
        <v>458199</v>
      </c>
      <c r="H467" s="155">
        <v>1312281</v>
      </c>
      <c r="I467" s="151">
        <v>984210</v>
      </c>
      <c r="J467" s="151">
        <v>820176</v>
      </c>
      <c r="K467" s="302">
        <v>492105</v>
      </c>
      <c r="L467" s="96"/>
      <c r="M467" s="157"/>
    </row>
    <row r="468" spans="1:13" s="42" customFormat="1" ht="14.1" customHeight="1" x14ac:dyDescent="0.2">
      <c r="A468" s="40"/>
      <c r="B468" s="495"/>
      <c r="C468" s="60">
        <v>2</v>
      </c>
      <c r="D468" s="120">
        <v>1240191</v>
      </c>
      <c r="E468" s="149">
        <v>930144</v>
      </c>
      <c r="F468" s="149">
        <v>775119</v>
      </c>
      <c r="G468" s="154">
        <v>465072</v>
      </c>
      <c r="H468" s="155">
        <v>1331964</v>
      </c>
      <c r="I468" s="151">
        <v>998973</v>
      </c>
      <c r="J468" s="151">
        <v>832479</v>
      </c>
      <c r="K468" s="302">
        <v>499488</v>
      </c>
      <c r="L468" s="96"/>
      <c r="M468" s="157"/>
    </row>
    <row r="469" spans="1:13" s="42" customFormat="1" ht="14.1" customHeight="1" x14ac:dyDescent="0.2">
      <c r="A469" s="40"/>
      <c r="B469" s="495"/>
      <c r="C469" s="60">
        <v>3</v>
      </c>
      <c r="D469" s="120">
        <v>1258797</v>
      </c>
      <c r="E469" s="149">
        <v>944097</v>
      </c>
      <c r="F469" s="149">
        <v>786747</v>
      </c>
      <c r="G469" s="154">
        <v>472050</v>
      </c>
      <c r="H469" s="155">
        <v>1351947</v>
      </c>
      <c r="I469" s="151">
        <v>1013961</v>
      </c>
      <c r="J469" s="151">
        <v>844968</v>
      </c>
      <c r="K469" s="302">
        <v>506979</v>
      </c>
      <c r="L469" s="96"/>
      <c r="M469" s="157"/>
    </row>
    <row r="470" spans="1:13" s="42" customFormat="1" ht="14.1" customHeight="1" x14ac:dyDescent="0.2">
      <c r="A470" s="40"/>
      <c r="B470" s="495"/>
      <c r="C470" s="60">
        <v>4</v>
      </c>
      <c r="D470" s="120">
        <v>1277682</v>
      </c>
      <c r="E470" s="149">
        <v>958263</v>
      </c>
      <c r="F470" s="149">
        <v>798552</v>
      </c>
      <c r="G470" s="154">
        <v>479130</v>
      </c>
      <c r="H470" s="155">
        <v>1372230</v>
      </c>
      <c r="I470" s="151">
        <v>1029174</v>
      </c>
      <c r="J470" s="151">
        <v>857643</v>
      </c>
      <c r="K470" s="302">
        <v>514587</v>
      </c>
      <c r="L470" s="96"/>
      <c r="M470" s="157"/>
    </row>
    <row r="471" spans="1:13" s="42" customFormat="1" ht="14.1" customHeight="1" x14ac:dyDescent="0.2">
      <c r="A471" s="40"/>
      <c r="B471" s="495"/>
      <c r="C471" s="60">
        <v>5</v>
      </c>
      <c r="D471" s="120">
        <v>1296843</v>
      </c>
      <c r="E471" s="149">
        <v>972633</v>
      </c>
      <c r="F471" s="149">
        <v>810528</v>
      </c>
      <c r="G471" s="154">
        <v>486315</v>
      </c>
      <c r="H471" s="155">
        <v>1392810</v>
      </c>
      <c r="I471" s="151">
        <v>1044609</v>
      </c>
      <c r="J471" s="151">
        <v>870507</v>
      </c>
      <c r="K471" s="302">
        <v>522303</v>
      </c>
      <c r="L471" s="96"/>
      <c r="M471" s="157"/>
    </row>
    <row r="472" spans="1:13" s="42" customFormat="1" ht="14.1" customHeight="1" x14ac:dyDescent="0.2">
      <c r="A472" s="40"/>
      <c r="B472" s="495"/>
      <c r="C472" s="60">
        <v>6</v>
      </c>
      <c r="D472" s="120">
        <v>1316295</v>
      </c>
      <c r="E472" s="149">
        <v>987222</v>
      </c>
      <c r="F472" s="149">
        <v>822684</v>
      </c>
      <c r="G472" s="154">
        <v>493611</v>
      </c>
      <c r="H472" s="155">
        <v>1413702</v>
      </c>
      <c r="I472" s="151">
        <v>1060278</v>
      </c>
      <c r="J472" s="151">
        <v>883563</v>
      </c>
      <c r="K472" s="302">
        <v>530139</v>
      </c>
      <c r="L472" s="96"/>
      <c r="M472" s="157"/>
    </row>
    <row r="473" spans="1:13" s="42" customFormat="1" ht="14.1" customHeight="1" x14ac:dyDescent="0.2">
      <c r="A473" s="40"/>
      <c r="B473" s="495"/>
      <c r="C473" s="60">
        <v>7</v>
      </c>
      <c r="D473" s="120">
        <v>1336041</v>
      </c>
      <c r="E473" s="149">
        <v>1002030</v>
      </c>
      <c r="F473" s="149">
        <v>835026</v>
      </c>
      <c r="G473" s="154">
        <v>501015</v>
      </c>
      <c r="H473" s="155">
        <v>1434909</v>
      </c>
      <c r="I473" s="151">
        <v>1076181</v>
      </c>
      <c r="J473" s="151">
        <v>896817</v>
      </c>
      <c r="K473" s="302">
        <v>538092</v>
      </c>
      <c r="L473" s="96"/>
      <c r="M473" s="157"/>
    </row>
    <row r="474" spans="1:13" s="42" customFormat="1" ht="14.1" customHeight="1" x14ac:dyDescent="0.2">
      <c r="A474" s="40"/>
      <c r="B474" s="495"/>
      <c r="C474" s="60">
        <v>8</v>
      </c>
      <c r="D474" s="120">
        <v>1356078</v>
      </c>
      <c r="E474" s="149">
        <v>1017060</v>
      </c>
      <c r="F474" s="149">
        <v>847548</v>
      </c>
      <c r="G474" s="154">
        <v>508530</v>
      </c>
      <c r="H474" s="155">
        <v>1456428</v>
      </c>
      <c r="I474" s="151">
        <v>1092321</v>
      </c>
      <c r="J474" s="151">
        <v>910269</v>
      </c>
      <c r="K474" s="302">
        <v>546162</v>
      </c>
      <c r="L474" s="96"/>
      <c r="M474" s="157"/>
    </row>
    <row r="475" spans="1:13" s="42" customFormat="1" ht="14.1" customHeight="1" x14ac:dyDescent="0.2">
      <c r="A475" s="40"/>
      <c r="B475" s="495"/>
      <c r="C475" s="60">
        <v>9</v>
      </c>
      <c r="D475" s="120">
        <v>1376421</v>
      </c>
      <c r="E475" s="149">
        <v>1032315</v>
      </c>
      <c r="F475" s="149">
        <v>860262</v>
      </c>
      <c r="G475" s="154">
        <v>516159</v>
      </c>
      <c r="H475" s="155">
        <v>1478277</v>
      </c>
      <c r="I475" s="151">
        <v>1108707</v>
      </c>
      <c r="J475" s="151">
        <v>923922</v>
      </c>
      <c r="K475" s="302">
        <v>554355</v>
      </c>
      <c r="L475" s="96"/>
      <c r="M475" s="157"/>
    </row>
    <row r="476" spans="1:13" s="42" customFormat="1" ht="14.1" customHeight="1" x14ac:dyDescent="0.2">
      <c r="A476" s="40"/>
      <c r="B476" s="495"/>
      <c r="C476" s="60">
        <v>10</v>
      </c>
      <c r="D476" s="120">
        <v>1397064</v>
      </c>
      <c r="E476" s="149">
        <v>1047798</v>
      </c>
      <c r="F476" s="149">
        <v>873165</v>
      </c>
      <c r="G476" s="154">
        <v>523899</v>
      </c>
      <c r="H476" s="155">
        <v>1500447</v>
      </c>
      <c r="I476" s="151">
        <v>1125336</v>
      </c>
      <c r="J476" s="151">
        <v>937779</v>
      </c>
      <c r="K476" s="302">
        <v>562668</v>
      </c>
      <c r="L476" s="96"/>
      <c r="M476" s="157"/>
    </row>
    <row r="477" spans="1:13" s="42" customFormat="1" ht="14.1" customHeight="1" x14ac:dyDescent="0.2">
      <c r="A477" s="40"/>
      <c r="B477" s="495"/>
      <c r="C477" s="60">
        <v>11</v>
      </c>
      <c r="D477" s="120">
        <v>1418022</v>
      </c>
      <c r="E477" s="149">
        <v>1063518</v>
      </c>
      <c r="F477" s="149">
        <v>886263</v>
      </c>
      <c r="G477" s="154">
        <v>531759</v>
      </c>
      <c r="H477" s="155">
        <v>1522956</v>
      </c>
      <c r="I477" s="151">
        <v>1142217</v>
      </c>
      <c r="J477" s="151">
        <v>951849</v>
      </c>
      <c r="K477" s="302">
        <v>571110</v>
      </c>
      <c r="L477" s="96"/>
      <c r="M477" s="157"/>
    </row>
    <row r="478" spans="1:13" s="42" customFormat="1" ht="14.1" customHeight="1" x14ac:dyDescent="0.2">
      <c r="A478" s="40"/>
      <c r="B478" s="495"/>
      <c r="C478" s="60">
        <v>12</v>
      </c>
      <c r="D478" s="120">
        <v>1439292</v>
      </c>
      <c r="E478" s="149">
        <v>1079469</v>
      </c>
      <c r="F478" s="149">
        <v>899559</v>
      </c>
      <c r="G478" s="154">
        <v>539736</v>
      </c>
      <c r="H478" s="155">
        <v>1545801</v>
      </c>
      <c r="I478" s="151">
        <v>1159350</v>
      </c>
      <c r="J478" s="151">
        <v>966126</v>
      </c>
      <c r="K478" s="302">
        <v>579675</v>
      </c>
      <c r="L478" s="96"/>
      <c r="M478" s="157"/>
    </row>
    <row r="479" spans="1:13" s="42" customFormat="1" ht="14.1" customHeight="1" thickBot="1" x14ac:dyDescent="0.25">
      <c r="A479" s="40"/>
      <c r="B479" s="496"/>
      <c r="C479" s="61">
        <v>13</v>
      </c>
      <c r="D479" s="120">
        <v>1460886</v>
      </c>
      <c r="E479" s="149">
        <v>1095666</v>
      </c>
      <c r="F479" s="149">
        <v>913053</v>
      </c>
      <c r="G479" s="154">
        <v>547833</v>
      </c>
      <c r="H479" s="121">
        <v>1568991</v>
      </c>
      <c r="I479" s="150">
        <v>1176744</v>
      </c>
      <c r="J479" s="150">
        <v>980619</v>
      </c>
      <c r="K479" s="299">
        <v>588372</v>
      </c>
      <c r="L479" s="96"/>
      <c r="M479" s="157"/>
    </row>
    <row r="480" spans="1:13" ht="21.75" customHeight="1" thickBot="1" x14ac:dyDescent="0.25">
      <c r="A480" s="8"/>
      <c r="B480" s="23" t="s">
        <v>233</v>
      </c>
      <c r="C480" s="23"/>
      <c r="D480" s="33"/>
      <c r="E480" s="33"/>
      <c r="F480" s="33"/>
      <c r="G480" s="33"/>
      <c r="H480" s="33"/>
      <c r="I480" s="33"/>
      <c r="J480" s="33"/>
      <c r="K480" s="33"/>
      <c r="L480" s="6"/>
    </row>
    <row r="481" spans="1:13" ht="15.6" customHeight="1" thickBot="1" x14ac:dyDescent="0.25">
      <c r="A481" s="8"/>
      <c r="B481" s="262"/>
      <c r="C481" s="262"/>
      <c r="D481" s="490" t="s">
        <v>340</v>
      </c>
      <c r="E481" s="450"/>
      <c r="F481" s="450"/>
      <c r="G481" s="491"/>
      <c r="H481" s="490" t="s">
        <v>340</v>
      </c>
      <c r="I481" s="450"/>
      <c r="J481" s="450"/>
      <c r="K481" s="491"/>
    </row>
    <row r="482" spans="1:13" s="42" customFormat="1" ht="14.1" customHeight="1" x14ac:dyDescent="0.2">
      <c r="A482" s="40">
        <v>1</v>
      </c>
      <c r="B482" s="494" t="s">
        <v>234</v>
      </c>
      <c r="C482" s="41">
        <v>1</v>
      </c>
      <c r="D482" s="119">
        <v>81582</v>
      </c>
      <c r="E482" s="148">
        <v>61188</v>
      </c>
      <c r="F482" s="148">
        <v>50988</v>
      </c>
      <c r="G482" s="153">
        <v>30594</v>
      </c>
      <c r="H482" s="321">
        <v>87618</v>
      </c>
      <c r="I482" s="297">
        <v>65715</v>
      </c>
      <c r="J482" s="297">
        <v>54762</v>
      </c>
      <c r="K482" s="298">
        <v>32856</v>
      </c>
      <c r="L482" s="96"/>
      <c r="M482" s="157"/>
    </row>
    <row r="483" spans="1:13" s="42" customFormat="1" ht="14.1" customHeight="1" x14ac:dyDescent="0.2">
      <c r="A483" s="40"/>
      <c r="B483" s="495"/>
      <c r="C483" s="43">
        <v>2</v>
      </c>
      <c r="D483" s="120">
        <v>82809</v>
      </c>
      <c r="E483" s="149">
        <v>62106</v>
      </c>
      <c r="F483" s="149">
        <v>51756</v>
      </c>
      <c r="G483" s="154">
        <v>31053</v>
      </c>
      <c r="H483" s="321">
        <v>88938</v>
      </c>
      <c r="I483" s="297">
        <v>66705</v>
      </c>
      <c r="J483" s="297">
        <v>55587</v>
      </c>
      <c r="K483" s="298">
        <v>33351</v>
      </c>
      <c r="L483" s="96"/>
      <c r="M483" s="157"/>
    </row>
    <row r="484" spans="1:13" s="42" customFormat="1" ht="14.1" customHeight="1" x14ac:dyDescent="0.2">
      <c r="A484" s="40"/>
      <c r="B484" s="495"/>
      <c r="C484" s="43">
        <v>3</v>
      </c>
      <c r="D484" s="120">
        <v>84051</v>
      </c>
      <c r="E484" s="149">
        <v>63039</v>
      </c>
      <c r="F484" s="149">
        <v>52533</v>
      </c>
      <c r="G484" s="154">
        <v>31518</v>
      </c>
      <c r="H484" s="321">
        <v>90270</v>
      </c>
      <c r="I484" s="297">
        <v>67704</v>
      </c>
      <c r="J484" s="297">
        <v>56418</v>
      </c>
      <c r="K484" s="298">
        <v>33852</v>
      </c>
      <c r="L484" s="96"/>
      <c r="M484" s="157"/>
    </row>
    <row r="485" spans="1:13" s="42" customFormat="1" ht="14.1" customHeight="1" x14ac:dyDescent="0.2">
      <c r="A485" s="40"/>
      <c r="B485" s="495"/>
      <c r="C485" s="43">
        <v>4</v>
      </c>
      <c r="D485" s="120">
        <v>85311</v>
      </c>
      <c r="E485" s="149">
        <v>63984</v>
      </c>
      <c r="F485" s="149">
        <v>53319</v>
      </c>
      <c r="G485" s="154">
        <v>31992</v>
      </c>
      <c r="H485" s="321">
        <v>91623</v>
      </c>
      <c r="I485" s="297">
        <v>68718</v>
      </c>
      <c r="J485" s="297">
        <v>57264</v>
      </c>
      <c r="K485" s="298">
        <v>34359</v>
      </c>
      <c r="L485" s="96"/>
      <c r="M485" s="157"/>
    </row>
    <row r="486" spans="1:13" s="42" customFormat="1" ht="14.1" customHeight="1" thickBot="1" x14ac:dyDescent="0.25">
      <c r="A486" s="40"/>
      <c r="B486" s="496"/>
      <c r="C486" s="44">
        <v>5</v>
      </c>
      <c r="D486" s="120">
        <v>86589</v>
      </c>
      <c r="E486" s="149">
        <v>64941</v>
      </c>
      <c r="F486" s="149">
        <v>54117</v>
      </c>
      <c r="G486" s="154">
        <v>32472</v>
      </c>
      <c r="H486" s="320">
        <v>92997</v>
      </c>
      <c r="I486" s="295">
        <v>69747</v>
      </c>
      <c r="J486" s="295">
        <v>58122</v>
      </c>
      <c r="K486" s="296">
        <v>34875</v>
      </c>
      <c r="L486" s="96"/>
      <c r="M486" s="157"/>
    </row>
    <row r="487" spans="1:13" s="42" customFormat="1" ht="14.1" customHeight="1" x14ac:dyDescent="0.2">
      <c r="A487" s="40">
        <v>2</v>
      </c>
      <c r="B487" s="494" t="s">
        <v>235</v>
      </c>
      <c r="C487" s="41">
        <v>1</v>
      </c>
      <c r="D487" s="119">
        <v>110556</v>
      </c>
      <c r="E487" s="148">
        <v>82917</v>
      </c>
      <c r="F487" s="148">
        <v>69099</v>
      </c>
      <c r="G487" s="153">
        <v>41460</v>
      </c>
      <c r="H487" s="321">
        <v>118737</v>
      </c>
      <c r="I487" s="297">
        <v>89052</v>
      </c>
      <c r="J487" s="297">
        <v>74211</v>
      </c>
      <c r="K487" s="298">
        <v>44526</v>
      </c>
      <c r="L487" s="96"/>
      <c r="M487" s="157"/>
    </row>
    <row r="488" spans="1:13" s="42" customFormat="1" ht="14.1" customHeight="1" x14ac:dyDescent="0.2">
      <c r="A488" s="40"/>
      <c r="B488" s="495"/>
      <c r="C488" s="43">
        <v>2</v>
      </c>
      <c r="D488" s="120">
        <v>112209</v>
      </c>
      <c r="E488" s="149">
        <v>84156</v>
      </c>
      <c r="F488" s="149">
        <v>70131</v>
      </c>
      <c r="G488" s="154">
        <v>42078</v>
      </c>
      <c r="H488" s="321">
        <v>120513</v>
      </c>
      <c r="I488" s="297">
        <v>90384</v>
      </c>
      <c r="J488" s="297">
        <v>75321</v>
      </c>
      <c r="K488" s="298">
        <v>45192</v>
      </c>
      <c r="L488" s="96"/>
      <c r="M488" s="157"/>
    </row>
    <row r="489" spans="1:13" s="42" customFormat="1" ht="14.1" customHeight="1" x14ac:dyDescent="0.2">
      <c r="A489" s="40"/>
      <c r="B489" s="495"/>
      <c r="C489" s="43">
        <v>3</v>
      </c>
      <c r="D489" s="120">
        <v>113895</v>
      </c>
      <c r="E489" s="149">
        <v>85422</v>
      </c>
      <c r="F489" s="149">
        <v>71184</v>
      </c>
      <c r="G489" s="154">
        <v>42711</v>
      </c>
      <c r="H489" s="321">
        <v>122322</v>
      </c>
      <c r="I489" s="297">
        <v>91743</v>
      </c>
      <c r="J489" s="297">
        <v>76452</v>
      </c>
      <c r="K489" s="298">
        <v>45870</v>
      </c>
      <c r="L489" s="96"/>
      <c r="M489" s="157"/>
    </row>
    <row r="490" spans="1:13" s="42" customFormat="1" ht="14.1" customHeight="1" x14ac:dyDescent="0.2">
      <c r="A490" s="40"/>
      <c r="B490" s="495"/>
      <c r="C490" s="43">
        <v>4</v>
      </c>
      <c r="D490" s="120">
        <v>115605</v>
      </c>
      <c r="E490" s="149">
        <v>86703</v>
      </c>
      <c r="F490" s="149">
        <v>72252</v>
      </c>
      <c r="G490" s="154">
        <v>43353</v>
      </c>
      <c r="H490" s="321">
        <v>124161</v>
      </c>
      <c r="I490" s="297">
        <v>93120</v>
      </c>
      <c r="J490" s="297">
        <v>77601</v>
      </c>
      <c r="K490" s="298">
        <v>46560</v>
      </c>
      <c r="L490" s="96"/>
      <c r="M490" s="157"/>
    </row>
    <row r="491" spans="1:13" s="42" customFormat="1" ht="14.1" customHeight="1" x14ac:dyDescent="0.2">
      <c r="A491" s="40"/>
      <c r="B491" s="495"/>
      <c r="C491" s="43">
        <v>5</v>
      </c>
      <c r="D491" s="120">
        <v>117336</v>
      </c>
      <c r="E491" s="149">
        <v>88002</v>
      </c>
      <c r="F491" s="149">
        <v>73335</v>
      </c>
      <c r="G491" s="154">
        <v>44001</v>
      </c>
      <c r="H491" s="321">
        <v>126018</v>
      </c>
      <c r="I491" s="297">
        <v>94515</v>
      </c>
      <c r="J491" s="297">
        <v>78762</v>
      </c>
      <c r="K491" s="298">
        <v>47256</v>
      </c>
      <c r="L491" s="96"/>
      <c r="M491" s="157"/>
    </row>
    <row r="492" spans="1:13" s="42" customFormat="1" ht="14.1" customHeight="1" x14ac:dyDescent="0.2">
      <c r="A492" s="40"/>
      <c r="B492" s="495"/>
      <c r="C492" s="43">
        <v>6</v>
      </c>
      <c r="D492" s="120">
        <v>119097</v>
      </c>
      <c r="E492" s="149">
        <v>89322</v>
      </c>
      <c r="F492" s="149">
        <v>74436</v>
      </c>
      <c r="G492" s="154">
        <v>44661</v>
      </c>
      <c r="H492" s="321">
        <v>127911</v>
      </c>
      <c r="I492" s="297">
        <v>95934</v>
      </c>
      <c r="J492" s="297">
        <v>79944</v>
      </c>
      <c r="K492" s="298">
        <v>47967</v>
      </c>
      <c r="L492" s="96"/>
      <c r="M492" s="157"/>
    </row>
    <row r="493" spans="1:13" s="42" customFormat="1" ht="14.1" customHeight="1" x14ac:dyDescent="0.2">
      <c r="A493" s="40"/>
      <c r="B493" s="495"/>
      <c r="C493" s="43">
        <v>7</v>
      </c>
      <c r="D493" s="120">
        <v>120885</v>
      </c>
      <c r="E493" s="149">
        <v>90663</v>
      </c>
      <c r="F493" s="149">
        <v>75552</v>
      </c>
      <c r="G493" s="154">
        <v>45333</v>
      </c>
      <c r="H493" s="321">
        <v>129831</v>
      </c>
      <c r="I493" s="297">
        <v>97374</v>
      </c>
      <c r="J493" s="297">
        <v>81144</v>
      </c>
      <c r="K493" s="298">
        <v>48687</v>
      </c>
      <c r="L493" s="96"/>
      <c r="M493" s="157"/>
    </row>
    <row r="494" spans="1:13" s="42" customFormat="1" ht="14.1" customHeight="1" x14ac:dyDescent="0.2">
      <c r="A494" s="40"/>
      <c r="B494" s="495"/>
      <c r="C494" s="43">
        <v>8</v>
      </c>
      <c r="D494" s="120">
        <v>122694</v>
      </c>
      <c r="E494" s="149">
        <v>92022</v>
      </c>
      <c r="F494" s="149">
        <v>76683</v>
      </c>
      <c r="G494" s="154">
        <v>46011</v>
      </c>
      <c r="H494" s="321">
        <v>131772</v>
      </c>
      <c r="I494" s="297">
        <v>98829</v>
      </c>
      <c r="J494" s="297">
        <v>82359</v>
      </c>
      <c r="K494" s="298">
        <v>49416</v>
      </c>
      <c r="L494" s="96"/>
      <c r="M494" s="157"/>
    </row>
    <row r="495" spans="1:13" s="42" customFormat="1" ht="14.1" customHeight="1" x14ac:dyDescent="0.2">
      <c r="A495" s="40"/>
      <c r="B495" s="495"/>
      <c r="C495" s="43">
        <v>9</v>
      </c>
      <c r="D495" s="120">
        <v>124533</v>
      </c>
      <c r="E495" s="149">
        <v>93399</v>
      </c>
      <c r="F495" s="149">
        <v>77832</v>
      </c>
      <c r="G495" s="154">
        <v>46701</v>
      </c>
      <c r="H495" s="321">
        <v>133749</v>
      </c>
      <c r="I495" s="297">
        <v>100311</v>
      </c>
      <c r="J495" s="297">
        <v>83592</v>
      </c>
      <c r="K495" s="298">
        <v>50157</v>
      </c>
      <c r="L495" s="96"/>
      <c r="M495" s="157"/>
    </row>
    <row r="496" spans="1:13" s="42" customFormat="1" ht="14.1" customHeight="1" thickBot="1" x14ac:dyDescent="0.25">
      <c r="A496" s="40"/>
      <c r="B496" s="496"/>
      <c r="C496" s="44">
        <v>10</v>
      </c>
      <c r="D496" s="120">
        <v>126405</v>
      </c>
      <c r="E496" s="149">
        <v>94803</v>
      </c>
      <c r="F496" s="149">
        <v>79002</v>
      </c>
      <c r="G496" s="154">
        <v>47403</v>
      </c>
      <c r="H496" s="320">
        <v>135759</v>
      </c>
      <c r="I496" s="295">
        <v>101820</v>
      </c>
      <c r="J496" s="295">
        <v>84849</v>
      </c>
      <c r="K496" s="296">
        <v>50910</v>
      </c>
      <c r="L496" s="96"/>
      <c r="M496" s="157"/>
    </row>
    <row r="497" spans="1:13" s="42" customFormat="1" ht="14.1" customHeight="1" x14ac:dyDescent="0.2">
      <c r="A497" s="40">
        <v>3</v>
      </c>
      <c r="B497" s="494" t="s">
        <v>236</v>
      </c>
      <c r="C497" s="41">
        <v>1</v>
      </c>
      <c r="D497" s="119">
        <v>130227</v>
      </c>
      <c r="E497" s="148">
        <v>97671</v>
      </c>
      <c r="F497" s="148">
        <v>81393</v>
      </c>
      <c r="G497" s="153">
        <v>48834</v>
      </c>
      <c r="H497" s="321">
        <v>139863</v>
      </c>
      <c r="I497" s="297">
        <v>104898</v>
      </c>
      <c r="J497" s="297">
        <v>87414</v>
      </c>
      <c r="K497" s="298">
        <v>52449</v>
      </c>
      <c r="L497" s="96"/>
      <c r="M497" s="157"/>
    </row>
    <row r="498" spans="1:13" s="42" customFormat="1" ht="14.1" customHeight="1" x14ac:dyDescent="0.2">
      <c r="A498" s="40"/>
      <c r="B498" s="495"/>
      <c r="C498" s="43">
        <v>2</v>
      </c>
      <c r="D498" s="120">
        <v>132177</v>
      </c>
      <c r="E498" s="149">
        <v>99132</v>
      </c>
      <c r="F498" s="149">
        <v>82611</v>
      </c>
      <c r="G498" s="154">
        <v>49566</v>
      </c>
      <c r="H498" s="321">
        <v>141957</v>
      </c>
      <c r="I498" s="297">
        <v>106467</v>
      </c>
      <c r="J498" s="297">
        <v>88722</v>
      </c>
      <c r="K498" s="298">
        <v>53235</v>
      </c>
      <c r="L498" s="96"/>
      <c r="M498" s="157"/>
    </row>
    <row r="499" spans="1:13" s="42" customFormat="1" ht="14.1" customHeight="1" x14ac:dyDescent="0.2">
      <c r="A499" s="40"/>
      <c r="B499" s="495"/>
      <c r="C499" s="43">
        <v>3</v>
      </c>
      <c r="D499" s="120">
        <v>134160</v>
      </c>
      <c r="E499" s="149">
        <v>100620</v>
      </c>
      <c r="F499" s="149">
        <v>83850</v>
      </c>
      <c r="G499" s="154">
        <v>50310</v>
      </c>
      <c r="H499" s="321">
        <v>144087</v>
      </c>
      <c r="I499" s="297">
        <v>108066</v>
      </c>
      <c r="J499" s="297">
        <v>90054</v>
      </c>
      <c r="K499" s="298">
        <v>54033</v>
      </c>
      <c r="L499" s="96"/>
      <c r="M499" s="157"/>
    </row>
    <row r="500" spans="1:13" s="42" customFormat="1" ht="14.1" customHeight="1" x14ac:dyDescent="0.2">
      <c r="A500" s="40"/>
      <c r="B500" s="495"/>
      <c r="C500" s="43">
        <v>4</v>
      </c>
      <c r="D500" s="120">
        <v>136176</v>
      </c>
      <c r="E500" s="149">
        <v>102132</v>
      </c>
      <c r="F500" s="149">
        <v>85110</v>
      </c>
      <c r="G500" s="154">
        <v>51066</v>
      </c>
      <c r="H500" s="321">
        <v>146253</v>
      </c>
      <c r="I500" s="297">
        <v>109689</v>
      </c>
      <c r="J500" s="297">
        <v>91407</v>
      </c>
      <c r="K500" s="298">
        <v>54846</v>
      </c>
      <c r="L500" s="96"/>
      <c r="M500" s="157"/>
    </row>
    <row r="501" spans="1:13" s="42" customFormat="1" ht="14.1" customHeight="1" x14ac:dyDescent="0.2">
      <c r="A501" s="40"/>
      <c r="B501" s="495"/>
      <c r="C501" s="43">
        <v>5</v>
      </c>
      <c r="D501" s="120">
        <v>138213</v>
      </c>
      <c r="E501" s="149">
        <v>103659</v>
      </c>
      <c r="F501" s="149">
        <v>86382</v>
      </c>
      <c r="G501" s="154">
        <v>51831</v>
      </c>
      <c r="H501" s="321">
        <v>148440</v>
      </c>
      <c r="I501" s="297">
        <v>111330</v>
      </c>
      <c r="J501" s="297">
        <v>92775</v>
      </c>
      <c r="K501" s="298">
        <v>55665</v>
      </c>
      <c r="L501" s="96"/>
      <c r="M501" s="157"/>
    </row>
    <row r="502" spans="1:13" s="42" customFormat="1" ht="14.1" customHeight="1" x14ac:dyDescent="0.2">
      <c r="A502" s="40"/>
      <c r="B502" s="495"/>
      <c r="C502" s="43">
        <v>6</v>
      </c>
      <c r="D502" s="120">
        <v>140286</v>
      </c>
      <c r="E502" s="149">
        <v>105216</v>
      </c>
      <c r="F502" s="149">
        <v>87678</v>
      </c>
      <c r="G502" s="154">
        <v>52608</v>
      </c>
      <c r="H502" s="321">
        <v>150666</v>
      </c>
      <c r="I502" s="297">
        <v>113001</v>
      </c>
      <c r="J502" s="297">
        <v>94167</v>
      </c>
      <c r="K502" s="298">
        <v>56499</v>
      </c>
      <c r="L502" s="96"/>
      <c r="M502" s="157"/>
    </row>
    <row r="503" spans="1:13" s="42" customFormat="1" ht="14.1" customHeight="1" x14ac:dyDescent="0.2">
      <c r="A503" s="40"/>
      <c r="B503" s="495"/>
      <c r="C503" s="43">
        <v>7</v>
      </c>
      <c r="D503" s="120">
        <v>142389</v>
      </c>
      <c r="E503" s="149">
        <v>106791</v>
      </c>
      <c r="F503" s="149">
        <v>88992</v>
      </c>
      <c r="G503" s="154">
        <v>53397</v>
      </c>
      <c r="H503" s="321">
        <v>152925</v>
      </c>
      <c r="I503" s="297">
        <v>114693</v>
      </c>
      <c r="J503" s="297">
        <v>95577</v>
      </c>
      <c r="K503" s="298">
        <v>57348</v>
      </c>
      <c r="L503" s="96"/>
      <c r="M503" s="157"/>
    </row>
    <row r="504" spans="1:13" s="42" customFormat="1" ht="14.1" customHeight="1" x14ac:dyDescent="0.2">
      <c r="A504" s="40"/>
      <c r="B504" s="495"/>
      <c r="C504" s="43">
        <v>8</v>
      </c>
      <c r="D504" s="120">
        <v>144528</v>
      </c>
      <c r="E504" s="149">
        <v>108396</v>
      </c>
      <c r="F504" s="149">
        <v>90330</v>
      </c>
      <c r="G504" s="154">
        <v>54198</v>
      </c>
      <c r="H504" s="321">
        <v>155223</v>
      </c>
      <c r="I504" s="297">
        <v>116418</v>
      </c>
      <c r="J504" s="297">
        <v>97014</v>
      </c>
      <c r="K504" s="298">
        <v>58209</v>
      </c>
      <c r="L504" s="96"/>
      <c r="M504" s="157"/>
    </row>
    <row r="505" spans="1:13" s="42" customFormat="1" ht="14.1" customHeight="1" x14ac:dyDescent="0.2">
      <c r="A505" s="40"/>
      <c r="B505" s="495"/>
      <c r="C505" s="43">
        <v>9</v>
      </c>
      <c r="D505" s="120">
        <v>146700</v>
      </c>
      <c r="E505" s="149">
        <v>110025</v>
      </c>
      <c r="F505" s="149">
        <v>91689</v>
      </c>
      <c r="G505" s="154">
        <v>55014</v>
      </c>
      <c r="H505" s="321">
        <v>157557</v>
      </c>
      <c r="I505" s="297">
        <v>118167</v>
      </c>
      <c r="J505" s="297">
        <v>98472</v>
      </c>
      <c r="K505" s="298">
        <v>59085</v>
      </c>
      <c r="L505" s="96"/>
      <c r="M505" s="157"/>
    </row>
    <row r="506" spans="1:13" s="42" customFormat="1" ht="14.1" customHeight="1" x14ac:dyDescent="0.2">
      <c r="A506" s="40"/>
      <c r="B506" s="495"/>
      <c r="C506" s="43">
        <v>10</v>
      </c>
      <c r="D506" s="120">
        <v>148899</v>
      </c>
      <c r="E506" s="149">
        <v>111675</v>
      </c>
      <c r="F506" s="149">
        <v>93063</v>
      </c>
      <c r="G506" s="154">
        <v>55836</v>
      </c>
      <c r="H506" s="321">
        <v>159918</v>
      </c>
      <c r="I506" s="297">
        <v>119940</v>
      </c>
      <c r="J506" s="297">
        <v>99948</v>
      </c>
      <c r="K506" s="298">
        <v>59970</v>
      </c>
      <c r="L506" s="96"/>
      <c r="M506" s="157"/>
    </row>
    <row r="507" spans="1:13" s="42" customFormat="1" ht="14.1" customHeight="1" thickBot="1" x14ac:dyDescent="0.25">
      <c r="A507" s="40"/>
      <c r="B507" s="496"/>
      <c r="C507" s="44">
        <v>11</v>
      </c>
      <c r="D507" s="120">
        <v>151131</v>
      </c>
      <c r="E507" s="149">
        <v>113349</v>
      </c>
      <c r="F507" s="149">
        <v>94458</v>
      </c>
      <c r="G507" s="154">
        <v>56673</v>
      </c>
      <c r="H507" s="320">
        <v>162315</v>
      </c>
      <c r="I507" s="295">
        <v>121737</v>
      </c>
      <c r="J507" s="295">
        <v>101448</v>
      </c>
      <c r="K507" s="296">
        <v>60867</v>
      </c>
      <c r="L507" s="96"/>
      <c r="M507" s="157"/>
    </row>
    <row r="508" spans="1:13" s="42" customFormat="1" ht="14.1" customHeight="1" x14ac:dyDescent="0.2">
      <c r="A508" s="40">
        <v>4</v>
      </c>
      <c r="B508" s="494" t="s">
        <v>237</v>
      </c>
      <c r="C508" s="41">
        <v>1</v>
      </c>
      <c r="D508" s="119">
        <v>138213</v>
      </c>
      <c r="E508" s="148">
        <v>103659</v>
      </c>
      <c r="F508" s="148">
        <v>86382</v>
      </c>
      <c r="G508" s="153">
        <v>51831</v>
      </c>
      <c r="H508" s="321">
        <v>148440</v>
      </c>
      <c r="I508" s="297">
        <v>111330</v>
      </c>
      <c r="J508" s="297">
        <v>92775</v>
      </c>
      <c r="K508" s="298">
        <v>55665</v>
      </c>
      <c r="L508" s="96"/>
      <c r="M508" s="157"/>
    </row>
    <row r="509" spans="1:13" s="42" customFormat="1" ht="14.1" customHeight="1" x14ac:dyDescent="0.2">
      <c r="A509" s="40"/>
      <c r="B509" s="495"/>
      <c r="C509" s="43">
        <v>2</v>
      </c>
      <c r="D509" s="120">
        <v>142389</v>
      </c>
      <c r="E509" s="149">
        <v>106791</v>
      </c>
      <c r="F509" s="149">
        <v>88992</v>
      </c>
      <c r="G509" s="154">
        <v>53397</v>
      </c>
      <c r="H509" s="321">
        <v>152925</v>
      </c>
      <c r="I509" s="297">
        <v>114693</v>
      </c>
      <c r="J509" s="297">
        <v>95577</v>
      </c>
      <c r="K509" s="298">
        <v>57348</v>
      </c>
      <c r="L509" s="96"/>
      <c r="M509" s="157"/>
    </row>
    <row r="510" spans="1:13" s="42" customFormat="1" ht="14.1" customHeight="1" x14ac:dyDescent="0.2">
      <c r="A510" s="40"/>
      <c r="B510" s="495"/>
      <c r="C510" s="43">
        <v>3</v>
      </c>
      <c r="D510" s="120">
        <v>146700</v>
      </c>
      <c r="E510" s="149">
        <v>110025</v>
      </c>
      <c r="F510" s="149">
        <v>91689</v>
      </c>
      <c r="G510" s="154">
        <v>55014</v>
      </c>
      <c r="H510" s="321">
        <v>157557</v>
      </c>
      <c r="I510" s="297">
        <v>118167</v>
      </c>
      <c r="J510" s="297">
        <v>98472</v>
      </c>
      <c r="K510" s="298">
        <v>59085</v>
      </c>
      <c r="L510" s="96"/>
      <c r="M510" s="157"/>
    </row>
    <row r="511" spans="1:13" s="42" customFormat="1" ht="14.1" customHeight="1" x14ac:dyDescent="0.2">
      <c r="A511" s="40"/>
      <c r="B511" s="495"/>
      <c r="C511" s="43">
        <v>4</v>
      </c>
      <c r="D511" s="120">
        <v>151131</v>
      </c>
      <c r="E511" s="149">
        <v>113349</v>
      </c>
      <c r="F511" s="149">
        <v>94458</v>
      </c>
      <c r="G511" s="154">
        <v>56673</v>
      </c>
      <c r="H511" s="321">
        <v>162315</v>
      </c>
      <c r="I511" s="297">
        <v>121737</v>
      </c>
      <c r="J511" s="297">
        <v>101448</v>
      </c>
      <c r="K511" s="298">
        <v>60867</v>
      </c>
      <c r="L511" s="96"/>
      <c r="M511" s="157"/>
    </row>
    <row r="512" spans="1:13" s="42" customFormat="1" ht="14.1" customHeight="1" thickBot="1" x14ac:dyDescent="0.25">
      <c r="A512" s="40"/>
      <c r="B512" s="496"/>
      <c r="C512" s="44">
        <v>5</v>
      </c>
      <c r="D512" s="120">
        <v>155694</v>
      </c>
      <c r="E512" s="149">
        <v>116772</v>
      </c>
      <c r="F512" s="149">
        <v>97308</v>
      </c>
      <c r="G512" s="154">
        <v>58386</v>
      </c>
      <c r="H512" s="320">
        <v>167214</v>
      </c>
      <c r="I512" s="295">
        <v>125412</v>
      </c>
      <c r="J512" s="295">
        <v>104508</v>
      </c>
      <c r="K512" s="296">
        <v>62706</v>
      </c>
      <c r="L512" s="96"/>
      <c r="M512" s="157"/>
    </row>
    <row r="513" spans="1:13" s="42" customFormat="1" ht="14.1" customHeight="1" x14ac:dyDescent="0.2">
      <c r="A513" s="40">
        <v>5</v>
      </c>
      <c r="B513" s="494" t="s">
        <v>238</v>
      </c>
      <c r="C513" s="41">
        <v>1</v>
      </c>
      <c r="D513" s="119">
        <v>160404</v>
      </c>
      <c r="E513" s="148">
        <v>120303</v>
      </c>
      <c r="F513" s="148">
        <v>100254</v>
      </c>
      <c r="G513" s="153">
        <v>60153</v>
      </c>
      <c r="H513" s="321">
        <v>172275</v>
      </c>
      <c r="I513" s="297">
        <v>129207</v>
      </c>
      <c r="J513" s="297">
        <v>107673</v>
      </c>
      <c r="K513" s="298">
        <v>64602</v>
      </c>
      <c r="L513" s="96"/>
      <c r="M513" s="157"/>
    </row>
    <row r="514" spans="1:13" s="42" customFormat="1" ht="14.1" customHeight="1" x14ac:dyDescent="0.2">
      <c r="A514" s="40"/>
      <c r="B514" s="495"/>
      <c r="C514" s="43">
        <v>2</v>
      </c>
      <c r="D514" s="120">
        <v>162810</v>
      </c>
      <c r="E514" s="149">
        <v>122109</v>
      </c>
      <c r="F514" s="149">
        <v>101757</v>
      </c>
      <c r="G514" s="154">
        <v>61053</v>
      </c>
      <c r="H514" s="321">
        <v>174858</v>
      </c>
      <c r="I514" s="297">
        <v>131145</v>
      </c>
      <c r="J514" s="297">
        <v>109287</v>
      </c>
      <c r="K514" s="298">
        <v>65571</v>
      </c>
      <c r="L514" s="96"/>
      <c r="M514" s="157"/>
    </row>
    <row r="515" spans="1:13" s="42" customFormat="1" ht="14.1" customHeight="1" x14ac:dyDescent="0.2">
      <c r="A515" s="40"/>
      <c r="B515" s="495"/>
      <c r="C515" s="43">
        <v>3</v>
      </c>
      <c r="D515" s="120">
        <v>165258</v>
      </c>
      <c r="E515" s="149">
        <v>123945</v>
      </c>
      <c r="F515" s="149">
        <v>103287</v>
      </c>
      <c r="G515" s="154">
        <v>61971</v>
      </c>
      <c r="H515" s="321">
        <v>177486</v>
      </c>
      <c r="I515" s="297">
        <v>133116</v>
      </c>
      <c r="J515" s="297">
        <v>110928</v>
      </c>
      <c r="K515" s="298">
        <v>66558</v>
      </c>
      <c r="L515" s="96"/>
      <c r="M515" s="157"/>
    </row>
    <row r="516" spans="1:13" s="42" customFormat="1" ht="14.1" customHeight="1" x14ac:dyDescent="0.2">
      <c r="A516" s="40"/>
      <c r="B516" s="495"/>
      <c r="C516" s="43">
        <v>4</v>
      </c>
      <c r="D516" s="120">
        <v>167730</v>
      </c>
      <c r="E516" s="149">
        <v>125799</v>
      </c>
      <c r="F516" s="149">
        <v>104832</v>
      </c>
      <c r="G516" s="154">
        <v>62898</v>
      </c>
      <c r="H516" s="321">
        <v>180141</v>
      </c>
      <c r="I516" s="297">
        <v>135105</v>
      </c>
      <c r="J516" s="297">
        <v>112587</v>
      </c>
      <c r="K516" s="298">
        <v>67554</v>
      </c>
      <c r="L516" s="96"/>
      <c r="M516" s="157"/>
    </row>
    <row r="517" spans="1:13" s="42" customFormat="1" ht="14.1" customHeight="1" thickBot="1" x14ac:dyDescent="0.25">
      <c r="A517" s="40"/>
      <c r="B517" s="496"/>
      <c r="C517" s="44">
        <v>5</v>
      </c>
      <c r="D517" s="120">
        <v>170250</v>
      </c>
      <c r="E517" s="149">
        <v>127689</v>
      </c>
      <c r="F517" s="149">
        <v>106407</v>
      </c>
      <c r="G517" s="154">
        <v>63843</v>
      </c>
      <c r="H517" s="320">
        <v>182850</v>
      </c>
      <c r="I517" s="295">
        <v>137139</v>
      </c>
      <c r="J517" s="295">
        <v>114282</v>
      </c>
      <c r="K517" s="296">
        <v>68568</v>
      </c>
      <c r="L517" s="96"/>
      <c r="M517" s="157"/>
    </row>
    <row r="518" spans="1:13" s="42" customFormat="1" ht="14.1" customHeight="1" x14ac:dyDescent="0.2">
      <c r="A518" s="40">
        <v>6</v>
      </c>
      <c r="B518" s="494" t="s">
        <v>239</v>
      </c>
      <c r="C518" s="41">
        <v>1</v>
      </c>
      <c r="D518" s="119">
        <v>173823</v>
      </c>
      <c r="E518" s="148">
        <v>130368</v>
      </c>
      <c r="F518" s="148">
        <v>108639</v>
      </c>
      <c r="G518" s="153">
        <v>65184</v>
      </c>
      <c r="H518" s="321">
        <v>186687</v>
      </c>
      <c r="I518" s="297">
        <v>140016</v>
      </c>
      <c r="J518" s="297">
        <v>116679</v>
      </c>
      <c r="K518" s="298">
        <v>70008</v>
      </c>
      <c r="L518" s="96"/>
      <c r="M518" s="157"/>
    </row>
    <row r="519" spans="1:13" s="42" customFormat="1" ht="14.1" customHeight="1" x14ac:dyDescent="0.2">
      <c r="A519" s="40"/>
      <c r="B519" s="495"/>
      <c r="C519" s="43">
        <v>2</v>
      </c>
      <c r="D519" s="120">
        <v>176430</v>
      </c>
      <c r="E519" s="149">
        <v>132324</v>
      </c>
      <c r="F519" s="149">
        <v>110268</v>
      </c>
      <c r="G519" s="154">
        <v>66162</v>
      </c>
      <c r="H519" s="321">
        <v>189486</v>
      </c>
      <c r="I519" s="297">
        <v>142116</v>
      </c>
      <c r="J519" s="297">
        <v>118428</v>
      </c>
      <c r="K519" s="298">
        <v>71058</v>
      </c>
      <c r="L519" s="96"/>
      <c r="M519" s="157"/>
    </row>
    <row r="520" spans="1:13" s="42" customFormat="1" ht="14.1" customHeight="1" x14ac:dyDescent="0.2">
      <c r="A520" s="40"/>
      <c r="B520" s="495"/>
      <c r="C520" s="43">
        <v>3</v>
      </c>
      <c r="D520" s="120">
        <v>179079</v>
      </c>
      <c r="E520" s="149">
        <v>134310</v>
      </c>
      <c r="F520" s="149">
        <v>111924</v>
      </c>
      <c r="G520" s="154">
        <v>67155</v>
      </c>
      <c r="H520" s="321">
        <v>192330</v>
      </c>
      <c r="I520" s="297">
        <v>144249</v>
      </c>
      <c r="J520" s="297">
        <v>120207</v>
      </c>
      <c r="K520" s="298">
        <v>72123</v>
      </c>
      <c r="L520" s="96"/>
      <c r="M520" s="157"/>
    </row>
    <row r="521" spans="1:13" s="42" customFormat="1" ht="14.1" customHeight="1" x14ac:dyDescent="0.2">
      <c r="A521" s="40"/>
      <c r="B521" s="495"/>
      <c r="C521" s="43">
        <v>4</v>
      </c>
      <c r="D521" s="120">
        <v>181764</v>
      </c>
      <c r="E521" s="149">
        <v>136323</v>
      </c>
      <c r="F521" s="149">
        <v>113604</v>
      </c>
      <c r="G521" s="154">
        <v>68163</v>
      </c>
      <c r="H521" s="321">
        <v>195216</v>
      </c>
      <c r="I521" s="297">
        <v>146412</v>
      </c>
      <c r="J521" s="297">
        <v>122010</v>
      </c>
      <c r="K521" s="298">
        <v>73206</v>
      </c>
      <c r="L521" s="96"/>
      <c r="M521" s="157"/>
    </row>
    <row r="522" spans="1:13" s="42" customFormat="1" ht="14.1" customHeight="1" x14ac:dyDescent="0.2">
      <c r="A522" s="40"/>
      <c r="B522" s="495"/>
      <c r="C522" s="43">
        <v>5</v>
      </c>
      <c r="D522" s="120">
        <v>184494</v>
      </c>
      <c r="E522" s="149">
        <v>138372</v>
      </c>
      <c r="F522" s="149">
        <v>115308</v>
      </c>
      <c r="G522" s="154">
        <v>69186</v>
      </c>
      <c r="H522" s="321">
        <v>198147</v>
      </c>
      <c r="I522" s="297">
        <v>148611</v>
      </c>
      <c r="J522" s="297">
        <v>123843</v>
      </c>
      <c r="K522" s="298">
        <v>74304</v>
      </c>
      <c r="L522" s="96"/>
      <c r="M522" s="157"/>
    </row>
    <row r="523" spans="1:13" s="42" customFormat="1" ht="14.1" customHeight="1" x14ac:dyDescent="0.2">
      <c r="A523" s="40"/>
      <c r="B523" s="495"/>
      <c r="C523" s="43">
        <v>6</v>
      </c>
      <c r="D523" s="120">
        <v>187263</v>
      </c>
      <c r="E523" s="149">
        <v>140448</v>
      </c>
      <c r="F523" s="149">
        <v>117039</v>
      </c>
      <c r="G523" s="154">
        <v>70224</v>
      </c>
      <c r="H523" s="321">
        <v>201120</v>
      </c>
      <c r="I523" s="297">
        <v>150840</v>
      </c>
      <c r="J523" s="297">
        <v>125700</v>
      </c>
      <c r="K523" s="298">
        <v>75420</v>
      </c>
      <c r="L523" s="96"/>
      <c r="M523" s="157"/>
    </row>
    <row r="524" spans="1:13" s="42" customFormat="1" ht="14.1" customHeight="1" x14ac:dyDescent="0.2">
      <c r="A524" s="40"/>
      <c r="B524" s="495"/>
      <c r="C524" s="43">
        <v>7</v>
      </c>
      <c r="D524" s="120">
        <v>190071</v>
      </c>
      <c r="E524" s="149">
        <v>142554</v>
      </c>
      <c r="F524" s="149">
        <v>118794</v>
      </c>
      <c r="G524" s="154">
        <v>71277</v>
      </c>
      <c r="H524" s="321">
        <v>204135</v>
      </c>
      <c r="I524" s="297">
        <v>153102</v>
      </c>
      <c r="J524" s="297">
        <v>127584</v>
      </c>
      <c r="K524" s="298">
        <v>76551</v>
      </c>
      <c r="L524" s="96"/>
      <c r="M524" s="157"/>
    </row>
    <row r="525" spans="1:13" s="42" customFormat="1" ht="14.1" customHeight="1" x14ac:dyDescent="0.2">
      <c r="A525" s="40"/>
      <c r="B525" s="495"/>
      <c r="C525" s="43">
        <v>8</v>
      </c>
      <c r="D525" s="120">
        <v>192924</v>
      </c>
      <c r="E525" s="149">
        <v>144693</v>
      </c>
      <c r="F525" s="149">
        <v>120579</v>
      </c>
      <c r="G525" s="154">
        <v>72348</v>
      </c>
      <c r="H525" s="321">
        <v>207201</v>
      </c>
      <c r="I525" s="297">
        <v>155400</v>
      </c>
      <c r="J525" s="297">
        <v>129501</v>
      </c>
      <c r="K525" s="298">
        <v>77700</v>
      </c>
      <c r="L525" s="96"/>
      <c r="M525" s="157"/>
    </row>
    <row r="526" spans="1:13" s="42" customFormat="1" ht="14.1" customHeight="1" x14ac:dyDescent="0.2">
      <c r="A526" s="40"/>
      <c r="B526" s="495"/>
      <c r="C526" s="43">
        <v>9</v>
      </c>
      <c r="D526" s="120">
        <v>195816</v>
      </c>
      <c r="E526" s="149">
        <v>146862</v>
      </c>
      <c r="F526" s="149">
        <v>122385</v>
      </c>
      <c r="G526" s="154">
        <v>73431</v>
      </c>
      <c r="H526" s="321">
        <v>210306</v>
      </c>
      <c r="I526" s="297">
        <v>157731</v>
      </c>
      <c r="J526" s="297">
        <v>131442</v>
      </c>
      <c r="K526" s="298">
        <v>78864</v>
      </c>
      <c r="L526" s="96"/>
      <c r="M526" s="157"/>
    </row>
    <row r="527" spans="1:13" s="42" customFormat="1" ht="14.1" customHeight="1" thickBot="1" x14ac:dyDescent="0.25">
      <c r="A527" s="68"/>
      <c r="B527" s="496"/>
      <c r="C527" s="44">
        <v>10</v>
      </c>
      <c r="D527" s="120">
        <v>198756</v>
      </c>
      <c r="E527" s="149">
        <v>149067</v>
      </c>
      <c r="F527" s="149">
        <v>124224</v>
      </c>
      <c r="G527" s="154">
        <v>74535</v>
      </c>
      <c r="H527" s="321">
        <v>213465</v>
      </c>
      <c r="I527" s="297">
        <v>160098</v>
      </c>
      <c r="J527" s="297">
        <v>133416</v>
      </c>
      <c r="K527" s="298">
        <v>80049</v>
      </c>
      <c r="L527" s="96"/>
      <c r="M527" s="157"/>
    </row>
    <row r="528" spans="1:13" ht="25.5" customHeight="1" thickBot="1" x14ac:dyDescent="0.25">
      <c r="A528" s="8"/>
      <c r="B528" s="23" t="s">
        <v>250</v>
      </c>
      <c r="C528" s="23"/>
      <c r="D528" s="33"/>
      <c r="E528" s="33"/>
      <c r="F528" s="33"/>
      <c r="G528" s="33"/>
      <c r="H528" s="33"/>
      <c r="I528" s="33"/>
      <c r="J528" s="33"/>
      <c r="K528" s="33"/>
      <c r="L528" s="6"/>
    </row>
    <row r="529" spans="1:13" ht="15.6" customHeight="1" thickBot="1" x14ac:dyDescent="0.25">
      <c r="A529" s="8"/>
      <c r="B529" s="262"/>
      <c r="C529" s="263"/>
      <c r="D529" s="447" t="s">
        <v>984</v>
      </c>
      <c r="E529" s="448"/>
      <c r="F529" s="448"/>
      <c r="G529" s="449"/>
      <c r="H529" s="447" t="s">
        <v>984</v>
      </c>
      <c r="I529" s="448"/>
      <c r="J529" s="448"/>
      <c r="K529" s="449"/>
    </row>
    <row r="530" spans="1:13" s="42" customFormat="1" ht="18" customHeight="1" thickBot="1" x14ac:dyDescent="0.25">
      <c r="A530" s="40">
        <v>1</v>
      </c>
      <c r="B530" s="145" t="s">
        <v>240</v>
      </c>
      <c r="C530" s="46">
        <v>1</v>
      </c>
      <c r="D530" s="120">
        <v>232686</v>
      </c>
      <c r="E530" s="149">
        <v>174516</v>
      </c>
      <c r="F530" s="149">
        <v>145428</v>
      </c>
      <c r="G530" s="154">
        <v>87258</v>
      </c>
      <c r="H530" s="304">
        <v>249906</v>
      </c>
      <c r="I530" s="305">
        <v>187431</v>
      </c>
      <c r="J530" s="305">
        <v>156192</v>
      </c>
      <c r="K530" s="306">
        <v>93714</v>
      </c>
      <c r="L530" s="96"/>
      <c r="M530" s="157"/>
    </row>
    <row r="531" spans="1:13" s="42" customFormat="1" ht="27.75" customHeight="1" thickBot="1" x14ac:dyDescent="0.25">
      <c r="A531" s="40">
        <v>2</v>
      </c>
      <c r="B531" s="72" t="s">
        <v>241</v>
      </c>
      <c r="C531" s="75">
        <v>1</v>
      </c>
      <c r="D531" s="120">
        <v>307368</v>
      </c>
      <c r="E531" s="149">
        <v>230526</v>
      </c>
      <c r="F531" s="149">
        <v>192105</v>
      </c>
      <c r="G531" s="154">
        <v>115263</v>
      </c>
      <c r="H531" s="329">
        <v>330114</v>
      </c>
      <c r="I531" s="330">
        <v>247587</v>
      </c>
      <c r="J531" s="330">
        <v>206322</v>
      </c>
      <c r="K531" s="331">
        <v>123792</v>
      </c>
      <c r="L531" s="96"/>
      <c r="M531" s="157"/>
    </row>
    <row r="532" spans="1:13" s="42" customFormat="1" ht="14.1" customHeight="1" x14ac:dyDescent="0.2">
      <c r="A532" s="40">
        <v>3</v>
      </c>
      <c r="B532" s="494" t="s">
        <v>242</v>
      </c>
      <c r="C532" s="41">
        <v>1</v>
      </c>
      <c r="D532" s="119">
        <v>464241</v>
      </c>
      <c r="E532" s="148">
        <v>348180</v>
      </c>
      <c r="F532" s="148">
        <v>290151</v>
      </c>
      <c r="G532" s="153">
        <v>174090</v>
      </c>
      <c r="H532" s="155">
        <v>498594</v>
      </c>
      <c r="I532" s="151">
        <v>373947</v>
      </c>
      <c r="J532" s="151">
        <v>311622</v>
      </c>
      <c r="K532" s="302">
        <v>186972</v>
      </c>
      <c r="L532" s="96"/>
      <c r="M532" s="157"/>
    </row>
    <row r="533" spans="1:13" s="42" customFormat="1" ht="14.1" customHeight="1" x14ac:dyDescent="0.2">
      <c r="A533" s="40"/>
      <c r="B533" s="495"/>
      <c r="C533" s="43">
        <v>2</v>
      </c>
      <c r="D533" s="120">
        <v>471204</v>
      </c>
      <c r="E533" s="149">
        <v>353403</v>
      </c>
      <c r="F533" s="149">
        <v>294504</v>
      </c>
      <c r="G533" s="154">
        <v>176703</v>
      </c>
      <c r="H533" s="155">
        <v>506073</v>
      </c>
      <c r="I533" s="151">
        <v>379554</v>
      </c>
      <c r="J533" s="151">
        <v>316296</v>
      </c>
      <c r="K533" s="302">
        <v>189777</v>
      </c>
      <c r="L533" s="96"/>
      <c r="M533" s="157"/>
    </row>
    <row r="534" spans="1:13" s="42" customFormat="1" ht="14.1" customHeight="1" x14ac:dyDescent="0.2">
      <c r="A534" s="40"/>
      <c r="B534" s="495"/>
      <c r="C534" s="43">
        <v>3</v>
      </c>
      <c r="D534" s="120">
        <v>478266</v>
      </c>
      <c r="E534" s="149">
        <v>358701</v>
      </c>
      <c r="F534" s="149">
        <v>298917</v>
      </c>
      <c r="G534" s="154">
        <v>179349</v>
      </c>
      <c r="H534" s="155">
        <v>513657</v>
      </c>
      <c r="I534" s="151">
        <v>385242</v>
      </c>
      <c r="J534" s="151">
        <v>321036</v>
      </c>
      <c r="K534" s="302">
        <v>192621</v>
      </c>
      <c r="L534" s="96"/>
      <c r="M534" s="157"/>
    </row>
    <row r="535" spans="1:13" s="42" customFormat="1" ht="14.1" customHeight="1" x14ac:dyDescent="0.2">
      <c r="A535" s="40"/>
      <c r="B535" s="495"/>
      <c r="C535" s="43">
        <v>4</v>
      </c>
      <c r="D535" s="120">
        <v>485445</v>
      </c>
      <c r="E535" s="149">
        <v>364083</v>
      </c>
      <c r="F535" s="149">
        <v>303402</v>
      </c>
      <c r="G535" s="154">
        <v>182043</v>
      </c>
      <c r="H535" s="155">
        <v>521367</v>
      </c>
      <c r="I535" s="151">
        <v>391026</v>
      </c>
      <c r="J535" s="151">
        <v>325854</v>
      </c>
      <c r="K535" s="302">
        <v>195513</v>
      </c>
      <c r="L535" s="96"/>
      <c r="M535" s="157"/>
    </row>
    <row r="536" spans="1:13" s="42" customFormat="1" ht="14.1" customHeight="1" thickBot="1" x14ac:dyDescent="0.25">
      <c r="A536" s="40"/>
      <c r="B536" s="496"/>
      <c r="C536" s="44">
        <v>5</v>
      </c>
      <c r="D536" s="120">
        <v>492726</v>
      </c>
      <c r="E536" s="149">
        <v>369546</v>
      </c>
      <c r="F536" s="149">
        <v>307953</v>
      </c>
      <c r="G536" s="154">
        <v>184773</v>
      </c>
      <c r="H536" s="121">
        <v>529188</v>
      </c>
      <c r="I536" s="150">
        <v>396891</v>
      </c>
      <c r="J536" s="150">
        <v>330744</v>
      </c>
      <c r="K536" s="299">
        <v>198447</v>
      </c>
      <c r="L536" s="96"/>
      <c r="M536" s="157"/>
    </row>
    <row r="537" spans="1:13" s="42" customFormat="1" ht="14.1" customHeight="1" x14ac:dyDescent="0.2">
      <c r="A537" s="40">
        <v>4</v>
      </c>
      <c r="B537" s="494" t="s">
        <v>243</v>
      </c>
      <c r="C537" s="41">
        <v>1</v>
      </c>
      <c r="D537" s="119">
        <v>507615</v>
      </c>
      <c r="E537" s="148">
        <v>380712</v>
      </c>
      <c r="F537" s="148">
        <v>317259</v>
      </c>
      <c r="G537" s="153">
        <v>190356</v>
      </c>
      <c r="H537" s="155">
        <v>545178</v>
      </c>
      <c r="I537" s="151">
        <v>408885</v>
      </c>
      <c r="J537" s="151">
        <v>340737</v>
      </c>
      <c r="K537" s="302">
        <v>204441</v>
      </c>
      <c r="L537" s="96"/>
      <c r="M537" s="157"/>
    </row>
    <row r="538" spans="1:13" s="42" customFormat="1" ht="14.1" customHeight="1" x14ac:dyDescent="0.2">
      <c r="A538" s="40"/>
      <c r="B538" s="495"/>
      <c r="C538" s="43">
        <v>2</v>
      </c>
      <c r="D538" s="120">
        <v>515232</v>
      </c>
      <c r="E538" s="149">
        <v>386424</v>
      </c>
      <c r="F538" s="149">
        <v>322020</v>
      </c>
      <c r="G538" s="154">
        <v>193212</v>
      </c>
      <c r="H538" s="155">
        <v>553359</v>
      </c>
      <c r="I538" s="151">
        <v>415020</v>
      </c>
      <c r="J538" s="151">
        <v>345849</v>
      </c>
      <c r="K538" s="302">
        <v>207510</v>
      </c>
      <c r="L538" s="96"/>
      <c r="M538" s="157"/>
    </row>
    <row r="539" spans="1:13" s="42" customFormat="1" ht="14.1" customHeight="1" x14ac:dyDescent="0.2">
      <c r="A539" s="40"/>
      <c r="B539" s="495"/>
      <c r="C539" s="43">
        <v>3</v>
      </c>
      <c r="D539" s="120">
        <v>522960</v>
      </c>
      <c r="E539" s="149">
        <v>392220</v>
      </c>
      <c r="F539" s="149">
        <v>326850</v>
      </c>
      <c r="G539" s="154">
        <v>196110</v>
      </c>
      <c r="H539" s="155">
        <v>561660</v>
      </c>
      <c r="I539" s="151">
        <v>421245</v>
      </c>
      <c r="J539" s="151">
        <v>351039</v>
      </c>
      <c r="K539" s="302">
        <v>210624</v>
      </c>
      <c r="L539" s="96"/>
      <c r="M539" s="157"/>
    </row>
    <row r="540" spans="1:13" s="42" customFormat="1" ht="14.1" customHeight="1" x14ac:dyDescent="0.2">
      <c r="A540" s="40"/>
      <c r="B540" s="495"/>
      <c r="C540" s="43">
        <v>4</v>
      </c>
      <c r="D540" s="120">
        <v>530802</v>
      </c>
      <c r="E540" s="149">
        <v>398103</v>
      </c>
      <c r="F540" s="149">
        <v>331752</v>
      </c>
      <c r="G540" s="154">
        <v>199050</v>
      </c>
      <c r="H540" s="155">
        <v>570081</v>
      </c>
      <c r="I540" s="151">
        <v>427560</v>
      </c>
      <c r="J540" s="151">
        <v>356301</v>
      </c>
      <c r="K540" s="302">
        <v>213780</v>
      </c>
      <c r="L540" s="96"/>
      <c r="M540" s="157"/>
    </row>
    <row r="541" spans="1:13" s="42" customFormat="1" ht="14.1" customHeight="1" thickBot="1" x14ac:dyDescent="0.25">
      <c r="A541" s="40"/>
      <c r="B541" s="496"/>
      <c r="C541" s="44">
        <v>5</v>
      </c>
      <c r="D541" s="120">
        <v>538761</v>
      </c>
      <c r="E541" s="149">
        <v>404070</v>
      </c>
      <c r="F541" s="149">
        <v>336726</v>
      </c>
      <c r="G541" s="154">
        <v>202035</v>
      </c>
      <c r="H541" s="121">
        <v>578628</v>
      </c>
      <c r="I541" s="150">
        <v>433971</v>
      </c>
      <c r="J541" s="150">
        <v>361644</v>
      </c>
      <c r="K541" s="299">
        <v>216987</v>
      </c>
      <c r="L541" s="96"/>
      <c r="M541" s="157"/>
    </row>
    <row r="542" spans="1:13" s="42" customFormat="1" ht="14.1" customHeight="1" x14ac:dyDescent="0.2">
      <c r="A542" s="40">
        <v>5</v>
      </c>
      <c r="B542" s="494" t="s">
        <v>244</v>
      </c>
      <c r="C542" s="41">
        <v>1</v>
      </c>
      <c r="D542" s="119">
        <v>555045</v>
      </c>
      <c r="E542" s="148">
        <v>416283</v>
      </c>
      <c r="F542" s="148">
        <v>346902</v>
      </c>
      <c r="G542" s="153">
        <v>208143</v>
      </c>
      <c r="H542" s="155">
        <v>596118</v>
      </c>
      <c r="I542" s="151">
        <v>447090</v>
      </c>
      <c r="J542" s="151">
        <v>372573</v>
      </c>
      <c r="K542" s="302">
        <v>223545</v>
      </c>
      <c r="L542" s="96"/>
      <c r="M542" s="157"/>
    </row>
    <row r="543" spans="1:13" s="42" customFormat="1" ht="14.1" customHeight="1" x14ac:dyDescent="0.2">
      <c r="A543" s="40"/>
      <c r="B543" s="495"/>
      <c r="C543" s="43">
        <v>2</v>
      </c>
      <c r="D543" s="120">
        <v>563376</v>
      </c>
      <c r="E543" s="149">
        <v>422532</v>
      </c>
      <c r="F543" s="149">
        <v>352110</v>
      </c>
      <c r="G543" s="154">
        <v>211266</v>
      </c>
      <c r="H543" s="155">
        <v>605067</v>
      </c>
      <c r="I543" s="151">
        <v>453801</v>
      </c>
      <c r="J543" s="151">
        <v>378168</v>
      </c>
      <c r="K543" s="302">
        <v>226899</v>
      </c>
      <c r="L543" s="96"/>
      <c r="M543" s="157"/>
    </row>
    <row r="544" spans="1:13" s="42" customFormat="1" ht="14.1" customHeight="1" x14ac:dyDescent="0.2">
      <c r="A544" s="40"/>
      <c r="B544" s="495"/>
      <c r="C544" s="43">
        <v>3</v>
      </c>
      <c r="D544" s="120">
        <v>571821</v>
      </c>
      <c r="E544" s="149">
        <v>428865</v>
      </c>
      <c r="F544" s="149">
        <v>357387</v>
      </c>
      <c r="G544" s="154">
        <v>214434</v>
      </c>
      <c r="H544" s="155">
        <v>614136</v>
      </c>
      <c r="I544" s="151">
        <v>460602</v>
      </c>
      <c r="J544" s="151">
        <v>383835</v>
      </c>
      <c r="K544" s="302">
        <v>230301</v>
      </c>
      <c r="L544" s="96"/>
      <c r="M544" s="157"/>
    </row>
    <row r="545" spans="1:13" s="42" customFormat="1" ht="14.1" customHeight="1" x14ac:dyDescent="0.2">
      <c r="A545" s="40"/>
      <c r="B545" s="495"/>
      <c r="C545" s="43">
        <v>4</v>
      </c>
      <c r="D545" s="120">
        <v>580398</v>
      </c>
      <c r="E545" s="149">
        <v>435300</v>
      </c>
      <c r="F545" s="149">
        <v>362748</v>
      </c>
      <c r="G545" s="154">
        <v>217650</v>
      </c>
      <c r="H545" s="155">
        <v>623346</v>
      </c>
      <c r="I545" s="151">
        <v>467511</v>
      </c>
      <c r="J545" s="151">
        <v>389592</v>
      </c>
      <c r="K545" s="302">
        <v>233754</v>
      </c>
      <c r="L545" s="96"/>
      <c r="M545" s="157"/>
    </row>
    <row r="546" spans="1:13" s="42" customFormat="1" ht="14.1" customHeight="1" thickBot="1" x14ac:dyDescent="0.25">
      <c r="A546" s="40"/>
      <c r="B546" s="496"/>
      <c r="C546" s="44">
        <v>5</v>
      </c>
      <c r="D546" s="120">
        <v>589104</v>
      </c>
      <c r="E546" s="149">
        <v>441828</v>
      </c>
      <c r="F546" s="149">
        <v>368190</v>
      </c>
      <c r="G546" s="154">
        <v>220914</v>
      </c>
      <c r="H546" s="121">
        <v>632697</v>
      </c>
      <c r="I546" s="150">
        <v>474522</v>
      </c>
      <c r="J546" s="150">
        <v>395436</v>
      </c>
      <c r="K546" s="299">
        <v>237261</v>
      </c>
      <c r="L546" s="96"/>
      <c r="M546" s="157"/>
    </row>
    <row r="547" spans="1:13" s="42" customFormat="1" ht="14.1" customHeight="1" x14ac:dyDescent="0.2">
      <c r="A547" s="40">
        <v>6</v>
      </c>
      <c r="B547" s="494" t="s">
        <v>245</v>
      </c>
      <c r="C547" s="41">
        <v>1</v>
      </c>
      <c r="D547" s="119">
        <v>555045</v>
      </c>
      <c r="E547" s="148">
        <v>416283</v>
      </c>
      <c r="F547" s="148">
        <v>346902</v>
      </c>
      <c r="G547" s="153">
        <v>208143</v>
      </c>
      <c r="H547" s="155">
        <v>596118</v>
      </c>
      <c r="I547" s="151">
        <v>447090</v>
      </c>
      <c r="J547" s="151">
        <v>372573</v>
      </c>
      <c r="K547" s="302">
        <v>223545</v>
      </c>
      <c r="L547" s="96"/>
      <c r="M547" s="157"/>
    </row>
    <row r="548" spans="1:13" s="42" customFormat="1" ht="14.1" customHeight="1" x14ac:dyDescent="0.2">
      <c r="A548" s="40"/>
      <c r="B548" s="495"/>
      <c r="C548" s="43">
        <v>2</v>
      </c>
      <c r="D548" s="120">
        <v>563376</v>
      </c>
      <c r="E548" s="149">
        <v>422532</v>
      </c>
      <c r="F548" s="149">
        <v>352110</v>
      </c>
      <c r="G548" s="154">
        <v>211266</v>
      </c>
      <c r="H548" s="155">
        <v>605067</v>
      </c>
      <c r="I548" s="151">
        <v>453801</v>
      </c>
      <c r="J548" s="151">
        <v>378168</v>
      </c>
      <c r="K548" s="302">
        <v>226899</v>
      </c>
      <c r="L548" s="96"/>
      <c r="M548" s="157"/>
    </row>
    <row r="549" spans="1:13" s="42" customFormat="1" ht="14.1" customHeight="1" x14ac:dyDescent="0.2">
      <c r="A549" s="40"/>
      <c r="B549" s="495"/>
      <c r="C549" s="43">
        <v>3</v>
      </c>
      <c r="D549" s="120">
        <v>571821</v>
      </c>
      <c r="E549" s="149">
        <v>428865</v>
      </c>
      <c r="F549" s="149">
        <v>357387</v>
      </c>
      <c r="G549" s="154">
        <v>214434</v>
      </c>
      <c r="H549" s="155">
        <v>614136</v>
      </c>
      <c r="I549" s="151">
        <v>460602</v>
      </c>
      <c r="J549" s="151">
        <v>383835</v>
      </c>
      <c r="K549" s="302">
        <v>230301</v>
      </c>
      <c r="L549" s="96"/>
      <c r="M549" s="157"/>
    </row>
    <row r="550" spans="1:13" s="42" customFormat="1" ht="14.1" customHeight="1" x14ac:dyDescent="0.2">
      <c r="A550" s="40"/>
      <c r="B550" s="495"/>
      <c r="C550" s="43">
        <v>4</v>
      </c>
      <c r="D550" s="120">
        <v>580398</v>
      </c>
      <c r="E550" s="149">
        <v>435300</v>
      </c>
      <c r="F550" s="149">
        <v>362748</v>
      </c>
      <c r="G550" s="154">
        <v>217650</v>
      </c>
      <c r="H550" s="155">
        <v>623346</v>
      </c>
      <c r="I550" s="151">
        <v>467511</v>
      </c>
      <c r="J550" s="151">
        <v>389592</v>
      </c>
      <c r="K550" s="302">
        <v>233754</v>
      </c>
      <c r="L550" s="96"/>
      <c r="M550" s="157"/>
    </row>
    <row r="551" spans="1:13" s="42" customFormat="1" ht="14.1" customHeight="1" thickBot="1" x14ac:dyDescent="0.25">
      <c r="A551" s="40"/>
      <c r="B551" s="496"/>
      <c r="C551" s="44">
        <v>5</v>
      </c>
      <c r="D551" s="120">
        <v>589104</v>
      </c>
      <c r="E551" s="149">
        <v>441828</v>
      </c>
      <c r="F551" s="149">
        <v>368190</v>
      </c>
      <c r="G551" s="154">
        <v>220914</v>
      </c>
      <c r="H551" s="121">
        <v>632697</v>
      </c>
      <c r="I551" s="150">
        <v>474522</v>
      </c>
      <c r="J551" s="150">
        <v>395436</v>
      </c>
      <c r="K551" s="299">
        <v>237261</v>
      </c>
      <c r="L551" s="96"/>
      <c r="M551" s="157"/>
    </row>
    <row r="552" spans="1:13" s="42" customFormat="1" ht="14.1" customHeight="1" x14ac:dyDescent="0.2">
      <c r="A552" s="40">
        <v>7</v>
      </c>
      <c r="B552" s="494" t="s">
        <v>246</v>
      </c>
      <c r="C552" s="41">
        <v>1</v>
      </c>
      <c r="D552" s="119">
        <v>606909</v>
      </c>
      <c r="E552" s="148">
        <v>455181</v>
      </c>
      <c r="F552" s="148">
        <v>379317</v>
      </c>
      <c r="G552" s="153">
        <v>227592</v>
      </c>
      <c r="H552" s="155">
        <v>651819</v>
      </c>
      <c r="I552" s="151">
        <v>488865</v>
      </c>
      <c r="J552" s="151">
        <v>407388</v>
      </c>
      <c r="K552" s="302">
        <v>244431</v>
      </c>
      <c r="L552" s="96"/>
      <c r="M552" s="157"/>
    </row>
    <row r="553" spans="1:13" s="42" customFormat="1" ht="14.1" customHeight="1" x14ac:dyDescent="0.2">
      <c r="A553" s="40"/>
      <c r="B553" s="495"/>
      <c r="C553" s="43">
        <v>2</v>
      </c>
      <c r="D553" s="120">
        <v>616017</v>
      </c>
      <c r="E553" s="149">
        <v>462012</v>
      </c>
      <c r="F553" s="149">
        <v>385011</v>
      </c>
      <c r="G553" s="154">
        <v>231006</v>
      </c>
      <c r="H553" s="155">
        <v>661602</v>
      </c>
      <c r="I553" s="151">
        <v>496203</v>
      </c>
      <c r="J553" s="151">
        <v>413502</v>
      </c>
      <c r="K553" s="302">
        <v>248100</v>
      </c>
      <c r="L553" s="96"/>
      <c r="M553" s="157"/>
    </row>
    <row r="554" spans="1:13" s="42" customFormat="1" ht="14.1" customHeight="1" x14ac:dyDescent="0.2">
      <c r="A554" s="40"/>
      <c r="B554" s="495"/>
      <c r="C554" s="43">
        <v>3</v>
      </c>
      <c r="D554" s="120">
        <v>625260</v>
      </c>
      <c r="E554" s="149">
        <v>468945</v>
      </c>
      <c r="F554" s="149">
        <v>390789</v>
      </c>
      <c r="G554" s="154">
        <v>234474</v>
      </c>
      <c r="H554" s="155">
        <v>671529</v>
      </c>
      <c r="I554" s="151">
        <v>503646</v>
      </c>
      <c r="J554" s="151">
        <v>419706</v>
      </c>
      <c r="K554" s="302">
        <v>251823</v>
      </c>
      <c r="L554" s="96"/>
      <c r="M554" s="157"/>
    </row>
    <row r="555" spans="1:13" s="42" customFormat="1" ht="14.1" customHeight="1" x14ac:dyDescent="0.2">
      <c r="A555" s="40"/>
      <c r="B555" s="495"/>
      <c r="C555" s="43">
        <v>4</v>
      </c>
      <c r="D555" s="120">
        <v>634641</v>
      </c>
      <c r="E555" s="149">
        <v>475980</v>
      </c>
      <c r="F555" s="149">
        <v>396651</v>
      </c>
      <c r="G555" s="154">
        <v>237990</v>
      </c>
      <c r="H555" s="155">
        <v>681603</v>
      </c>
      <c r="I555" s="151">
        <v>511203</v>
      </c>
      <c r="J555" s="151">
        <v>426003</v>
      </c>
      <c r="K555" s="302">
        <v>255600</v>
      </c>
      <c r="L555" s="96"/>
      <c r="M555" s="157"/>
    </row>
    <row r="556" spans="1:13" s="42" customFormat="1" ht="14.1" customHeight="1" thickBot="1" x14ac:dyDescent="0.25">
      <c r="A556" s="40"/>
      <c r="B556" s="496"/>
      <c r="C556" s="44">
        <v>5</v>
      </c>
      <c r="D556" s="120">
        <v>644154</v>
      </c>
      <c r="E556" s="149">
        <v>483117</v>
      </c>
      <c r="F556" s="149">
        <v>402597</v>
      </c>
      <c r="G556" s="154">
        <v>241557</v>
      </c>
      <c r="H556" s="121">
        <v>691821</v>
      </c>
      <c r="I556" s="150">
        <v>518865</v>
      </c>
      <c r="J556" s="150">
        <v>432387</v>
      </c>
      <c r="K556" s="299">
        <v>259434</v>
      </c>
      <c r="L556" s="96"/>
      <c r="M556" s="157"/>
    </row>
    <row r="557" spans="1:13" s="42" customFormat="1" ht="14.1" customHeight="1" x14ac:dyDescent="0.2">
      <c r="A557" s="40">
        <v>8</v>
      </c>
      <c r="B557" s="494" t="s">
        <v>247</v>
      </c>
      <c r="C557" s="41">
        <v>1</v>
      </c>
      <c r="D557" s="119">
        <v>606909</v>
      </c>
      <c r="E557" s="148">
        <v>455181</v>
      </c>
      <c r="F557" s="148">
        <v>379317</v>
      </c>
      <c r="G557" s="153">
        <v>227592</v>
      </c>
      <c r="H557" s="155">
        <v>651819</v>
      </c>
      <c r="I557" s="151">
        <v>488865</v>
      </c>
      <c r="J557" s="151">
        <v>407388</v>
      </c>
      <c r="K557" s="302">
        <v>244431</v>
      </c>
      <c r="L557" s="96"/>
      <c r="M557" s="157"/>
    </row>
    <row r="558" spans="1:13" s="42" customFormat="1" ht="14.1" customHeight="1" x14ac:dyDescent="0.2">
      <c r="A558" s="40"/>
      <c r="B558" s="495"/>
      <c r="C558" s="43">
        <v>2</v>
      </c>
      <c r="D558" s="120">
        <v>616017</v>
      </c>
      <c r="E558" s="149">
        <v>462012</v>
      </c>
      <c r="F558" s="149">
        <v>385011</v>
      </c>
      <c r="G558" s="154">
        <v>231006</v>
      </c>
      <c r="H558" s="155">
        <v>661602</v>
      </c>
      <c r="I558" s="151">
        <v>496203</v>
      </c>
      <c r="J558" s="151">
        <v>413502</v>
      </c>
      <c r="K558" s="302">
        <v>248100</v>
      </c>
      <c r="L558" s="96"/>
      <c r="M558" s="157"/>
    </row>
    <row r="559" spans="1:13" s="42" customFormat="1" ht="14.1" customHeight="1" x14ac:dyDescent="0.2">
      <c r="A559" s="40"/>
      <c r="B559" s="495"/>
      <c r="C559" s="43">
        <v>3</v>
      </c>
      <c r="D559" s="120">
        <v>625260</v>
      </c>
      <c r="E559" s="149">
        <v>468945</v>
      </c>
      <c r="F559" s="149">
        <v>390789</v>
      </c>
      <c r="G559" s="154">
        <v>234474</v>
      </c>
      <c r="H559" s="155">
        <v>671529</v>
      </c>
      <c r="I559" s="151">
        <v>503646</v>
      </c>
      <c r="J559" s="151">
        <v>419706</v>
      </c>
      <c r="K559" s="302">
        <v>251823</v>
      </c>
      <c r="L559" s="96"/>
      <c r="M559" s="157"/>
    </row>
    <row r="560" spans="1:13" s="42" customFormat="1" ht="14.1" customHeight="1" x14ac:dyDescent="0.2">
      <c r="A560" s="40"/>
      <c r="B560" s="495"/>
      <c r="C560" s="43">
        <v>4</v>
      </c>
      <c r="D560" s="120">
        <v>634641</v>
      </c>
      <c r="E560" s="149">
        <v>475980</v>
      </c>
      <c r="F560" s="149">
        <v>396651</v>
      </c>
      <c r="G560" s="154">
        <v>237990</v>
      </c>
      <c r="H560" s="155">
        <v>681603</v>
      </c>
      <c r="I560" s="151">
        <v>511203</v>
      </c>
      <c r="J560" s="151">
        <v>426003</v>
      </c>
      <c r="K560" s="302">
        <v>255600</v>
      </c>
      <c r="L560" s="96"/>
      <c r="M560" s="157"/>
    </row>
    <row r="561" spans="1:13" s="42" customFormat="1" ht="14.1" customHeight="1" x14ac:dyDescent="0.2">
      <c r="A561" s="40"/>
      <c r="B561" s="495"/>
      <c r="C561" s="43">
        <v>5</v>
      </c>
      <c r="D561" s="120">
        <v>644154</v>
      </c>
      <c r="E561" s="149">
        <v>483117</v>
      </c>
      <c r="F561" s="149">
        <v>402597</v>
      </c>
      <c r="G561" s="154">
        <v>241557</v>
      </c>
      <c r="H561" s="155">
        <v>691821</v>
      </c>
      <c r="I561" s="151">
        <v>518865</v>
      </c>
      <c r="J561" s="151">
        <v>432387</v>
      </c>
      <c r="K561" s="302">
        <v>259434</v>
      </c>
      <c r="L561" s="96"/>
      <c r="M561" s="157"/>
    </row>
    <row r="562" spans="1:13" s="42" customFormat="1" ht="14.1" customHeight="1" x14ac:dyDescent="0.2">
      <c r="A562" s="40"/>
      <c r="B562" s="495"/>
      <c r="C562" s="43">
        <v>6</v>
      </c>
      <c r="D562" s="120">
        <v>653817</v>
      </c>
      <c r="E562" s="149">
        <v>490362</v>
      </c>
      <c r="F562" s="149">
        <v>408636</v>
      </c>
      <c r="G562" s="154">
        <v>245181</v>
      </c>
      <c r="H562" s="155">
        <v>702198</v>
      </c>
      <c r="I562" s="151">
        <v>526650</v>
      </c>
      <c r="J562" s="151">
        <v>438873</v>
      </c>
      <c r="K562" s="302">
        <v>263325</v>
      </c>
      <c r="L562" s="96"/>
      <c r="M562" s="157"/>
    </row>
    <row r="563" spans="1:13" s="42" customFormat="1" ht="14.1" customHeight="1" x14ac:dyDescent="0.2">
      <c r="A563" s="40"/>
      <c r="B563" s="495"/>
      <c r="C563" s="43">
        <v>7</v>
      </c>
      <c r="D563" s="120">
        <v>663624</v>
      </c>
      <c r="E563" s="149">
        <v>497718</v>
      </c>
      <c r="F563" s="149">
        <v>414765</v>
      </c>
      <c r="G563" s="154">
        <v>248859</v>
      </c>
      <c r="H563" s="155">
        <v>712731</v>
      </c>
      <c r="I563" s="151">
        <v>534549</v>
      </c>
      <c r="J563" s="151">
        <v>445458</v>
      </c>
      <c r="K563" s="302">
        <v>267273</v>
      </c>
      <c r="L563" s="96"/>
      <c r="M563" s="157"/>
    </row>
    <row r="564" spans="1:13" s="42" customFormat="1" ht="14.1" customHeight="1" x14ac:dyDescent="0.2">
      <c r="A564" s="40"/>
      <c r="B564" s="495"/>
      <c r="C564" s="43">
        <v>8</v>
      </c>
      <c r="D564" s="120">
        <v>673575</v>
      </c>
      <c r="E564" s="149">
        <v>505182</v>
      </c>
      <c r="F564" s="149">
        <v>420984</v>
      </c>
      <c r="G564" s="154">
        <v>252591</v>
      </c>
      <c r="H564" s="155">
        <v>723420</v>
      </c>
      <c r="I564" s="151">
        <v>542565</v>
      </c>
      <c r="J564" s="151">
        <v>452139</v>
      </c>
      <c r="K564" s="302">
        <v>271284</v>
      </c>
      <c r="L564" s="96"/>
      <c r="M564" s="157"/>
    </row>
    <row r="565" spans="1:13" s="42" customFormat="1" ht="14.1" customHeight="1" x14ac:dyDescent="0.2">
      <c r="A565" s="40"/>
      <c r="B565" s="495"/>
      <c r="C565" s="43">
        <v>9</v>
      </c>
      <c r="D565" s="120">
        <v>683679</v>
      </c>
      <c r="E565" s="149">
        <v>512760</v>
      </c>
      <c r="F565" s="149">
        <v>427299</v>
      </c>
      <c r="G565" s="154">
        <v>256380</v>
      </c>
      <c r="H565" s="155">
        <v>734271</v>
      </c>
      <c r="I565" s="151">
        <v>550704</v>
      </c>
      <c r="J565" s="151">
        <v>458919</v>
      </c>
      <c r="K565" s="302">
        <v>275352</v>
      </c>
      <c r="L565" s="96"/>
      <c r="M565" s="157"/>
    </row>
    <row r="566" spans="1:13" s="42" customFormat="1" ht="14.1" customHeight="1" x14ac:dyDescent="0.2">
      <c r="A566" s="40"/>
      <c r="B566" s="495"/>
      <c r="C566" s="43">
        <v>10</v>
      </c>
      <c r="D566" s="120">
        <v>693936</v>
      </c>
      <c r="E566" s="149">
        <v>520452</v>
      </c>
      <c r="F566" s="149">
        <v>433710</v>
      </c>
      <c r="G566" s="154">
        <v>260226</v>
      </c>
      <c r="H566" s="155">
        <v>745287</v>
      </c>
      <c r="I566" s="151">
        <v>558966</v>
      </c>
      <c r="J566" s="151">
        <v>465804</v>
      </c>
      <c r="K566" s="302">
        <v>279483</v>
      </c>
      <c r="L566" s="96"/>
      <c r="M566" s="157"/>
    </row>
    <row r="567" spans="1:13" s="42" customFormat="1" ht="14.1" customHeight="1" thickBot="1" x14ac:dyDescent="0.25">
      <c r="A567" s="40"/>
      <c r="B567" s="496"/>
      <c r="C567" s="44">
        <v>11</v>
      </c>
      <c r="D567" s="120">
        <v>704346</v>
      </c>
      <c r="E567" s="149">
        <v>528261</v>
      </c>
      <c r="F567" s="149">
        <v>440217</v>
      </c>
      <c r="G567" s="154">
        <v>264129</v>
      </c>
      <c r="H567" s="121">
        <v>756468</v>
      </c>
      <c r="I567" s="150">
        <v>567351</v>
      </c>
      <c r="J567" s="150">
        <v>472794</v>
      </c>
      <c r="K567" s="299">
        <v>283677</v>
      </c>
      <c r="L567" s="96"/>
      <c r="M567" s="157"/>
    </row>
    <row r="568" spans="1:13" s="42" customFormat="1" ht="14.1" customHeight="1" x14ac:dyDescent="0.2">
      <c r="A568" s="40">
        <v>9</v>
      </c>
      <c r="B568" s="494" t="s">
        <v>248</v>
      </c>
      <c r="C568" s="41">
        <v>1</v>
      </c>
      <c r="D568" s="119">
        <v>693936</v>
      </c>
      <c r="E568" s="148">
        <v>520452</v>
      </c>
      <c r="F568" s="148">
        <v>433710</v>
      </c>
      <c r="G568" s="153">
        <v>260226</v>
      </c>
      <c r="H568" s="155">
        <v>745287</v>
      </c>
      <c r="I568" s="151">
        <v>558966</v>
      </c>
      <c r="J568" s="151">
        <v>465804</v>
      </c>
      <c r="K568" s="302">
        <v>279483</v>
      </c>
      <c r="L568" s="96"/>
      <c r="M568" s="157"/>
    </row>
    <row r="569" spans="1:13" s="42" customFormat="1" ht="14.1" customHeight="1" x14ac:dyDescent="0.2">
      <c r="A569" s="40"/>
      <c r="B569" s="495"/>
      <c r="C569" s="43">
        <v>2</v>
      </c>
      <c r="D569" s="120">
        <v>704346</v>
      </c>
      <c r="E569" s="149">
        <v>528261</v>
      </c>
      <c r="F569" s="149">
        <v>440217</v>
      </c>
      <c r="G569" s="154">
        <v>264129</v>
      </c>
      <c r="H569" s="155">
        <v>756468</v>
      </c>
      <c r="I569" s="151">
        <v>567351</v>
      </c>
      <c r="J569" s="151">
        <v>472794</v>
      </c>
      <c r="K569" s="302">
        <v>283677</v>
      </c>
      <c r="L569" s="96"/>
      <c r="M569" s="157"/>
    </row>
    <row r="570" spans="1:13" s="42" customFormat="1" ht="14.1" customHeight="1" x14ac:dyDescent="0.2">
      <c r="A570" s="40"/>
      <c r="B570" s="495"/>
      <c r="C570" s="43">
        <v>3</v>
      </c>
      <c r="D570" s="120">
        <v>714909</v>
      </c>
      <c r="E570" s="149">
        <v>536181</v>
      </c>
      <c r="F570" s="149">
        <v>446817</v>
      </c>
      <c r="G570" s="154">
        <v>268092</v>
      </c>
      <c r="H570" s="155">
        <v>767811</v>
      </c>
      <c r="I570" s="151">
        <v>575859</v>
      </c>
      <c r="J570" s="151">
        <v>479883</v>
      </c>
      <c r="K570" s="302">
        <v>287928</v>
      </c>
      <c r="L570" s="96"/>
      <c r="M570" s="157"/>
    </row>
    <row r="571" spans="1:13" s="42" customFormat="1" ht="14.1" customHeight="1" x14ac:dyDescent="0.2">
      <c r="A571" s="40"/>
      <c r="B571" s="495"/>
      <c r="C571" s="43">
        <v>4</v>
      </c>
      <c r="D571" s="120">
        <v>725634</v>
      </c>
      <c r="E571" s="149">
        <v>544227</v>
      </c>
      <c r="F571" s="149">
        <v>453522</v>
      </c>
      <c r="G571" s="154">
        <v>272112</v>
      </c>
      <c r="H571" s="155">
        <v>779331</v>
      </c>
      <c r="I571" s="151">
        <v>584499</v>
      </c>
      <c r="J571" s="151">
        <v>487083</v>
      </c>
      <c r="K571" s="302">
        <v>292248</v>
      </c>
      <c r="L571" s="96"/>
      <c r="M571" s="157"/>
    </row>
    <row r="572" spans="1:13" s="42" customFormat="1" ht="14.1" customHeight="1" x14ac:dyDescent="0.2">
      <c r="A572" s="40"/>
      <c r="B572" s="495"/>
      <c r="C572" s="43">
        <v>5</v>
      </c>
      <c r="D572" s="120">
        <v>736518</v>
      </c>
      <c r="E572" s="149">
        <v>552390</v>
      </c>
      <c r="F572" s="149">
        <v>460323</v>
      </c>
      <c r="G572" s="154">
        <v>276195</v>
      </c>
      <c r="H572" s="155">
        <v>791019</v>
      </c>
      <c r="I572" s="151">
        <v>593265</v>
      </c>
      <c r="J572" s="151">
        <v>494388</v>
      </c>
      <c r="K572" s="302">
        <v>296631</v>
      </c>
      <c r="L572" s="96"/>
      <c r="M572" s="157"/>
    </row>
    <row r="573" spans="1:13" s="42" customFormat="1" ht="14.1" customHeight="1" thickBot="1" x14ac:dyDescent="0.25">
      <c r="A573" s="40"/>
      <c r="B573" s="496"/>
      <c r="C573" s="44">
        <v>6</v>
      </c>
      <c r="D573" s="120">
        <v>747564</v>
      </c>
      <c r="E573" s="149">
        <v>560673</v>
      </c>
      <c r="F573" s="149">
        <v>467229</v>
      </c>
      <c r="G573" s="154">
        <v>280338</v>
      </c>
      <c r="H573" s="121">
        <v>802884</v>
      </c>
      <c r="I573" s="150">
        <v>602163</v>
      </c>
      <c r="J573" s="150">
        <v>501804</v>
      </c>
      <c r="K573" s="299">
        <v>301083</v>
      </c>
      <c r="L573" s="96"/>
      <c r="M573" s="157"/>
    </row>
    <row r="574" spans="1:13" s="42" customFormat="1" ht="14.1" customHeight="1" x14ac:dyDescent="0.2">
      <c r="A574" s="40">
        <v>10</v>
      </c>
      <c r="B574" s="494" t="s">
        <v>249</v>
      </c>
      <c r="C574" s="41">
        <v>1</v>
      </c>
      <c r="D574" s="119">
        <v>736518</v>
      </c>
      <c r="E574" s="148">
        <v>552390</v>
      </c>
      <c r="F574" s="148">
        <v>460323</v>
      </c>
      <c r="G574" s="153">
        <v>276195</v>
      </c>
      <c r="H574" s="155">
        <v>791019</v>
      </c>
      <c r="I574" s="151">
        <v>593265</v>
      </c>
      <c r="J574" s="151">
        <v>494388</v>
      </c>
      <c r="K574" s="302">
        <v>296631</v>
      </c>
      <c r="L574" s="96"/>
      <c r="M574" s="157"/>
    </row>
    <row r="575" spans="1:13" s="42" customFormat="1" ht="14.1" customHeight="1" x14ac:dyDescent="0.2">
      <c r="A575" s="40"/>
      <c r="B575" s="495"/>
      <c r="C575" s="43">
        <v>2</v>
      </c>
      <c r="D575" s="120">
        <v>747564</v>
      </c>
      <c r="E575" s="149">
        <v>560673</v>
      </c>
      <c r="F575" s="149">
        <v>467229</v>
      </c>
      <c r="G575" s="154">
        <v>280338</v>
      </c>
      <c r="H575" s="155">
        <v>802884</v>
      </c>
      <c r="I575" s="151">
        <v>602163</v>
      </c>
      <c r="J575" s="151">
        <v>501804</v>
      </c>
      <c r="K575" s="302">
        <v>301083</v>
      </c>
      <c r="L575" s="96"/>
      <c r="M575" s="157"/>
    </row>
    <row r="576" spans="1:13" s="42" customFormat="1" ht="14.1" customHeight="1" x14ac:dyDescent="0.2">
      <c r="A576" s="40"/>
      <c r="B576" s="495"/>
      <c r="C576" s="43">
        <v>3</v>
      </c>
      <c r="D576" s="120">
        <v>758781</v>
      </c>
      <c r="E576" s="149">
        <v>569085</v>
      </c>
      <c r="F576" s="149">
        <v>474237</v>
      </c>
      <c r="G576" s="154">
        <v>284544</v>
      </c>
      <c r="H576" s="155">
        <v>814932</v>
      </c>
      <c r="I576" s="151">
        <v>611199</v>
      </c>
      <c r="J576" s="151">
        <v>509334</v>
      </c>
      <c r="K576" s="302">
        <v>305601</v>
      </c>
      <c r="L576" s="96"/>
      <c r="M576" s="157"/>
    </row>
    <row r="577" spans="1:13" s="42" customFormat="1" ht="14.1" customHeight="1" x14ac:dyDescent="0.2">
      <c r="A577" s="40"/>
      <c r="B577" s="495"/>
      <c r="C577" s="43">
        <v>4</v>
      </c>
      <c r="D577" s="120">
        <v>770163</v>
      </c>
      <c r="E577" s="149">
        <v>577623</v>
      </c>
      <c r="F577" s="149">
        <v>481353</v>
      </c>
      <c r="G577" s="154">
        <v>288810</v>
      </c>
      <c r="H577" s="155">
        <v>827154</v>
      </c>
      <c r="I577" s="151">
        <v>620367</v>
      </c>
      <c r="J577" s="151">
        <v>516972</v>
      </c>
      <c r="K577" s="302">
        <v>310182</v>
      </c>
      <c r="L577" s="96"/>
      <c r="M577" s="157"/>
    </row>
    <row r="578" spans="1:13" s="42" customFormat="1" ht="14.1" customHeight="1" x14ac:dyDescent="0.2">
      <c r="A578" s="40"/>
      <c r="B578" s="495"/>
      <c r="C578" s="43">
        <v>5</v>
      </c>
      <c r="D578" s="120">
        <v>781710</v>
      </c>
      <c r="E578" s="149">
        <v>586284</v>
      </c>
      <c r="F578" s="149">
        <v>488568</v>
      </c>
      <c r="G578" s="154">
        <v>293142</v>
      </c>
      <c r="H578" s="155">
        <v>839556</v>
      </c>
      <c r="I578" s="151">
        <v>629667</v>
      </c>
      <c r="J578" s="151">
        <v>524724</v>
      </c>
      <c r="K578" s="302">
        <v>314835</v>
      </c>
      <c r="L578" s="96"/>
      <c r="M578" s="157"/>
    </row>
    <row r="579" spans="1:13" s="42" customFormat="1" ht="14.1" customHeight="1" thickBot="1" x14ac:dyDescent="0.25">
      <c r="A579" s="68"/>
      <c r="B579" s="496"/>
      <c r="C579" s="44">
        <v>6</v>
      </c>
      <c r="D579" s="120">
        <v>793434</v>
      </c>
      <c r="E579" s="149">
        <v>595077</v>
      </c>
      <c r="F579" s="149">
        <v>495897</v>
      </c>
      <c r="G579" s="154">
        <v>297537</v>
      </c>
      <c r="H579" s="121">
        <v>852147</v>
      </c>
      <c r="I579" s="150">
        <v>639111</v>
      </c>
      <c r="J579" s="150">
        <v>532593</v>
      </c>
      <c r="K579" s="299">
        <v>319554</v>
      </c>
      <c r="L579" s="96"/>
      <c r="M579" s="157"/>
    </row>
    <row r="580" spans="1:13" s="42" customFormat="1" ht="14.1" customHeight="1" x14ac:dyDescent="0.2">
      <c r="A580" s="40">
        <v>11</v>
      </c>
      <c r="B580" s="494" t="s">
        <v>329</v>
      </c>
      <c r="C580" s="41">
        <v>1</v>
      </c>
      <c r="D580" s="119">
        <v>893799</v>
      </c>
      <c r="E580" s="148">
        <v>670350</v>
      </c>
      <c r="F580" s="148">
        <v>558624</v>
      </c>
      <c r="G580" s="153">
        <v>335175</v>
      </c>
      <c r="H580" s="155">
        <v>959940</v>
      </c>
      <c r="I580" s="151">
        <v>719955</v>
      </c>
      <c r="J580" s="151">
        <v>599964</v>
      </c>
      <c r="K580" s="302">
        <v>359979</v>
      </c>
      <c r="L580" s="96"/>
      <c r="M580" s="157"/>
    </row>
    <row r="581" spans="1:13" s="42" customFormat="1" ht="14.1" customHeight="1" x14ac:dyDescent="0.2">
      <c r="A581" s="40"/>
      <c r="B581" s="501"/>
      <c r="C581" s="50">
        <v>2</v>
      </c>
      <c r="D581" s="120">
        <v>907203</v>
      </c>
      <c r="E581" s="149">
        <v>680403</v>
      </c>
      <c r="F581" s="149">
        <v>567003</v>
      </c>
      <c r="G581" s="154">
        <v>340200</v>
      </c>
      <c r="H581" s="155">
        <v>974337</v>
      </c>
      <c r="I581" s="151">
        <v>730752</v>
      </c>
      <c r="J581" s="151">
        <v>608961</v>
      </c>
      <c r="K581" s="302">
        <v>365376</v>
      </c>
      <c r="L581" s="96"/>
      <c r="M581" s="157"/>
    </row>
    <row r="582" spans="1:13" s="42" customFormat="1" ht="14.1" customHeight="1" x14ac:dyDescent="0.2">
      <c r="A582" s="40"/>
      <c r="B582" s="501"/>
      <c r="C582" s="50">
        <v>3</v>
      </c>
      <c r="D582" s="120">
        <v>920817</v>
      </c>
      <c r="E582" s="149">
        <v>690612</v>
      </c>
      <c r="F582" s="149">
        <v>575511</v>
      </c>
      <c r="G582" s="154">
        <v>345306</v>
      </c>
      <c r="H582" s="155">
        <v>988956</v>
      </c>
      <c r="I582" s="151">
        <v>741717</v>
      </c>
      <c r="J582" s="151">
        <v>618099</v>
      </c>
      <c r="K582" s="302">
        <v>370860</v>
      </c>
      <c r="L582" s="96"/>
      <c r="M582" s="157"/>
    </row>
    <row r="583" spans="1:13" s="42" customFormat="1" ht="14.1" customHeight="1" x14ac:dyDescent="0.2">
      <c r="A583" s="40"/>
      <c r="B583" s="501"/>
      <c r="C583" s="50">
        <v>4</v>
      </c>
      <c r="D583" s="120">
        <v>934626</v>
      </c>
      <c r="E583" s="149">
        <v>700971</v>
      </c>
      <c r="F583" s="149">
        <v>584142</v>
      </c>
      <c r="G583" s="154">
        <v>350484</v>
      </c>
      <c r="H583" s="155">
        <v>1003788</v>
      </c>
      <c r="I583" s="151">
        <v>752841</v>
      </c>
      <c r="J583" s="151">
        <v>627369</v>
      </c>
      <c r="K583" s="302">
        <v>376422</v>
      </c>
      <c r="L583" s="96"/>
      <c r="M583" s="157"/>
    </row>
    <row r="584" spans="1:13" s="42" customFormat="1" ht="14.1" customHeight="1" x14ac:dyDescent="0.2">
      <c r="A584" s="40"/>
      <c r="B584" s="501"/>
      <c r="C584" s="50">
        <v>5</v>
      </c>
      <c r="D584" s="120">
        <v>948642</v>
      </c>
      <c r="E584" s="149">
        <v>711483</v>
      </c>
      <c r="F584" s="149">
        <v>592902</v>
      </c>
      <c r="G584" s="154">
        <v>355740</v>
      </c>
      <c r="H584" s="155">
        <v>1018842</v>
      </c>
      <c r="I584" s="151">
        <v>764133</v>
      </c>
      <c r="J584" s="151">
        <v>636777</v>
      </c>
      <c r="K584" s="302">
        <v>382065</v>
      </c>
      <c r="L584" s="96"/>
      <c r="M584" s="157"/>
    </row>
    <row r="585" spans="1:13" s="42" customFormat="1" ht="14.1" customHeight="1" x14ac:dyDescent="0.2">
      <c r="A585" s="40"/>
      <c r="B585" s="495"/>
      <c r="C585" s="50">
        <v>6</v>
      </c>
      <c r="D585" s="120">
        <v>962874</v>
      </c>
      <c r="E585" s="149">
        <v>722157</v>
      </c>
      <c r="F585" s="149">
        <v>601797</v>
      </c>
      <c r="G585" s="154">
        <v>361077</v>
      </c>
      <c r="H585" s="155">
        <v>1034127</v>
      </c>
      <c r="I585" s="151">
        <v>775596</v>
      </c>
      <c r="J585" s="151">
        <v>646329</v>
      </c>
      <c r="K585" s="302">
        <v>387798</v>
      </c>
      <c r="L585" s="96"/>
      <c r="M585" s="157"/>
    </row>
    <row r="586" spans="1:13" s="42" customFormat="1" ht="14.1" customHeight="1" x14ac:dyDescent="0.2">
      <c r="A586" s="40"/>
      <c r="B586" s="495"/>
      <c r="C586" s="50">
        <v>7</v>
      </c>
      <c r="D586" s="120">
        <v>977319</v>
      </c>
      <c r="E586" s="149">
        <v>732990</v>
      </c>
      <c r="F586" s="149">
        <v>610824</v>
      </c>
      <c r="G586" s="154">
        <v>366495</v>
      </c>
      <c r="H586" s="155">
        <v>1049640</v>
      </c>
      <c r="I586" s="151">
        <v>787230</v>
      </c>
      <c r="J586" s="151">
        <v>656025</v>
      </c>
      <c r="K586" s="302">
        <v>393615</v>
      </c>
      <c r="L586" s="96"/>
      <c r="M586" s="157"/>
    </row>
    <row r="587" spans="1:13" s="42" customFormat="1" ht="14.1" customHeight="1" x14ac:dyDescent="0.2">
      <c r="A587" s="40"/>
      <c r="B587" s="495"/>
      <c r="C587" s="50">
        <v>8</v>
      </c>
      <c r="D587" s="120">
        <v>991974</v>
      </c>
      <c r="E587" s="149">
        <v>743982</v>
      </c>
      <c r="F587" s="149">
        <v>619983</v>
      </c>
      <c r="G587" s="154">
        <v>371991</v>
      </c>
      <c r="H587" s="155">
        <v>1065381</v>
      </c>
      <c r="I587" s="151">
        <v>799035</v>
      </c>
      <c r="J587" s="151">
        <v>665862</v>
      </c>
      <c r="K587" s="302">
        <v>399519</v>
      </c>
      <c r="L587" s="96"/>
      <c r="M587" s="157"/>
    </row>
    <row r="588" spans="1:13" s="42" customFormat="1" ht="14.1" customHeight="1" x14ac:dyDescent="0.2">
      <c r="A588" s="40"/>
      <c r="B588" s="495"/>
      <c r="C588" s="50">
        <v>9</v>
      </c>
      <c r="D588" s="120">
        <v>1006851</v>
      </c>
      <c r="E588" s="149">
        <v>755139</v>
      </c>
      <c r="F588" s="149">
        <v>629283</v>
      </c>
      <c r="G588" s="154">
        <v>377568</v>
      </c>
      <c r="H588" s="155">
        <v>1081359</v>
      </c>
      <c r="I588" s="151">
        <v>811020</v>
      </c>
      <c r="J588" s="151">
        <v>675849</v>
      </c>
      <c r="K588" s="302">
        <v>405510</v>
      </c>
      <c r="L588" s="96"/>
      <c r="M588" s="157"/>
    </row>
    <row r="589" spans="1:13" s="42" customFormat="1" ht="14.1" customHeight="1" thickBot="1" x14ac:dyDescent="0.25">
      <c r="A589" s="40"/>
      <c r="B589" s="496"/>
      <c r="C589" s="50">
        <v>10</v>
      </c>
      <c r="D589" s="120">
        <v>1021959</v>
      </c>
      <c r="E589" s="149">
        <v>766470</v>
      </c>
      <c r="F589" s="149">
        <v>638724</v>
      </c>
      <c r="G589" s="154">
        <v>383235</v>
      </c>
      <c r="H589" s="155">
        <v>1097583</v>
      </c>
      <c r="I589" s="151">
        <v>823188</v>
      </c>
      <c r="J589" s="151">
        <v>685989</v>
      </c>
      <c r="K589" s="302">
        <v>411594</v>
      </c>
      <c r="L589" s="96"/>
      <c r="M589" s="157"/>
    </row>
    <row r="590" spans="1:13" s="42" customFormat="1" ht="20.45" customHeight="1" thickBot="1" x14ac:dyDescent="0.25">
      <c r="A590" s="40"/>
      <c r="B590" s="23" t="s">
        <v>251</v>
      </c>
      <c r="C590" s="283"/>
      <c r="D590" s="76"/>
      <c r="E590" s="76"/>
      <c r="F590" s="76"/>
      <c r="G590" s="76"/>
      <c r="H590" s="76"/>
      <c r="I590" s="76"/>
      <c r="J590" s="76"/>
      <c r="K590" s="76"/>
      <c r="L590" s="54"/>
    </row>
    <row r="591" spans="1:13" s="42" customFormat="1" ht="16.899999999999999" customHeight="1" thickBot="1" x14ac:dyDescent="0.25">
      <c r="A591" s="40"/>
      <c r="B591" s="262"/>
      <c r="C591" s="262"/>
      <c r="D591" s="435" t="s">
        <v>984</v>
      </c>
      <c r="E591" s="436"/>
      <c r="F591" s="436"/>
      <c r="G591" s="437"/>
      <c r="H591" s="435" t="s">
        <v>984</v>
      </c>
      <c r="I591" s="436"/>
      <c r="J591" s="436"/>
      <c r="K591" s="437"/>
    </row>
    <row r="592" spans="1:13" s="42" customFormat="1" ht="14.1" customHeight="1" x14ac:dyDescent="0.2">
      <c r="A592" s="40">
        <v>1</v>
      </c>
      <c r="B592" s="469" t="s">
        <v>252</v>
      </c>
      <c r="C592" s="56">
        <v>1</v>
      </c>
      <c r="D592" s="119">
        <v>606909</v>
      </c>
      <c r="E592" s="148">
        <v>455181</v>
      </c>
      <c r="F592" s="148">
        <v>379317</v>
      </c>
      <c r="G592" s="153">
        <v>227592</v>
      </c>
      <c r="H592" s="155">
        <v>651819</v>
      </c>
      <c r="I592" s="151">
        <v>488865</v>
      </c>
      <c r="J592" s="151">
        <v>407388</v>
      </c>
      <c r="K592" s="302">
        <v>244431</v>
      </c>
      <c r="L592" s="96"/>
      <c r="M592" s="157"/>
    </row>
    <row r="593" spans="1:13" s="42" customFormat="1" ht="14.1" customHeight="1" x14ac:dyDescent="0.2">
      <c r="A593" s="40"/>
      <c r="B593" s="470"/>
      <c r="C593" s="60">
        <v>2</v>
      </c>
      <c r="D593" s="120">
        <v>616017</v>
      </c>
      <c r="E593" s="149">
        <v>462012</v>
      </c>
      <c r="F593" s="149">
        <v>385011</v>
      </c>
      <c r="G593" s="154">
        <v>231006</v>
      </c>
      <c r="H593" s="155">
        <v>661602</v>
      </c>
      <c r="I593" s="151">
        <v>496203</v>
      </c>
      <c r="J593" s="151">
        <v>413502</v>
      </c>
      <c r="K593" s="302">
        <v>248100</v>
      </c>
      <c r="L593" s="96"/>
      <c r="M593" s="157"/>
    </row>
    <row r="594" spans="1:13" s="42" customFormat="1" ht="14.1" customHeight="1" x14ac:dyDescent="0.2">
      <c r="A594" s="40"/>
      <c r="B594" s="470"/>
      <c r="C594" s="60">
        <v>3</v>
      </c>
      <c r="D594" s="120">
        <v>625260</v>
      </c>
      <c r="E594" s="149">
        <v>468945</v>
      </c>
      <c r="F594" s="149">
        <v>390789</v>
      </c>
      <c r="G594" s="154">
        <v>234474</v>
      </c>
      <c r="H594" s="155">
        <v>671529</v>
      </c>
      <c r="I594" s="151">
        <v>503646</v>
      </c>
      <c r="J594" s="151">
        <v>419706</v>
      </c>
      <c r="K594" s="302">
        <v>251823</v>
      </c>
      <c r="L594" s="96"/>
      <c r="M594" s="157"/>
    </row>
    <row r="595" spans="1:13" s="42" customFormat="1" ht="14.1" customHeight="1" x14ac:dyDescent="0.2">
      <c r="A595" s="40"/>
      <c r="B595" s="470"/>
      <c r="C595" s="60">
        <v>4</v>
      </c>
      <c r="D595" s="120">
        <v>634641</v>
      </c>
      <c r="E595" s="149">
        <v>475980</v>
      </c>
      <c r="F595" s="149">
        <v>396651</v>
      </c>
      <c r="G595" s="154">
        <v>237990</v>
      </c>
      <c r="H595" s="155">
        <v>681603</v>
      </c>
      <c r="I595" s="151">
        <v>511203</v>
      </c>
      <c r="J595" s="151">
        <v>426003</v>
      </c>
      <c r="K595" s="302">
        <v>255600</v>
      </c>
      <c r="L595" s="96"/>
      <c r="M595" s="157"/>
    </row>
    <row r="596" spans="1:13" s="42" customFormat="1" ht="14.1" customHeight="1" thickBot="1" x14ac:dyDescent="0.25">
      <c r="A596" s="40"/>
      <c r="B596" s="471"/>
      <c r="C596" s="61">
        <v>5</v>
      </c>
      <c r="D596" s="120">
        <v>644154</v>
      </c>
      <c r="E596" s="149">
        <v>483117</v>
      </c>
      <c r="F596" s="149">
        <v>402597</v>
      </c>
      <c r="G596" s="154">
        <v>241557</v>
      </c>
      <c r="H596" s="121">
        <v>691821</v>
      </c>
      <c r="I596" s="150">
        <v>518865</v>
      </c>
      <c r="J596" s="150">
        <v>432387</v>
      </c>
      <c r="K596" s="299">
        <v>259434</v>
      </c>
      <c r="L596" s="96"/>
      <c r="M596" s="157"/>
    </row>
    <row r="597" spans="1:13" s="42" customFormat="1" ht="14.1" customHeight="1" x14ac:dyDescent="0.2">
      <c r="A597" s="40">
        <v>2</v>
      </c>
      <c r="B597" s="393" t="s">
        <v>253</v>
      </c>
      <c r="C597" s="56">
        <v>1</v>
      </c>
      <c r="D597" s="119">
        <v>663624</v>
      </c>
      <c r="E597" s="148">
        <v>497718</v>
      </c>
      <c r="F597" s="148">
        <v>414765</v>
      </c>
      <c r="G597" s="153">
        <v>248859</v>
      </c>
      <c r="H597" s="155">
        <v>712731</v>
      </c>
      <c r="I597" s="151">
        <v>534549</v>
      </c>
      <c r="J597" s="151">
        <v>445458</v>
      </c>
      <c r="K597" s="302">
        <v>267273</v>
      </c>
      <c r="L597" s="96"/>
      <c r="M597" s="157"/>
    </row>
    <row r="598" spans="1:13" s="42" customFormat="1" ht="14.1" customHeight="1" x14ac:dyDescent="0.2">
      <c r="A598" s="40"/>
      <c r="B598" s="391"/>
      <c r="C598" s="60">
        <v>2</v>
      </c>
      <c r="D598" s="120">
        <v>673575</v>
      </c>
      <c r="E598" s="149">
        <v>505182</v>
      </c>
      <c r="F598" s="149">
        <v>420984</v>
      </c>
      <c r="G598" s="154">
        <v>252591</v>
      </c>
      <c r="H598" s="155">
        <v>723420</v>
      </c>
      <c r="I598" s="151">
        <v>542565</v>
      </c>
      <c r="J598" s="151">
        <v>452139</v>
      </c>
      <c r="K598" s="302">
        <v>271284</v>
      </c>
      <c r="L598" s="96"/>
      <c r="M598" s="157"/>
    </row>
    <row r="599" spans="1:13" s="42" customFormat="1" ht="14.1" customHeight="1" x14ac:dyDescent="0.2">
      <c r="A599" s="40"/>
      <c r="B599" s="391"/>
      <c r="C599" s="60">
        <v>3</v>
      </c>
      <c r="D599" s="120">
        <v>683679</v>
      </c>
      <c r="E599" s="149">
        <v>512760</v>
      </c>
      <c r="F599" s="149">
        <v>427299</v>
      </c>
      <c r="G599" s="154">
        <v>256380</v>
      </c>
      <c r="H599" s="155">
        <v>734271</v>
      </c>
      <c r="I599" s="151">
        <v>550704</v>
      </c>
      <c r="J599" s="151">
        <v>458919</v>
      </c>
      <c r="K599" s="302">
        <v>275352</v>
      </c>
      <c r="L599" s="96"/>
      <c r="M599" s="157"/>
    </row>
    <row r="600" spans="1:13" s="42" customFormat="1" ht="14.1" customHeight="1" x14ac:dyDescent="0.2">
      <c r="A600" s="40"/>
      <c r="B600" s="391"/>
      <c r="C600" s="60">
        <v>4</v>
      </c>
      <c r="D600" s="120">
        <v>693936</v>
      </c>
      <c r="E600" s="149">
        <v>520452</v>
      </c>
      <c r="F600" s="149">
        <v>433710</v>
      </c>
      <c r="G600" s="154">
        <v>260226</v>
      </c>
      <c r="H600" s="155">
        <v>745287</v>
      </c>
      <c r="I600" s="151">
        <v>558966</v>
      </c>
      <c r="J600" s="151">
        <v>465804</v>
      </c>
      <c r="K600" s="302">
        <v>279483</v>
      </c>
      <c r="L600" s="96"/>
      <c r="M600" s="157"/>
    </row>
    <row r="601" spans="1:13" s="42" customFormat="1" ht="14.1" customHeight="1" thickBot="1" x14ac:dyDescent="0.25">
      <c r="A601" s="40"/>
      <c r="B601" s="392"/>
      <c r="C601" s="61">
        <v>5</v>
      </c>
      <c r="D601" s="120">
        <v>704346</v>
      </c>
      <c r="E601" s="149">
        <v>528261</v>
      </c>
      <c r="F601" s="149">
        <v>440217</v>
      </c>
      <c r="G601" s="154">
        <v>264129</v>
      </c>
      <c r="H601" s="121">
        <v>756468</v>
      </c>
      <c r="I601" s="150">
        <v>567351</v>
      </c>
      <c r="J601" s="150">
        <v>472794</v>
      </c>
      <c r="K601" s="299">
        <v>283677</v>
      </c>
      <c r="L601" s="96"/>
      <c r="M601" s="157"/>
    </row>
    <row r="602" spans="1:13" s="42" customFormat="1" ht="14.1" customHeight="1" x14ac:dyDescent="0.2">
      <c r="A602" s="40">
        <v>3</v>
      </c>
      <c r="B602" s="494" t="s">
        <v>254</v>
      </c>
      <c r="C602" s="56">
        <v>1</v>
      </c>
      <c r="D602" s="119">
        <v>606909</v>
      </c>
      <c r="E602" s="148">
        <v>455181</v>
      </c>
      <c r="F602" s="148">
        <v>379317</v>
      </c>
      <c r="G602" s="153">
        <v>227592</v>
      </c>
      <c r="H602" s="155">
        <v>651819</v>
      </c>
      <c r="I602" s="151">
        <v>488865</v>
      </c>
      <c r="J602" s="151">
        <v>407388</v>
      </c>
      <c r="K602" s="302">
        <v>244431</v>
      </c>
      <c r="L602" s="96"/>
      <c r="M602" s="157"/>
    </row>
    <row r="603" spans="1:13" s="42" customFormat="1" ht="14.1" customHeight="1" x14ac:dyDescent="0.2">
      <c r="A603" s="40"/>
      <c r="B603" s="495"/>
      <c r="C603" s="60">
        <v>2</v>
      </c>
      <c r="D603" s="120">
        <v>616017</v>
      </c>
      <c r="E603" s="149">
        <v>462012</v>
      </c>
      <c r="F603" s="149">
        <v>385011</v>
      </c>
      <c r="G603" s="154">
        <v>231006</v>
      </c>
      <c r="H603" s="155">
        <v>661602</v>
      </c>
      <c r="I603" s="151">
        <v>496203</v>
      </c>
      <c r="J603" s="151">
        <v>413502</v>
      </c>
      <c r="K603" s="302">
        <v>248100</v>
      </c>
      <c r="L603" s="96"/>
      <c r="M603" s="157"/>
    </row>
    <row r="604" spans="1:13" s="42" customFormat="1" ht="14.1" customHeight="1" x14ac:dyDescent="0.2">
      <c r="A604" s="40"/>
      <c r="B604" s="495"/>
      <c r="C604" s="60">
        <v>3</v>
      </c>
      <c r="D604" s="120">
        <v>625260</v>
      </c>
      <c r="E604" s="149">
        <v>468945</v>
      </c>
      <c r="F604" s="149">
        <v>390789</v>
      </c>
      <c r="G604" s="154">
        <v>234474</v>
      </c>
      <c r="H604" s="155">
        <v>671529</v>
      </c>
      <c r="I604" s="151">
        <v>503646</v>
      </c>
      <c r="J604" s="151">
        <v>419706</v>
      </c>
      <c r="K604" s="302">
        <v>251823</v>
      </c>
      <c r="L604" s="96"/>
      <c r="M604" s="157"/>
    </row>
    <row r="605" spans="1:13" s="42" customFormat="1" ht="14.1" customHeight="1" x14ac:dyDescent="0.2">
      <c r="A605" s="40"/>
      <c r="B605" s="495"/>
      <c r="C605" s="60">
        <v>4</v>
      </c>
      <c r="D605" s="120">
        <v>634641</v>
      </c>
      <c r="E605" s="149">
        <v>475980</v>
      </c>
      <c r="F605" s="149">
        <v>396651</v>
      </c>
      <c r="G605" s="154">
        <v>237990</v>
      </c>
      <c r="H605" s="155">
        <v>681603</v>
      </c>
      <c r="I605" s="151">
        <v>511203</v>
      </c>
      <c r="J605" s="151">
        <v>426003</v>
      </c>
      <c r="K605" s="302">
        <v>255600</v>
      </c>
      <c r="L605" s="96"/>
      <c r="M605" s="157"/>
    </row>
    <row r="606" spans="1:13" s="42" customFormat="1" ht="14.1" customHeight="1" thickBot="1" x14ac:dyDescent="0.25">
      <c r="A606" s="40"/>
      <c r="B606" s="496"/>
      <c r="C606" s="61">
        <v>5</v>
      </c>
      <c r="D606" s="120">
        <v>644154</v>
      </c>
      <c r="E606" s="149">
        <v>483117</v>
      </c>
      <c r="F606" s="149">
        <v>402597</v>
      </c>
      <c r="G606" s="154">
        <v>241557</v>
      </c>
      <c r="H606" s="121">
        <v>691821</v>
      </c>
      <c r="I606" s="150">
        <v>518865</v>
      </c>
      <c r="J606" s="150">
        <v>432387</v>
      </c>
      <c r="K606" s="299">
        <v>259434</v>
      </c>
      <c r="L606" s="96"/>
      <c r="M606" s="157"/>
    </row>
    <row r="607" spans="1:13" s="42" customFormat="1" ht="14.1" customHeight="1" x14ac:dyDescent="0.2">
      <c r="A607" s="40">
        <v>4</v>
      </c>
      <c r="B607" s="494" t="s">
        <v>255</v>
      </c>
      <c r="C607" s="56">
        <v>1</v>
      </c>
      <c r="D607" s="119">
        <v>663624</v>
      </c>
      <c r="E607" s="148">
        <v>497718</v>
      </c>
      <c r="F607" s="148">
        <v>414765</v>
      </c>
      <c r="G607" s="153">
        <v>248859</v>
      </c>
      <c r="H607" s="155">
        <v>712731</v>
      </c>
      <c r="I607" s="151">
        <v>534549</v>
      </c>
      <c r="J607" s="151">
        <v>445458</v>
      </c>
      <c r="K607" s="302">
        <v>267273</v>
      </c>
      <c r="L607" s="96"/>
      <c r="M607" s="157"/>
    </row>
    <row r="608" spans="1:13" s="42" customFormat="1" ht="14.1" customHeight="1" x14ac:dyDescent="0.2">
      <c r="A608" s="40"/>
      <c r="B608" s="495"/>
      <c r="C608" s="60">
        <v>2</v>
      </c>
      <c r="D608" s="120">
        <v>673575</v>
      </c>
      <c r="E608" s="149">
        <v>505182</v>
      </c>
      <c r="F608" s="149">
        <v>420984</v>
      </c>
      <c r="G608" s="154">
        <v>252591</v>
      </c>
      <c r="H608" s="155">
        <v>723420</v>
      </c>
      <c r="I608" s="151">
        <v>542565</v>
      </c>
      <c r="J608" s="151">
        <v>452139</v>
      </c>
      <c r="K608" s="302">
        <v>271284</v>
      </c>
      <c r="L608" s="96"/>
      <c r="M608" s="157"/>
    </row>
    <row r="609" spans="1:13" s="42" customFormat="1" ht="14.1" customHeight="1" x14ac:dyDescent="0.2">
      <c r="A609" s="40"/>
      <c r="B609" s="495"/>
      <c r="C609" s="60">
        <v>3</v>
      </c>
      <c r="D609" s="120">
        <v>683679</v>
      </c>
      <c r="E609" s="149">
        <v>512760</v>
      </c>
      <c r="F609" s="149">
        <v>427299</v>
      </c>
      <c r="G609" s="154">
        <v>256380</v>
      </c>
      <c r="H609" s="155">
        <v>734271</v>
      </c>
      <c r="I609" s="151">
        <v>550704</v>
      </c>
      <c r="J609" s="151">
        <v>458919</v>
      </c>
      <c r="K609" s="302">
        <v>275352</v>
      </c>
      <c r="L609" s="96"/>
      <c r="M609" s="157"/>
    </row>
    <row r="610" spans="1:13" s="42" customFormat="1" ht="14.1" customHeight="1" x14ac:dyDescent="0.2">
      <c r="A610" s="40"/>
      <c r="B610" s="495"/>
      <c r="C610" s="60">
        <v>4</v>
      </c>
      <c r="D610" s="120">
        <v>693936</v>
      </c>
      <c r="E610" s="149">
        <v>520452</v>
      </c>
      <c r="F610" s="149">
        <v>433710</v>
      </c>
      <c r="G610" s="154">
        <v>260226</v>
      </c>
      <c r="H610" s="155">
        <v>745287</v>
      </c>
      <c r="I610" s="151">
        <v>558966</v>
      </c>
      <c r="J610" s="151">
        <v>465804</v>
      </c>
      <c r="K610" s="302">
        <v>279483</v>
      </c>
      <c r="L610" s="96"/>
      <c r="M610" s="157"/>
    </row>
    <row r="611" spans="1:13" s="42" customFormat="1" ht="14.1" customHeight="1" thickBot="1" x14ac:dyDescent="0.25">
      <c r="A611" s="40"/>
      <c r="B611" s="496"/>
      <c r="C611" s="61">
        <v>5</v>
      </c>
      <c r="D611" s="120">
        <v>704346</v>
      </c>
      <c r="E611" s="149">
        <v>528261</v>
      </c>
      <c r="F611" s="149">
        <v>440217</v>
      </c>
      <c r="G611" s="154">
        <v>264129</v>
      </c>
      <c r="H611" s="121">
        <v>756468</v>
      </c>
      <c r="I611" s="150">
        <v>567351</v>
      </c>
      <c r="J611" s="150">
        <v>472794</v>
      </c>
      <c r="K611" s="299">
        <v>283677</v>
      </c>
      <c r="L611" s="96"/>
      <c r="M611" s="157"/>
    </row>
    <row r="612" spans="1:13" s="42" customFormat="1" ht="14.1" customHeight="1" x14ac:dyDescent="0.2">
      <c r="A612" s="40">
        <v>5</v>
      </c>
      <c r="B612" s="494" t="s">
        <v>256</v>
      </c>
      <c r="C612" s="56">
        <v>1</v>
      </c>
      <c r="D612" s="119">
        <v>693936</v>
      </c>
      <c r="E612" s="148">
        <v>520452</v>
      </c>
      <c r="F612" s="148">
        <v>433710</v>
      </c>
      <c r="G612" s="153">
        <v>260226</v>
      </c>
      <c r="H612" s="155">
        <v>745287</v>
      </c>
      <c r="I612" s="151">
        <v>558966</v>
      </c>
      <c r="J612" s="151">
        <v>465804</v>
      </c>
      <c r="K612" s="302">
        <v>279483</v>
      </c>
      <c r="L612" s="96"/>
      <c r="M612" s="157"/>
    </row>
    <row r="613" spans="1:13" s="42" customFormat="1" ht="14.1" customHeight="1" x14ac:dyDescent="0.2">
      <c r="A613" s="40"/>
      <c r="B613" s="495"/>
      <c r="C613" s="60">
        <v>2</v>
      </c>
      <c r="D613" s="120">
        <v>704346</v>
      </c>
      <c r="E613" s="149">
        <v>528261</v>
      </c>
      <c r="F613" s="149">
        <v>440217</v>
      </c>
      <c r="G613" s="154">
        <v>264129</v>
      </c>
      <c r="H613" s="155">
        <v>756468</v>
      </c>
      <c r="I613" s="151">
        <v>567351</v>
      </c>
      <c r="J613" s="151">
        <v>472794</v>
      </c>
      <c r="K613" s="302">
        <v>283677</v>
      </c>
      <c r="L613" s="96"/>
      <c r="M613" s="157"/>
    </row>
    <row r="614" spans="1:13" s="42" customFormat="1" ht="14.1" customHeight="1" x14ac:dyDescent="0.2">
      <c r="A614" s="40"/>
      <c r="B614" s="495"/>
      <c r="C614" s="60">
        <v>3</v>
      </c>
      <c r="D614" s="120">
        <v>714909</v>
      </c>
      <c r="E614" s="149">
        <v>536181</v>
      </c>
      <c r="F614" s="149">
        <v>446817</v>
      </c>
      <c r="G614" s="154">
        <v>268092</v>
      </c>
      <c r="H614" s="155">
        <v>767811</v>
      </c>
      <c r="I614" s="151">
        <v>575859</v>
      </c>
      <c r="J614" s="151">
        <v>479883</v>
      </c>
      <c r="K614" s="302">
        <v>287928</v>
      </c>
      <c r="L614" s="96"/>
      <c r="M614" s="157"/>
    </row>
    <row r="615" spans="1:13" s="42" customFormat="1" ht="14.1" customHeight="1" x14ac:dyDescent="0.2">
      <c r="A615" s="40"/>
      <c r="B615" s="495"/>
      <c r="C615" s="60">
        <v>4</v>
      </c>
      <c r="D615" s="120">
        <v>725634</v>
      </c>
      <c r="E615" s="149">
        <v>544227</v>
      </c>
      <c r="F615" s="149">
        <v>453522</v>
      </c>
      <c r="G615" s="154">
        <v>272112</v>
      </c>
      <c r="H615" s="155">
        <v>779331</v>
      </c>
      <c r="I615" s="151">
        <v>584499</v>
      </c>
      <c r="J615" s="151">
        <v>487083</v>
      </c>
      <c r="K615" s="302">
        <v>292248</v>
      </c>
      <c r="L615" s="96"/>
      <c r="M615" s="157"/>
    </row>
    <row r="616" spans="1:13" s="42" customFormat="1" ht="14.1" customHeight="1" x14ac:dyDescent="0.2">
      <c r="A616" s="40"/>
      <c r="B616" s="495"/>
      <c r="C616" s="60">
        <v>5</v>
      </c>
      <c r="D616" s="120">
        <v>736518</v>
      </c>
      <c r="E616" s="149">
        <v>552390</v>
      </c>
      <c r="F616" s="149">
        <v>460323</v>
      </c>
      <c r="G616" s="154">
        <v>276195</v>
      </c>
      <c r="H616" s="155">
        <v>791019</v>
      </c>
      <c r="I616" s="151">
        <v>593265</v>
      </c>
      <c r="J616" s="151">
        <v>494388</v>
      </c>
      <c r="K616" s="302">
        <v>296631</v>
      </c>
      <c r="L616" s="96"/>
      <c r="M616" s="157"/>
    </row>
    <row r="617" spans="1:13" s="42" customFormat="1" ht="14.1" customHeight="1" x14ac:dyDescent="0.2">
      <c r="A617" s="40"/>
      <c r="B617" s="495"/>
      <c r="C617" s="60">
        <v>6</v>
      </c>
      <c r="D617" s="120">
        <v>747564</v>
      </c>
      <c r="E617" s="149">
        <v>560673</v>
      </c>
      <c r="F617" s="149">
        <v>467229</v>
      </c>
      <c r="G617" s="154">
        <v>280338</v>
      </c>
      <c r="H617" s="155">
        <v>802884</v>
      </c>
      <c r="I617" s="151">
        <v>602163</v>
      </c>
      <c r="J617" s="151">
        <v>501804</v>
      </c>
      <c r="K617" s="302">
        <v>301083</v>
      </c>
      <c r="L617" s="96"/>
      <c r="M617" s="157"/>
    </row>
    <row r="618" spans="1:13" s="42" customFormat="1" ht="14.1" customHeight="1" x14ac:dyDescent="0.2">
      <c r="A618" s="40"/>
      <c r="B618" s="495"/>
      <c r="C618" s="60">
        <v>7</v>
      </c>
      <c r="D618" s="120">
        <v>758781</v>
      </c>
      <c r="E618" s="149">
        <v>569085</v>
      </c>
      <c r="F618" s="149">
        <v>474237</v>
      </c>
      <c r="G618" s="154">
        <v>284544</v>
      </c>
      <c r="H618" s="155">
        <v>814932</v>
      </c>
      <c r="I618" s="151">
        <v>611199</v>
      </c>
      <c r="J618" s="151">
        <v>509334</v>
      </c>
      <c r="K618" s="302">
        <v>305601</v>
      </c>
      <c r="L618" s="96"/>
      <c r="M618" s="157"/>
    </row>
    <row r="619" spans="1:13" s="42" customFormat="1" ht="14.1" customHeight="1" x14ac:dyDescent="0.2">
      <c r="A619" s="40"/>
      <c r="B619" s="495"/>
      <c r="C619" s="60">
        <v>8</v>
      </c>
      <c r="D619" s="120">
        <v>770163</v>
      </c>
      <c r="E619" s="149">
        <v>577623</v>
      </c>
      <c r="F619" s="149">
        <v>481353</v>
      </c>
      <c r="G619" s="154">
        <v>288810</v>
      </c>
      <c r="H619" s="155">
        <v>827154</v>
      </c>
      <c r="I619" s="151">
        <v>620367</v>
      </c>
      <c r="J619" s="151">
        <v>516972</v>
      </c>
      <c r="K619" s="302">
        <v>310182</v>
      </c>
      <c r="L619" s="96"/>
      <c r="M619" s="157"/>
    </row>
    <row r="620" spans="1:13" s="42" customFormat="1" ht="14.1" customHeight="1" x14ac:dyDescent="0.2">
      <c r="A620" s="40"/>
      <c r="B620" s="495"/>
      <c r="C620" s="60">
        <v>9</v>
      </c>
      <c r="D620" s="120">
        <v>781710</v>
      </c>
      <c r="E620" s="149">
        <v>586284</v>
      </c>
      <c r="F620" s="149">
        <v>488568</v>
      </c>
      <c r="G620" s="154">
        <v>293142</v>
      </c>
      <c r="H620" s="155">
        <v>839556</v>
      </c>
      <c r="I620" s="151">
        <v>629667</v>
      </c>
      <c r="J620" s="151">
        <v>524724</v>
      </c>
      <c r="K620" s="302">
        <v>314835</v>
      </c>
      <c r="L620" s="96"/>
      <c r="M620" s="157"/>
    </row>
    <row r="621" spans="1:13" s="42" customFormat="1" ht="14.1" customHeight="1" thickBot="1" x14ac:dyDescent="0.25">
      <c r="A621" s="40"/>
      <c r="B621" s="496"/>
      <c r="C621" s="61">
        <v>10</v>
      </c>
      <c r="D621" s="120">
        <v>793434</v>
      </c>
      <c r="E621" s="149">
        <v>595077</v>
      </c>
      <c r="F621" s="149">
        <v>495897</v>
      </c>
      <c r="G621" s="154">
        <v>297537</v>
      </c>
      <c r="H621" s="155">
        <v>852147</v>
      </c>
      <c r="I621" s="151">
        <v>639111</v>
      </c>
      <c r="J621" s="151">
        <v>532593</v>
      </c>
      <c r="K621" s="302">
        <v>319554</v>
      </c>
      <c r="L621" s="96"/>
      <c r="M621" s="157"/>
    </row>
    <row r="622" spans="1:13" ht="32.25" customHeight="1" thickBot="1" x14ac:dyDescent="0.25">
      <c r="A622" s="8"/>
      <c r="B622" s="472" t="s">
        <v>257</v>
      </c>
      <c r="C622" s="472"/>
      <c r="D622" s="472"/>
      <c r="E622" s="472"/>
      <c r="F622" s="472"/>
      <c r="G622" s="472"/>
      <c r="H622" s="472"/>
      <c r="I622" s="472"/>
      <c r="J622" s="472"/>
      <c r="K622" s="472"/>
      <c r="L622" s="6"/>
    </row>
    <row r="623" spans="1:13" ht="18" customHeight="1" thickBot="1" x14ac:dyDescent="0.25">
      <c r="A623" s="8"/>
      <c r="B623" s="262"/>
      <c r="C623" s="131"/>
      <c r="D623" s="490" t="s">
        <v>340</v>
      </c>
      <c r="E623" s="450"/>
      <c r="F623" s="450"/>
      <c r="G623" s="491"/>
      <c r="H623" s="490" t="s">
        <v>340</v>
      </c>
      <c r="I623" s="450"/>
      <c r="J623" s="450"/>
      <c r="K623" s="491"/>
    </row>
    <row r="624" spans="1:13" s="42" customFormat="1" ht="14.1" customHeight="1" x14ac:dyDescent="0.2">
      <c r="A624" s="40">
        <v>1</v>
      </c>
      <c r="B624" s="494" t="s">
        <v>258</v>
      </c>
      <c r="C624" s="56">
        <v>1</v>
      </c>
      <c r="D624" s="119">
        <v>95253</v>
      </c>
      <c r="E624" s="148">
        <v>71439</v>
      </c>
      <c r="F624" s="148">
        <v>59532</v>
      </c>
      <c r="G624" s="153">
        <v>35721</v>
      </c>
      <c r="H624" s="321">
        <v>102303</v>
      </c>
      <c r="I624" s="297">
        <v>76728</v>
      </c>
      <c r="J624" s="297">
        <v>63939</v>
      </c>
      <c r="K624" s="298">
        <v>38364</v>
      </c>
      <c r="L624" s="96"/>
      <c r="M624" s="157"/>
    </row>
    <row r="625" spans="1:13" s="42" customFormat="1" ht="14.1" customHeight="1" x14ac:dyDescent="0.2">
      <c r="A625" s="40"/>
      <c r="B625" s="495"/>
      <c r="C625" s="60">
        <v>2</v>
      </c>
      <c r="D625" s="120">
        <v>96684</v>
      </c>
      <c r="E625" s="149">
        <v>72513</v>
      </c>
      <c r="F625" s="149">
        <v>60429</v>
      </c>
      <c r="G625" s="154">
        <v>36258</v>
      </c>
      <c r="H625" s="321">
        <v>103839</v>
      </c>
      <c r="I625" s="297">
        <v>77880</v>
      </c>
      <c r="J625" s="297">
        <v>64899</v>
      </c>
      <c r="K625" s="298">
        <v>38940</v>
      </c>
      <c r="L625" s="96"/>
      <c r="M625" s="157"/>
    </row>
    <row r="626" spans="1:13" s="42" customFormat="1" ht="14.1" customHeight="1" x14ac:dyDescent="0.2">
      <c r="A626" s="40"/>
      <c r="B626" s="495"/>
      <c r="C626" s="60">
        <v>3</v>
      </c>
      <c r="D626" s="120">
        <v>98130</v>
      </c>
      <c r="E626" s="149">
        <v>73599</v>
      </c>
      <c r="F626" s="149">
        <v>61332</v>
      </c>
      <c r="G626" s="154">
        <v>36798</v>
      </c>
      <c r="H626" s="321">
        <v>105393</v>
      </c>
      <c r="I626" s="297">
        <v>79044</v>
      </c>
      <c r="J626" s="297">
        <v>65871</v>
      </c>
      <c r="K626" s="298">
        <v>39522</v>
      </c>
      <c r="L626" s="96"/>
      <c r="M626" s="157"/>
    </row>
    <row r="627" spans="1:13" s="42" customFormat="1" ht="14.1" customHeight="1" x14ac:dyDescent="0.2">
      <c r="A627" s="40"/>
      <c r="B627" s="495"/>
      <c r="C627" s="60">
        <v>4</v>
      </c>
      <c r="D627" s="120">
        <v>99612</v>
      </c>
      <c r="E627" s="149">
        <v>74709</v>
      </c>
      <c r="F627" s="149">
        <v>62259</v>
      </c>
      <c r="G627" s="154">
        <v>37356</v>
      </c>
      <c r="H627" s="321">
        <v>106983</v>
      </c>
      <c r="I627" s="297">
        <v>80238</v>
      </c>
      <c r="J627" s="297">
        <v>66864</v>
      </c>
      <c r="K627" s="298">
        <v>40119</v>
      </c>
      <c r="L627" s="96"/>
      <c r="M627" s="157"/>
    </row>
    <row r="628" spans="1:13" s="42" customFormat="1" ht="14.1" customHeight="1" x14ac:dyDescent="0.2">
      <c r="A628" s="40"/>
      <c r="B628" s="495"/>
      <c r="C628" s="60">
        <v>5</v>
      </c>
      <c r="D628" s="120">
        <v>101103</v>
      </c>
      <c r="E628" s="149">
        <v>75828</v>
      </c>
      <c r="F628" s="149">
        <v>63189</v>
      </c>
      <c r="G628" s="154">
        <v>37914</v>
      </c>
      <c r="H628" s="321">
        <v>108585</v>
      </c>
      <c r="I628" s="297">
        <v>81438</v>
      </c>
      <c r="J628" s="297">
        <v>67866</v>
      </c>
      <c r="K628" s="298">
        <v>40719</v>
      </c>
      <c r="L628" s="96"/>
      <c r="M628" s="157"/>
    </row>
    <row r="629" spans="1:13" s="42" customFormat="1" ht="14.1" customHeight="1" x14ac:dyDescent="0.2">
      <c r="A629" s="40"/>
      <c r="B629" s="495"/>
      <c r="C629" s="60">
        <v>6</v>
      </c>
      <c r="D629" s="120">
        <v>102624</v>
      </c>
      <c r="E629" s="149">
        <v>76968</v>
      </c>
      <c r="F629" s="149">
        <v>64140</v>
      </c>
      <c r="G629" s="154">
        <v>38484</v>
      </c>
      <c r="H629" s="321">
        <v>110217</v>
      </c>
      <c r="I629" s="297">
        <v>82662</v>
      </c>
      <c r="J629" s="297">
        <v>68886</v>
      </c>
      <c r="K629" s="298">
        <v>41331</v>
      </c>
      <c r="L629" s="96"/>
      <c r="M629" s="157"/>
    </row>
    <row r="630" spans="1:13" s="42" customFormat="1" ht="14.1" customHeight="1" x14ac:dyDescent="0.2">
      <c r="A630" s="40"/>
      <c r="B630" s="495"/>
      <c r="C630" s="60">
        <v>7</v>
      </c>
      <c r="D630" s="120">
        <v>104166</v>
      </c>
      <c r="E630" s="149">
        <v>78126</v>
      </c>
      <c r="F630" s="149">
        <v>65103</v>
      </c>
      <c r="G630" s="154">
        <v>39063</v>
      </c>
      <c r="H630" s="321">
        <v>111873</v>
      </c>
      <c r="I630" s="297">
        <v>83904</v>
      </c>
      <c r="J630" s="297">
        <v>69921</v>
      </c>
      <c r="K630" s="298">
        <v>41952</v>
      </c>
      <c r="L630" s="96"/>
      <c r="M630" s="157"/>
    </row>
    <row r="631" spans="1:13" s="42" customFormat="1" ht="14.1" customHeight="1" x14ac:dyDescent="0.2">
      <c r="A631" s="40"/>
      <c r="B631" s="495"/>
      <c r="C631" s="60">
        <v>8</v>
      </c>
      <c r="D631" s="120">
        <v>105723</v>
      </c>
      <c r="E631" s="149">
        <v>79293</v>
      </c>
      <c r="F631" s="149">
        <v>66078</v>
      </c>
      <c r="G631" s="154">
        <v>39645</v>
      </c>
      <c r="H631" s="321">
        <v>113547</v>
      </c>
      <c r="I631" s="297">
        <v>85161</v>
      </c>
      <c r="J631" s="297">
        <v>70968</v>
      </c>
      <c r="K631" s="298">
        <v>42579</v>
      </c>
      <c r="L631" s="96"/>
      <c r="M631" s="157"/>
    </row>
    <row r="632" spans="1:13" s="42" customFormat="1" ht="14.1" customHeight="1" x14ac:dyDescent="0.2">
      <c r="A632" s="40"/>
      <c r="B632" s="495"/>
      <c r="C632" s="60">
        <v>9</v>
      </c>
      <c r="D632" s="120">
        <v>107313</v>
      </c>
      <c r="E632" s="149">
        <v>80484</v>
      </c>
      <c r="F632" s="149">
        <v>67071</v>
      </c>
      <c r="G632" s="154">
        <v>40242</v>
      </c>
      <c r="H632" s="321">
        <v>115254</v>
      </c>
      <c r="I632" s="297">
        <v>86442</v>
      </c>
      <c r="J632" s="297">
        <v>72033</v>
      </c>
      <c r="K632" s="298">
        <v>43221</v>
      </c>
      <c r="L632" s="96"/>
      <c r="M632" s="157"/>
    </row>
    <row r="633" spans="1:13" s="42" customFormat="1" ht="14.1" customHeight="1" thickBot="1" x14ac:dyDescent="0.25">
      <c r="A633" s="40"/>
      <c r="B633" s="496"/>
      <c r="C633" s="61">
        <v>10</v>
      </c>
      <c r="D633" s="120">
        <v>108918</v>
      </c>
      <c r="E633" s="149">
        <v>81690</v>
      </c>
      <c r="F633" s="149">
        <v>68073</v>
      </c>
      <c r="G633" s="154">
        <v>40845</v>
      </c>
      <c r="H633" s="320">
        <v>116979</v>
      </c>
      <c r="I633" s="295">
        <v>87735</v>
      </c>
      <c r="J633" s="295">
        <v>73113</v>
      </c>
      <c r="K633" s="296">
        <v>43866</v>
      </c>
      <c r="L633" s="96"/>
      <c r="M633" s="157"/>
    </row>
    <row r="634" spans="1:13" s="42" customFormat="1" ht="14.1" customHeight="1" x14ac:dyDescent="0.2">
      <c r="A634" s="40">
        <v>2</v>
      </c>
      <c r="B634" s="494" t="s">
        <v>259</v>
      </c>
      <c r="C634" s="56">
        <v>1</v>
      </c>
      <c r="D634" s="119">
        <v>112209</v>
      </c>
      <c r="E634" s="148">
        <v>84156</v>
      </c>
      <c r="F634" s="148">
        <v>70131</v>
      </c>
      <c r="G634" s="153">
        <v>42078</v>
      </c>
      <c r="H634" s="321">
        <v>120513</v>
      </c>
      <c r="I634" s="297">
        <v>90384</v>
      </c>
      <c r="J634" s="297">
        <v>75321</v>
      </c>
      <c r="K634" s="298">
        <v>45192</v>
      </c>
      <c r="L634" s="96"/>
      <c r="M634" s="157"/>
    </row>
    <row r="635" spans="1:13" s="42" customFormat="1" ht="14.1" customHeight="1" x14ac:dyDescent="0.2">
      <c r="A635" s="40"/>
      <c r="B635" s="495"/>
      <c r="C635" s="60">
        <v>2</v>
      </c>
      <c r="D635" s="120">
        <v>113895</v>
      </c>
      <c r="E635" s="149">
        <v>85422</v>
      </c>
      <c r="F635" s="149">
        <v>71184</v>
      </c>
      <c r="G635" s="154">
        <v>42711</v>
      </c>
      <c r="H635" s="321">
        <v>122322</v>
      </c>
      <c r="I635" s="297">
        <v>91743</v>
      </c>
      <c r="J635" s="297">
        <v>76452</v>
      </c>
      <c r="K635" s="298">
        <v>45870</v>
      </c>
      <c r="L635" s="96"/>
      <c r="M635" s="157"/>
    </row>
    <row r="636" spans="1:13" s="42" customFormat="1" ht="14.1" customHeight="1" x14ac:dyDescent="0.2">
      <c r="A636" s="40"/>
      <c r="B636" s="495"/>
      <c r="C636" s="60">
        <v>3</v>
      </c>
      <c r="D636" s="120">
        <v>115605</v>
      </c>
      <c r="E636" s="149">
        <v>86703</v>
      </c>
      <c r="F636" s="149">
        <v>72252</v>
      </c>
      <c r="G636" s="154">
        <v>43353</v>
      </c>
      <c r="H636" s="321">
        <v>124161</v>
      </c>
      <c r="I636" s="297">
        <v>93120</v>
      </c>
      <c r="J636" s="297">
        <v>77601</v>
      </c>
      <c r="K636" s="298">
        <v>46560</v>
      </c>
      <c r="L636" s="96"/>
      <c r="M636" s="157"/>
    </row>
    <row r="637" spans="1:13" s="42" customFormat="1" ht="14.1" customHeight="1" x14ac:dyDescent="0.2">
      <c r="A637" s="40"/>
      <c r="B637" s="495"/>
      <c r="C637" s="60">
        <v>4</v>
      </c>
      <c r="D637" s="120">
        <v>117336</v>
      </c>
      <c r="E637" s="149">
        <v>88002</v>
      </c>
      <c r="F637" s="149">
        <v>73335</v>
      </c>
      <c r="G637" s="154">
        <v>44001</v>
      </c>
      <c r="H637" s="321">
        <v>126018</v>
      </c>
      <c r="I637" s="297">
        <v>94515</v>
      </c>
      <c r="J637" s="297">
        <v>78762</v>
      </c>
      <c r="K637" s="298">
        <v>47256</v>
      </c>
      <c r="L637" s="96"/>
      <c r="M637" s="157"/>
    </row>
    <row r="638" spans="1:13" s="42" customFormat="1" ht="14.1" customHeight="1" x14ac:dyDescent="0.2">
      <c r="A638" s="40"/>
      <c r="B638" s="495"/>
      <c r="C638" s="60">
        <v>5</v>
      </c>
      <c r="D638" s="120">
        <v>119097</v>
      </c>
      <c r="E638" s="149">
        <v>89322</v>
      </c>
      <c r="F638" s="149">
        <v>74436</v>
      </c>
      <c r="G638" s="154">
        <v>44661</v>
      </c>
      <c r="H638" s="321">
        <v>127911</v>
      </c>
      <c r="I638" s="297">
        <v>95934</v>
      </c>
      <c r="J638" s="297">
        <v>79944</v>
      </c>
      <c r="K638" s="298">
        <v>47967</v>
      </c>
      <c r="L638" s="96"/>
      <c r="M638" s="157"/>
    </row>
    <row r="639" spans="1:13" s="42" customFormat="1" ht="14.1" customHeight="1" x14ac:dyDescent="0.2">
      <c r="A639" s="40"/>
      <c r="B639" s="495"/>
      <c r="C639" s="60">
        <v>6</v>
      </c>
      <c r="D639" s="120">
        <v>120885</v>
      </c>
      <c r="E639" s="149">
        <v>90663</v>
      </c>
      <c r="F639" s="149">
        <v>75552</v>
      </c>
      <c r="G639" s="154">
        <v>45333</v>
      </c>
      <c r="H639" s="321">
        <v>129831</v>
      </c>
      <c r="I639" s="297">
        <v>97374</v>
      </c>
      <c r="J639" s="297">
        <v>81144</v>
      </c>
      <c r="K639" s="298">
        <v>48687</v>
      </c>
      <c r="L639" s="96"/>
      <c r="M639" s="157"/>
    </row>
    <row r="640" spans="1:13" s="42" customFormat="1" ht="14.1" customHeight="1" x14ac:dyDescent="0.2">
      <c r="A640" s="40"/>
      <c r="B640" s="495"/>
      <c r="C640" s="60">
        <v>7</v>
      </c>
      <c r="D640" s="120">
        <v>122694</v>
      </c>
      <c r="E640" s="149">
        <v>92022</v>
      </c>
      <c r="F640" s="149">
        <v>76683</v>
      </c>
      <c r="G640" s="154">
        <v>46011</v>
      </c>
      <c r="H640" s="321">
        <v>131772</v>
      </c>
      <c r="I640" s="297">
        <v>98829</v>
      </c>
      <c r="J640" s="297">
        <v>82359</v>
      </c>
      <c r="K640" s="298">
        <v>49416</v>
      </c>
      <c r="L640" s="96"/>
      <c r="M640" s="157"/>
    </row>
    <row r="641" spans="1:13" s="42" customFormat="1" ht="14.1" customHeight="1" x14ac:dyDescent="0.2">
      <c r="A641" s="40"/>
      <c r="B641" s="495"/>
      <c r="C641" s="60">
        <v>8</v>
      </c>
      <c r="D641" s="120">
        <v>124533</v>
      </c>
      <c r="E641" s="149">
        <v>93399</v>
      </c>
      <c r="F641" s="149">
        <v>77832</v>
      </c>
      <c r="G641" s="154">
        <v>46701</v>
      </c>
      <c r="H641" s="321">
        <v>133749</v>
      </c>
      <c r="I641" s="297">
        <v>100311</v>
      </c>
      <c r="J641" s="297">
        <v>83592</v>
      </c>
      <c r="K641" s="298">
        <v>50157</v>
      </c>
      <c r="L641" s="96"/>
      <c r="M641" s="157"/>
    </row>
    <row r="642" spans="1:13" s="42" customFormat="1" ht="14.1" customHeight="1" x14ac:dyDescent="0.2">
      <c r="A642" s="40"/>
      <c r="B642" s="495"/>
      <c r="C642" s="60">
        <v>9</v>
      </c>
      <c r="D642" s="120">
        <v>126405</v>
      </c>
      <c r="E642" s="149">
        <v>94803</v>
      </c>
      <c r="F642" s="149">
        <v>79002</v>
      </c>
      <c r="G642" s="154">
        <v>47403</v>
      </c>
      <c r="H642" s="321">
        <v>135759</v>
      </c>
      <c r="I642" s="297">
        <v>101820</v>
      </c>
      <c r="J642" s="297">
        <v>84849</v>
      </c>
      <c r="K642" s="298">
        <v>50910</v>
      </c>
      <c r="L642" s="96"/>
      <c r="M642" s="157"/>
    </row>
    <row r="643" spans="1:13" s="42" customFormat="1" ht="14.1" customHeight="1" x14ac:dyDescent="0.2">
      <c r="A643" s="40"/>
      <c r="B643" s="495"/>
      <c r="C643" s="60">
        <v>10</v>
      </c>
      <c r="D643" s="120">
        <v>128301</v>
      </c>
      <c r="E643" s="149">
        <v>96225</v>
      </c>
      <c r="F643" s="149">
        <v>80187</v>
      </c>
      <c r="G643" s="154">
        <v>48114</v>
      </c>
      <c r="H643" s="321">
        <v>137796</v>
      </c>
      <c r="I643" s="297">
        <v>103347</v>
      </c>
      <c r="J643" s="297">
        <v>86124</v>
      </c>
      <c r="K643" s="298">
        <v>51675</v>
      </c>
      <c r="L643" s="96"/>
      <c r="M643" s="157"/>
    </row>
    <row r="644" spans="1:13" s="42" customFormat="1" ht="14.1" customHeight="1" thickBot="1" x14ac:dyDescent="0.25">
      <c r="A644" s="40"/>
      <c r="B644" s="496"/>
      <c r="C644" s="61">
        <v>11</v>
      </c>
      <c r="D644" s="120">
        <v>130227</v>
      </c>
      <c r="E644" s="149">
        <v>97671</v>
      </c>
      <c r="F644" s="149">
        <v>81393</v>
      </c>
      <c r="G644" s="154">
        <v>48834</v>
      </c>
      <c r="H644" s="320">
        <v>139863</v>
      </c>
      <c r="I644" s="295">
        <v>104898</v>
      </c>
      <c r="J644" s="295">
        <v>87414</v>
      </c>
      <c r="K644" s="296">
        <v>52449</v>
      </c>
      <c r="L644" s="96"/>
      <c r="M644" s="157"/>
    </row>
    <row r="645" spans="1:13" s="42" customFormat="1" ht="14.1" customHeight="1" x14ac:dyDescent="0.2">
      <c r="A645" s="40">
        <v>3</v>
      </c>
      <c r="B645" s="494" t="s">
        <v>260</v>
      </c>
      <c r="C645" s="56">
        <v>1</v>
      </c>
      <c r="D645" s="119">
        <v>112209</v>
      </c>
      <c r="E645" s="148">
        <v>84156</v>
      </c>
      <c r="F645" s="148">
        <v>70131</v>
      </c>
      <c r="G645" s="153">
        <v>42078</v>
      </c>
      <c r="H645" s="321">
        <v>120513</v>
      </c>
      <c r="I645" s="297">
        <v>90384</v>
      </c>
      <c r="J645" s="297">
        <v>75321</v>
      </c>
      <c r="K645" s="298">
        <v>45192</v>
      </c>
      <c r="L645" s="96"/>
      <c r="M645" s="157"/>
    </row>
    <row r="646" spans="1:13" s="42" customFormat="1" ht="14.1" customHeight="1" x14ac:dyDescent="0.2">
      <c r="A646" s="40"/>
      <c r="B646" s="495"/>
      <c r="C646" s="60">
        <v>2</v>
      </c>
      <c r="D646" s="120">
        <v>115605</v>
      </c>
      <c r="E646" s="149">
        <v>86703</v>
      </c>
      <c r="F646" s="149">
        <v>72252</v>
      </c>
      <c r="G646" s="154">
        <v>43353</v>
      </c>
      <c r="H646" s="321">
        <v>124161</v>
      </c>
      <c r="I646" s="297">
        <v>93120</v>
      </c>
      <c r="J646" s="297">
        <v>77601</v>
      </c>
      <c r="K646" s="298">
        <v>46560</v>
      </c>
      <c r="L646" s="96"/>
      <c r="M646" s="157"/>
    </row>
    <row r="647" spans="1:13" s="42" customFormat="1" ht="14.1" customHeight="1" x14ac:dyDescent="0.2">
      <c r="A647" s="40"/>
      <c r="B647" s="495"/>
      <c r="C647" s="60">
        <v>3</v>
      </c>
      <c r="D647" s="120">
        <v>119097</v>
      </c>
      <c r="E647" s="149">
        <v>89322</v>
      </c>
      <c r="F647" s="149">
        <v>74436</v>
      </c>
      <c r="G647" s="154">
        <v>44661</v>
      </c>
      <c r="H647" s="321">
        <v>127911</v>
      </c>
      <c r="I647" s="297">
        <v>95934</v>
      </c>
      <c r="J647" s="297">
        <v>79944</v>
      </c>
      <c r="K647" s="298">
        <v>47967</v>
      </c>
      <c r="L647" s="96"/>
      <c r="M647" s="157"/>
    </row>
    <row r="648" spans="1:13" s="42" customFormat="1" ht="14.1" customHeight="1" x14ac:dyDescent="0.2">
      <c r="A648" s="40"/>
      <c r="B648" s="495"/>
      <c r="C648" s="60">
        <v>4</v>
      </c>
      <c r="D648" s="120">
        <v>122694</v>
      </c>
      <c r="E648" s="149">
        <v>92022</v>
      </c>
      <c r="F648" s="149">
        <v>76683</v>
      </c>
      <c r="G648" s="154">
        <v>46011</v>
      </c>
      <c r="H648" s="321">
        <v>131772</v>
      </c>
      <c r="I648" s="297">
        <v>98829</v>
      </c>
      <c r="J648" s="297">
        <v>82359</v>
      </c>
      <c r="K648" s="298">
        <v>49416</v>
      </c>
      <c r="L648" s="96"/>
      <c r="M648" s="157"/>
    </row>
    <row r="649" spans="1:13" s="42" customFormat="1" ht="14.1" customHeight="1" x14ac:dyDescent="0.2">
      <c r="A649" s="40"/>
      <c r="B649" s="495"/>
      <c r="C649" s="60">
        <v>5</v>
      </c>
      <c r="D649" s="120">
        <v>126405</v>
      </c>
      <c r="E649" s="149">
        <v>94803</v>
      </c>
      <c r="F649" s="149">
        <v>79002</v>
      </c>
      <c r="G649" s="154">
        <v>47403</v>
      </c>
      <c r="H649" s="321">
        <v>135759</v>
      </c>
      <c r="I649" s="297">
        <v>101820</v>
      </c>
      <c r="J649" s="297">
        <v>84849</v>
      </c>
      <c r="K649" s="298">
        <v>50910</v>
      </c>
      <c r="L649" s="96"/>
      <c r="M649" s="157"/>
    </row>
    <row r="650" spans="1:13" s="42" customFormat="1" ht="14.1" customHeight="1" x14ac:dyDescent="0.2">
      <c r="A650" s="40"/>
      <c r="B650" s="495"/>
      <c r="C650" s="60">
        <v>6</v>
      </c>
      <c r="D650" s="120">
        <v>130227</v>
      </c>
      <c r="E650" s="149">
        <v>97671</v>
      </c>
      <c r="F650" s="149">
        <v>81393</v>
      </c>
      <c r="G650" s="154">
        <v>48834</v>
      </c>
      <c r="H650" s="321">
        <v>139863</v>
      </c>
      <c r="I650" s="297">
        <v>104898</v>
      </c>
      <c r="J650" s="297">
        <v>87414</v>
      </c>
      <c r="K650" s="298">
        <v>52449</v>
      </c>
      <c r="L650" s="96"/>
      <c r="M650" s="157"/>
    </row>
    <row r="651" spans="1:13" s="42" customFormat="1" ht="14.1" customHeight="1" x14ac:dyDescent="0.2">
      <c r="A651" s="40"/>
      <c r="B651" s="495"/>
      <c r="C651" s="60">
        <v>7</v>
      </c>
      <c r="D651" s="120">
        <v>134160</v>
      </c>
      <c r="E651" s="149">
        <v>100620</v>
      </c>
      <c r="F651" s="149">
        <v>83850</v>
      </c>
      <c r="G651" s="154">
        <v>50310</v>
      </c>
      <c r="H651" s="321">
        <v>144087</v>
      </c>
      <c r="I651" s="297">
        <v>108066</v>
      </c>
      <c r="J651" s="297">
        <v>90054</v>
      </c>
      <c r="K651" s="298">
        <v>54033</v>
      </c>
      <c r="L651" s="96"/>
      <c r="M651" s="157"/>
    </row>
    <row r="652" spans="1:13" s="42" customFormat="1" ht="14.1" customHeight="1" x14ac:dyDescent="0.2">
      <c r="A652" s="40"/>
      <c r="B652" s="495"/>
      <c r="C652" s="60">
        <v>8</v>
      </c>
      <c r="D652" s="120">
        <v>138213</v>
      </c>
      <c r="E652" s="149">
        <v>103659</v>
      </c>
      <c r="F652" s="149">
        <v>86382</v>
      </c>
      <c r="G652" s="154">
        <v>51831</v>
      </c>
      <c r="H652" s="321">
        <v>148440</v>
      </c>
      <c r="I652" s="297">
        <v>111330</v>
      </c>
      <c r="J652" s="297">
        <v>92775</v>
      </c>
      <c r="K652" s="298">
        <v>55665</v>
      </c>
      <c r="L652" s="96"/>
      <c r="M652" s="157"/>
    </row>
    <row r="653" spans="1:13" s="42" customFormat="1" ht="14.1" customHeight="1" x14ac:dyDescent="0.2">
      <c r="A653" s="40"/>
      <c r="B653" s="495"/>
      <c r="C653" s="60">
        <v>9</v>
      </c>
      <c r="D653" s="120">
        <v>142389</v>
      </c>
      <c r="E653" s="149">
        <v>106791</v>
      </c>
      <c r="F653" s="149">
        <v>88992</v>
      </c>
      <c r="G653" s="154">
        <v>53397</v>
      </c>
      <c r="H653" s="321">
        <v>152925</v>
      </c>
      <c r="I653" s="297">
        <v>114693</v>
      </c>
      <c r="J653" s="297">
        <v>95577</v>
      </c>
      <c r="K653" s="298">
        <v>57348</v>
      </c>
      <c r="L653" s="96"/>
      <c r="M653" s="157"/>
    </row>
    <row r="654" spans="1:13" s="42" customFormat="1" ht="14.1" customHeight="1" thickBot="1" x14ac:dyDescent="0.25">
      <c r="A654" s="40"/>
      <c r="B654" s="496"/>
      <c r="C654" s="61">
        <v>10</v>
      </c>
      <c r="D654" s="120">
        <v>146700</v>
      </c>
      <c r="E654" s="149">
        <v>110025</v>
      </c>
      <c r="F654" s="149">
        <v>91689</v>
      </c>
      <c r="G654" s="154">
        <v>55014</v>
      </c>
      <c r="H654" s="320">
        <v>157557</v>
      </c>
      <c r="I654" s="295">
        <v>118167</v>
      </c>
      <c r="J654" s="295">
        <v>98472</v>
      </c>
      <c r="K654" s="296">
        <v>59085</v>
      </c>
      <c r="L654" s="96"/>
      <c r="M654" s="157"/>
    </row>
    <row r="655" spans="1:13" s="42" customFormat="1" ht="14.1" customHeight="1" x14ac:dyDescent="0.2">
      <c r="A655" s="40">
        <v>4</v>
      </c>
      <c r="B655" s="494" t="s">
        <v>261</v>
      </c>
      <c r="C655" s="56">
        <v>1</v>
      </c>
      <c r="D655" s="119">
        <v>151131</v>
      </c>
      <c r="E655" s="148">
        <v>113349</v>
      </c>
      <c r="F655" s="148">
        <v>94458</v>
      </c>
      <c r="G655" s="153">
        <v>56673</v>
      </c>
      <c r="H655" s="321">
        <v>162315</v>
      </c>
      <c r="I655" s="297">
        <v>121737</v>
      </c>
      <c r="J655" s="297">
        <v>101448</v>
      </c>
      <c r="K655" s="298">
        <v>60867</v>
      </c>
      <c r="L655" s="96"/>
      <c r="M655" s="157"/>
    </row>
    <row r="656" spans="1:13" s="42" customFormat="1" ht="14.1" customHeight="1" x14ac:dyDescent="0.2">
      <c r="A656" s="40"/>
      <c r="B656" s="495"/>
      <c r="C656" s="60">
        <v>2</v>
      </c>
      <c r="D656" s="120">
        <v>153393</v>
      </c>
      <c r="E656" s="149">
        <v>115044</v>
      </c>
      <c r="F656" s="149">
        <v>95871</v>
      </c>
      <c r="G656" s="154">
        <v>57522</v>
      </c>
      <c r="H656" s="321">
        <v>164745</v>
      </c>
      <c r="I656" s="297">
        <v>123558</v>
      </c>
      <c r="J656" s="297">
        <v>102966</v>
      </c>
      <c r="K656" s="298">
        <v>61779</v>
      </c>
      <c r="L656" s="96"/>
      <c r="M656" s="157"/>
    </row>
    <row r="657" spans="1:13" s="42" customFormat="1" ht="14.1" customHeight="1" x14ac:dyDescent="0.2">
      <c r="A657" s="40"/>
      <c r="B657" s="495"/>
      <c r="C657" s="60">
        <v>3</v>
      </c>
      <c r="D657" s="120">
        <v>155694</v>
      </c>
      <c r="E657" s="149">
        <v>116772</v>
      </c>
      <c r="F657" s="149">
        <v>97308</v>
      </c>
      <c r="G657" s="154">
        <v>58386</v>
      </c>
      <c r="H657" s="321">
        <v>167214</v>
      </c>
      <c r="I657" s="297">
        <v>125412</v>
      </c>
      <c r="J657" s="297">
        <v>104508</v>
      </c>
      <c r="K657" s="298">
        <v>62706</v>
      </c>
      <c r="L657" s="96"/>
      <c r="M657" s="157"/>
    </row>
    <row r="658" spans="1:13" s="42" customFormat="1" ht="14.1" customHeight="1" x14ac:dyDescent="0.2">
      <c r="A658" s="40"/>
      <c r="B658" s="495"/>
      <c r="C658" s="60">
        <v>4</v>
      </c>
      <c r="D658" s="120">
        <v>158037</v>
      </c>
      <c r="E658" s="149">
        <v>118527</v>
      </c>
      <c r="F658" s="149">
        <v>98772</v>
      </c>
      <c r="G658" s="154">
        <v>59265</v>
      </c>
      <c r="H658" s="321">
        <v>169731</v>
      </c>
      <c r="I658" s="297">
        <v>127299</v>
      </c>
      <c r="J658" s="297">
        <v>106083</v>
      </c>
      <c r="K658" s="298">
        <v>63648</v>
      </c>
      <c r="L658" s="96"/>
      <c r="M658" s="157"/>
    </row>
    <row r="659" spans="1:13" s="42" customFormat="1" ht="14.1" customHeight="1" x14ac:dyDescent="0.2">
      <c r="A659" s="40"/>
      <c r="B659" s="495"/>
      <c r="C659" s="60">
        <v>5</v>
      </c>
      <c r="D659" s="120">
        <v>160404</v>
      </c>
      <c r="E659" s="149">
        <v>120303</v>
      </c>
      <c r="F659" s="149">
        <v>100254</v>
      </c>
      <c r="G659" s="154">
        <v>60153</v>
      </c>
      <c r="H659" s="321">
        <v>172275</v>
      </c>
      <c r="I659" s="297">
        <v>129207</v>
      </c>
      <c r="J659" s="297">
        <v>107673</v>
      </c>
      <c r="K659" s="298">
        <v>64602</v>
      </c>
      <c r="L659" s="96"/>
      <c r="M659" s="157"/>
    </row>
    <row r="660" spans="1:13" s="42" customFormat="1" ht="14.1" customHeight="1" x14ac:dyDescent="0.2">
      <c r="A660" s="40"/>
      <c r="B660" s="495"/>
      <c r="C660" s="60">
        <v>6</v>
      </c>
      <c r="D660" s="120">
        <v>162810</v>
      </c>
      <c r="E660" s="149">
        <v>122109</v>
      </c>
      <c r="F660" s="149">
        <v>101757</v>
      </c>
      <c r="G660" s="154">
        <v>61053</v>
      </c>
      <c r="H660" s="321">
        <v>174858</v>
      </c>
      <c r="I660" s="297">
        <v>131145</v>
      </c>
      <c r="J660" s="297">
        <v>109287</v>
      </c>
      <c r="K660" s="298">
        <v>65571</v>
      </c>
      <c r="L660" s="96"/>
      <c r="M660" s="157"/>
    </row>
    <row r="661" spans="1:13" s="42" customFormat="1" ht="14.1" customHeight="1" x14ac:dyDescent="0.2">
      <c r="A661" s="40"/>
      <c r="B661" s="495"/>
      <c r="C661" s="60">
        <v>7</v>
      </c>
      <c r="D661" s="120">
        <v>165258</v>
      </c>
      <c r="E661" s="149">
        <v>123945</v>
      </c>
      <c r="F661" s="149">
        <v>103287</v>
      </c>
      <c r="G661" s="154">
        <v>61971</v>
      </c>
      <c r="H661" s="321">
        <v>177486</v>
      </c>
      <c r="I661" s="297">
        <v>133116</v>
      </c>
      <c r="J661" s="297">
        <v>110928</v>
      </c>
      <c r="K661" s="298">
        <v>66558</v>
      </c>
      <c r="L661" s="96"/>
      <c r="M661" s="157"/>
    </row>
    <row r="662" spans="1:13" s="42" customFormat="1" ht="14.1" customHeight="1" x14ac:dyDescent="0.2">
      <c r="A662" s="40"/>
      <c r="B662" s="495"/>
      <c r="C662" s="60">
        <v>8</v>
      </c>
      <c r="D662" s="120">
        <v>167730</v>
      </c>
      <c r="E662" s="149">
        <v>125799</v>
      </c>
      <c r="F662" s="149">
        <v>104832</v>
      </c>
      <c r="G662" s="154">
        <v>62898</v>
      </c>
      <c r="H662" s="321">
        <v>180141</v>
      </c>
      <c r="I662" s="297">
        <v>135105</v>
      </c>
      <c r="J662" s="297">
        <v>112587</v>
      </c>
      <c r="K662" s="298">
        <v>67554</v>
      </c>
      <c r="L662" s="96"/>
      <c r="M662" s="157"/>
    </row>
    <row r="663" spans="1:13" s="42" customFormat="1" ht="14.1" customHeight="1" x14ac:dyDescent="0.2">
      <c r="A663" s="40"/>
      <c r="B663" s="495"/>
      <c r="C663" s="60">
        <v>9</v>
      </c>
      <c r="D663" s="120">
        <v>170250</v>
      </c>
      <c r="E663" s="149">
        <v>127689</v>
      </c>
      <c r="F663" s="149">
        <v>106407</v>
      </c>
      <c r="G663" s="154">
        <v>63843</v>
      </c>
      <c r="H663" s="321">
        <v>182850</v>
      </c>
      <c r="I663" s="297">
        <v>137139</v>
      </c>
      <c r="J663" s="297">
        <v>114282</v>
      </c>
      <c r="K663" s="298">
        <v>68568</v>
      </c>
      <c r="L663" s="96"/>
      <c r="M663" s="157"/>
    </row>
    <row r="664" spans="1:13" s="42" customFormat="1" ht="14.1" customHeight="1" thickBot="1" x14ac:dyDescent="0.25">
      <c r="A664" s="40"/>
      <c r="B664" s="496"/>
      <c r="C664" s="61">
        <v>10</v>
      </c>
      <c r="D664" s="120">
        <v>172800</v>
      </c>
      <c r="E664" s="149">
        <v>129600</v>
      </c>
      <c r="F664" s="149">
        <v>108000</v>
      </c>
      <c r="G664" s="154">
        <v>64800</v>
      </c>
      <c r="H664" s="320">
        <v>185586</v>
      </c>
      <c r="I664" s="295">
        <v>139191</v>
      </c>
      <c r="J664" s="295">
        <v>115992</v>
      </c>
      <c r="K664" s="296">
        <v>69594</v>
      </c>
      <c r="L664" s="96"/>
      <c r="M664" s="157"/>
    </row>
    <row r="665" spans="1:13" s="42" customFormat="1" ht="14.1" customHeight="1" x14ac:dyDescent="0.2">
      <c r="A665" s="40">
        <v>5</v>
      </c>
      <c r="B665" s="494" t="s">
        <v>262</v>
      </c>
      <c r="C665" s="56">
        <v>1</v>
      </c>
      <c r="D665" s="119">
        <v>176430</v>
      </c>
      <c r="E665" s="148">
        <v>132324</v>
      </c>
      <c r="F665" s="148">
        <v>110268</v>
      </c>
      <c r="G665" s="153">
        <v>66162</v>
      </c>
      <c r="H665" s="321">
        <v>189486</v>
      </c>
      <c r="I665" s="297">
        <v>142116</v>
      </c>
      <c r="J665" s="297">
        <v>118428</v>
      </c>
      <c r="K665" s="298">
        <v>71058</v>
      </c>
      <c r="L665" s="96"/>
      <c r="M665" s="157"/>
    </row>
    <row r="666" spans="1:13" s="42" customFormat="1" ht="14.1" customHeight="1" x14ac:dyDescent="0.2">
      <c r="A666" s="40"/>
      <c r="B666" s="495"/>
      <c r="C666" s="60">
        <v>2</v>
      </c>
      <c r="D666" s="120">
        <v>179079</v>
      </c>
      <c r="E666" s="149">
        <v>134310</v>
      </c>
      <c r="F666" s="149">
        <v>111924</v>
      </c>
      <c r="G666" s="154">
        <v>67155</v>
      </c>
      <c r="H666" s="321">
        <v>192330</v>
      </c>
      <c r="I666" s="297">
        <v>144249</v>
      </c>
      <c r="J666" s="297">
        <v>120207</v>
      </c>
      <c r="K666" s="298">
        <v>72123</v>
      </c>
      <c r="L666" s="96"/>
      <c r="M666" s="157"/>
    </row>
    <row r="667" spans="1:13" s="42" customFormat="1" ht="14.1" customHeight="1" x14ac:dyDescent="0.2">
      <c r="A667" s="40"/>
      <c r="B667" s="495"/>
      <c r="C667" s="60">
        <v>3</v>
      </c>
      <c r="D667" s="120">
        <v>181764</v>
      </c>
      <c r="E667" s="149">
        <v>136323</v>
      </c>
      <c r="F667" s="149">
        <v>113604</v>
      </c>
      <c r="G667" s="154">
        <v>68163</v>
      </c>
      <c r="H667" s="321">
        <v>195216</v>
      </c>
      <c r="I667" s="297">
        <v>146412</v>
      </c>
      <c r="J667" s="297">
        <v>122010</v>
      </c>
      <c r="K667" s="298">
        <v>73206</v>
      </c>
      <c r="L667" s="96"/>
      <c r="M667" s="157"/>
    </row>
    <row r="668" spans="1:13" s="42" customFormat="1" ht="14.1" customHeight="1" x14ac:dyDescent="0.2">
      <c r="A668" s="40"/>
      <c r="B668" s="495"/>
      <c r="C668" s="60">
        <v>4</v>
      </c>
      <c r="D668" s="120">
        <v>184494</v>
      </c>
      <c r="E668" s="149">
        <v>138372</v>
      </c>
      <c r="F668" s="149">
        <v>115308</v>
      </c>
      <c r="G668" s="154">
        <v>69186</v>
      </c>
      <c r="H668" s="321">
        <v>198147</v>
      </c>
      <c r="I668" s="297">
        <v>148611</v>
      </c>
      <c r="J668" s="297">
        <v>123843</v>
      </c>
      <c r="K668" s="298">
        <v>74304</v>
      </c>
      <c r="L668" s="96"/>
      <c r="M668" s="157"/>
    </row>
    <row r="669" spans="1:13" s="42" customFormat="1" ht="14.1" customHeight="1" x14ac:dyDescent="0.2">
      <c r="A669" s="40"/>
      <c r="B669" s="495"/>
      <c r="C669" s="60">
        <v>5</v>
      </c>
      <c r="D669" s="120">
        <v>187263</v>
      </c>
      <c r="E669" s="149">
        <v>140448</v>
      </c>
      <c r="F669" s="149">
        <v>117039</v>
      </c>
      <c r="G669" s="154">
        <v>70224</v>
      </c>
      <c r="H669" s="321">
        <v>201120</v>
      </c>
      <c r="I669" s="297">
        <v>150840</v>
      </c>
      <c r="J669" s="297">
        <v>125700</v>
      </c>
      <c r="K669" s="298">
        <v>75420</v>
      </c>
      <c r="L669" s="96"/>
      <c r="M669" s="157"/>
    </row>
    <row r="670" spans="1:13" s="42" customFormat="1" ht="14.1" customHeight="1" x14ac:dyDescent="0.2">
      <c r="A670" s="40"/>
      <c r="B670" s="495"/>
      <c r="C670" s="60">
        <v>6</v>
      </c>
      <c r="D670" s="120">
        <v>190071</v>
      </c>
      <c r="E670" s="149">
        <v>142554</v>
      </c>
      <c r="F670" s="149">
        <v>118794</v>
      </c>
      <c r="G670" s="154">
        <v>71277</v>
      </c>
      <c r="H670" s="321">
        <v>204135</v>
      </c>
      <c r="I670" s="297">
        <v>153102</v>
      </c>
      <c r="J670" s="297">
        <v>127584</v>
      </c>
      <c r="K670" s="298">
        <v>76551</v>
      </c>
      <c r="L670" s="96"/>
      <c r="M670" s="157"/>
    </row>
    <row r="671" spans="1:13" s="42" customFormat="1" ht="14.1" customHeight="1" x14ac:dyDescent="0.2">
      <c r="A671" s="40"/>
      <c r="B671" s="495"/>
      <c r="C671" s="60">
        <v>7</v>
      </c>
      <c r="D671" s="120">
        <v>192924</v>
      </c>
      <c r="E671" s="149">
        <v>144693</v>
      </c>
      <c r="F671" s="149">
        <v>120579</v>
      </c>
      <c r="G671" s="154">
        <v>72348</v>
      </c>
      <c r="H671" s="321">
        <v>207201</v>
      </c>
      <c r="I671" s="297">
        <v>155400</v>
      </c>
      <c r="J671" s="297">
        <v>129501</v>
      </c>
      <c r="K671" s="298">
        <v>77700</v>
      </c>
      <c r="L671" s="96"/>
      <c r="M671" s="157"/>
    </row>
    <row r="672" spans="1:13" s="42" customFormat="1" ht="14.1" customHeight="1" x14ac:dyDescent="0.2">
      <c r="A672" s="40"/>
      <c r="B672" s="495"/>
      <c r="C672" s="60">
        <v>8</v>
      </c>
      <c r="D672" s="120">
        <v>195816</v>
      </c>
      <c r="E672" s="149">
        <v>146862</v>
      </c>
      <c r="F672" s="149">
        <v>122385</v>
      </c>
      <c r="G672" s="154">
        <v>73431</v>
      </c>
      <c r="H672" s="321">
        <v>210306</v>
      </c>
      <c r="I672" s="297">
        <v>157731</v>
      </c>
      <c r="J672" s="297">
        <v>131442</v>
      </c>
      <c r="K672" s="298">
        <v>78864</v>
      </c>
      <c r="L672" s="96"/>
      <c r="M672" s="157"/>
    </row>
    <row r="673" spans="1:13" s="42" customFormat="1" ht="14.1" customHeight="1" thickBot="1" x14ac:dyDescent="0.25">
      <c r="A673" s="40"/>
      <c r="B673" s="496"/>
      <c r="C673" s="61">
        <v>9</v>
      </c>
      <c r="D673" s="120">
        <v>198756</v>
      </c>
      <c r="E673" s="149">
        <v>149067</v>
      </c>
      <c r="F673" s="149">
        <v>124224</v>
      </c>
      <c r="G673" s="154">
        <v>74535</v>
      </c>
      <c r="H673" s="320">
        <v>213465</v>
      </c>
      <c r="I673" s="295">
        <v>160098</v>
      </c>
      <c r="J673" s="295">
        <v>133416</v>
      </c>
      <c r="K673" s="296">
        <v>80049</v>
      </c>
      <c r="L673" s="96"/>
      <c r="M673" s="157"/>
    </row>
    <row r="674" spans="1:13" s="42" customFormat="1" ht="14.1" customHeight="1" x14ac:dyDescent="0.2">
      <c r="A674" s="40">
        <v>6</v>
      </c>
      <c r="B674" s="494" t="s">
        <v>263</v>
      </c>
      <c r="C674" s="56">
        <v>1</v>
      </c>
      <c r="D674" s="119">
        <v>138213</v>
      </c>
      <c r="E674" s="148">
        <v>103659</v>
      </c>
      <c r="F674" s="148">
        <v>86382</v>
      </c>
      <c r="G674" s="153">
        <v>51831</v>
      </c>
      <c r="H674" s="321">
        <v>148440</v>
      </c>
      <c r="I674" s="297">
        <v>111330</v>
      </c>
      <c r="J674" s="297">
        <v>92775</v>
      </c>
      <c r="K674" s="298">
        <v>55665</v>
      </c>
      <c r="L674" s="96"/>
      <c r="M674" s="157"/>
    </row>
    <row r="675" spans="1:13" s="42" customFormat="1" ht="14.1" customHeight="1" x14ac:dyDescent="0.2">
      <c r="A675" s="40"/>
      <c r="B675" s="495"/>
      <c r="C675" s="60">
        <v>2</v>
      </c>
      <c r="D675" s="120">
        <v>142389</v>
      </c>
      <c r="E675" s="149">
        <v>106791</v>
      </c>
      <c r="F675" s="149">
        <v>88992</v>
      </c>
      <c r="G675" s="154">
        <v>53397</v>
      </c>
      <c r="H675" s="321">
        <v>152925</v>
      </c>
      <c r="I675" s="297">
        <v>114693</v>
      </c>
      <c r="J675" s="297">
        <v>95577</v>
      </c>
      <c r="K675" s="298">
        <v>57348</v>
      </c>
      <c r="L675" s="96"/>
      <c r="M675" s="157"/>
    </row>
    <row r="676" spans="1:13" s="42" customFormat="1" ht="14.1" customHeight="1" x14ac:dyDescent="0.2">
      <c r="A676" s="40"/>
      <c r="B676" s="495"/>
      <c r="C676" s="60">
        <v>3</v>
      </c>
      <c r="D676" s="120">
        <v>146700</v>
      </c>
      <c r="E676" s="149">
        <v>110025</v>
      </c>
      <c r="F676" s="149">
        <v>91689</v>
      </c>
      <c r="G676" s="154">
        <v>55014</v>
      </c>
      <c r="H676" s="321">
        <v>157557</v>
      </c>
      <c r="I676" s="297">
        <v>118167</v>
      </c>
      <c r="J676" s="297">
        <v>98472</v>
      </c>
      <c r="K676" s="298">
        <v>59085</v>
      </c>
      <c r="L676" s="96"/>
      <c r="M676" s="157"/>
    </row>
    <row r="677" spans="1:13" s="42" customFormat="1" ht="14.1" customHeight="1" x14ac:dyDescent="0.2">
      <c r="A677" s="40"/>
      <c r="B677" s="495"/>
      <c r="C677" s="60">
        <v>4</v>
      </c>
      <c r="D677" s="120">
        <v>151131</v>
      </c>
      <c r="E677" s="149">
        <v>113349</v>
      </c>
      <c r="F677" s="149">
        <v>94458</v>
      </c>
      <c r="G677" s="154">
        <v>56673</v>
      </c>
      <c r="H677" s="321">
        <v>162315</v>
      </c>
      <c r="I677" s="297">
        <v>121737</v>
      </c>
      <c r="J677" s="297">
        <v>101448</v>
      </c>
      <c r="K677" s="298">
        <v>60867</v>
      </c>
      <c r="L677" s="96"/>
      <c r="M677" s="157"/>
    </row>
    <row r="678" spans="1:13" s="42" customFormat="1" ht="14.1" customHeight="1" x14ac:dyDescent="0.2">
      <c r="A678" s="40"/>
      <c r="B678" s="495"/>
      <c r="C678" s="60">
        <v>5</v>
      </c>
      <c r="D678" s="120">
        <v>155694</v>
      </c>
      <c r="E678" s="149">
        <v>116772</v>
      </c>
      <c r="F678" s="149">
        <v>97308</v>
      </c>
      <c r="G678" s="154">
        <v>58386</v>
      </c>
      <c r="H678" s="321">
        <v>167214</v>
      </c>
      <c r="I678" s="297">
        <v>125412</v>
      </c>
      <c r="J678" s="297">
        <v>104508</v>
      </c>
      <c r="K678" s="298">
        <v>62706</v>
      </c>
      <c r="L678" s="96"/>
      <c r="M678" s="157"/>
    </row>
    <row r="679" spans="1:13" s="42" customFormat="1" ht="14.1" customHeight="1" x14ac:dyDescent="0.2">
      <c r="A679" s="40"/>
      <c r="B679" s="495"/>
      <c r="C679" s="60">
        <v>6</v>
      </c>
      <c r="D679" s="120">
        <v>160404</v>
      </c>
      <c r="E679" s="149">
        <v>120303</v>
      </c>
      <c r="F679" s="149">
        <v>100254</v>
      </c>
      <c r="G679" s="154">
        <v>60153</v>
      </c>
      <c r="H679" s="321">
        <v>172275</v>
      </c>
      <c r="I679" s="297">
        <v>129207</v>
      </c>
      <c r="J679" s="297">
        <v>107673</v>
      </c>
      <c r="K679" s="298">
        <v>64602</v>
      </c>
      <c r="L679" s="96"/>
      <c r="M679" s="157"/>
    </row>
    <row r="680" spans="1:13" s="42" customFormat="1" ht="14.1" customHeight="1" thickBot="1" x14ac:dyDescent="0.25">
      <c r="A680" s="40"/>
      <c r="B680" s="496"/>
      <c r="C680" s="61">
        <v>7</v>
      </c>
      <c r="D680" s="120">
        <v>165258</v>
      </c>
      <c r="E680" s="149">
        <v>123945</v>
      </c>
      <c r="F680" s="149">
        <v>103287</v>
      </c>
      <c r="G680" s="154">
        <v>61971</v>
      </c>
      <c r="H680" s="320">
        <v>177486</v>
      </c>
      <c r="I680" s="295">
        <v>133116</v>
      </c>
      <c r="J680" s="295">
        <v>110928</v>
      </c>
      <c r="K680" s="296">
        <v>66558</v>
      </c>
      <c r="L680" s="96"/>
      <c r="M680" s="157"/>
    </row>
    <row r="681" spans="1:13" s="42" customFormat="1" ht="14.1" customHeight="1" x14ac:dyDescent="0.2">
      <c r="A681" s="40">
        <v>7</v>
      </c>
      <c r="B681" s="494" t="s">
        <v>264</v>
      </c>
      <c r="C681" s="56">
        <v>1</v>
      </c>
      <c r="D681" s="119">
        <v>168726</v>
      </c>
      <c r="E681" s="148">
        <v>126546</v>
      </c>
      <c r="F681" s="148">
        <v>105453</v>
      </c>
      <c r="G681" s="153">
        <v>63273</v>
      </c>
      <c r="H681" s="321">
        <v>181212</v>
      </c>
      <c r="I681" s="297">
        <v>135909</v>
      </c>
      <c r="J681" s="297">
        <v>113259</v>
      </c>
      <c r="K681" s="298">
        <v>67956</v>
      </c>
      <c r="L681" s="96"/>
      <c r="M681" s="157"/>
    </row>
    <row r="682" spans="1:13" s="42" customFormat="1" ht="14.1" customHeight="1" x14ac:dyDescent="0.2">
      <c r="A682" s="40"/>
      <c r="B682" s="495"/>
      <c r="C682" s="60">
        <v>2</v>
      </c>
      <c r="D682" s="120">
        <v>171255</v>
      </c>
      <c r="E682" s="149">
        <v>128442</v>
      </c>
      <c r="F682" s="149">
        <v>107034</v>
      </c>
      <c r="G682" s="154">
        <v>64221</v>
      </c>
      <c r="H682" s="321">
        <v>183927</v>
      </c>
      <c r="I682" s="297">
        <v>137946</v>
      </c>
      <c r="J682" s="297">
        <v>114954</v>
      </c>
      <c r="K682" s="298">
        <v>68973</v>
      </c>
      <c r="L682" s="96"/>
      <c r="M682" s="157"/>
    </row>
    <row r="683" spans="1:13" s="42" customFormat="1" ht="14.1" customHeight="1" x14ac:dyDescent="0.2">
      <c r="A683" s="40"/>
      <c r="B683" s="495"/>
      <c r="C683" s="60">
        <v>3</v>
      </c>
      <c r="D683" s="120">
        <v>173823</v>
      </c>
      <c r="E683" s="149">
        <v>130368</v>
      </c>
      <c r="F683" s="149">
        <v>108639</v>
      </c>
      <c r="G683" s="154">
        <v>65184</v>
      </c>
      <c r="H683" s="321">
        <v>186687</v>
      </c>
      <c r="I683" s="297">
        <v>140016</v>
      </c>
      <c r="J683" s="297">
        <v>116679</v>
      </c>
      <c r="K683" s="298">
        <v>70008</v>
      </c>
      <c r="L683" s="96"/>
      <c r="M683" s="157"/>
    </row>
    <row r="684" spans="1:13" s="42" customFormat="1" ht="14.1" customHeight="1" x14ac:dyDescent="0.2">
      <c r="A684" s="40"/>
      <c r="B684" s="495"/>
      <c r="C684" s="60">
        <v>4</v>
      </c>
      <c r="D684" s="120">
        <v>176430</v>
      </c>
      <c r="E684" s="149">
        <v>132324</v>
      </c>
      <c r="F684" s="149">
        <v>110268</v>
      </c>
      <c r="G684" s="154">
        <v>66162</v>
      </c>
      <c r="H684" s="321">
        <v>189486</v>
      </c>
      <c r="I684" s="297">
        <v>142116</v>
      </c>
      <c r="J684" s="297">
        <v>118428</v>
      </c>
      <c r="K684" s="298">
        <v>71058</v>
      </c>
      <c r="L684" s="96"/>
      <c r="M684" s="157"/>
    </row>
    <row r="685" spans="1:13" s="42" customFormat="1" ht="14.1" customHeight="1" x14ac:dyDescent="0.2">
      <c r="A685" s="40"/>
      <c r="B685" s="495"/>
      <c r="C685" s="60">
        <v>5</v>
      </c>
      <c r="D685" s="120">
        <v>179079</v>
      </c>
      <c r="E685" s="149">
        <v>134310</v>
      </c>
      <c r="F685" s="149">
        <v>111924</v>
      </c>
      <c r="G685" s="154">
        <v>67155</v>
      </c>
      <c r="H685" s="321">
        <v>192330</v>
      </c>
      <c r="I685" s="297">
        <v>144249</v>
      </c>
      <c r="J685" s="297">
        <v>120207</v>
      </c>
      <c r="K685" s="298">
        <v>72123</v>
      </c>
      <c r="L685" s="96"/>
      <c r="M685" s="157"/>
    </row>
    <row r="686" spans="1:13" s="42" customFormat="1" ht="14.1" customHeight="1" x14ac:dyDescent="0.2">
      <c r="A686" s="40"/>
      <c r="B686" s="495"/>
      <c r="C686" s="60">
        <v>6</v>
      </c>
      <c r="D686" s="120">
        <v>181764</v>
      </c>
      <c r="E686" s="149">
        <v>136323</v>
      </c>
      <c r="F686" s="149">
        <v>113604</v>
      </c>
      <c r="G686" s="154">
        <v>68163</v>
      </c>
      <c r="H686" s="321">
        <v>195216</v>
      </c>
      <c r="I686" s="297">
        <v>146412</v>
      </c>
      <c r="J686" s="297">
        <v>122010</v>
      </c>
      <c r="K686" s="298">
        <v>73206</v>
      </c>
      <c r="L686" s="96"/>
      <c r="M686" s="157"/>
    </row>
    <row r="687" spans="1:13" s="42" customFormat="1" ht="14.1" customHeight="1" x14ac:dyDescent="0.2">
      <c r="A687" s="40"/>
      <c r="B687" s="495"/>
      <c r="C687" s="60">
        <v>7</v>
      </c>
      <c r="D687" s="120">
        <v>184494</v>
      </c>
      <c r="E687" s="149">
        <v>138372</v>
      </c>
      <c r="F687" s="149">
        <v>115308</v>
      </c>
      <c r="G687" s="154">
        <v>69186</v>
      </c>
      <c r="H687" s="321">
        <v>198147</v>
      </c>
      <c r="I687" s="297">
        <v>148611</v>
      </c>
      <c r="J687" s="297">
        <v>123843</v>
      </c>
      <c r="K687" s="298">
        <v>74304</v>
      </c>
      <c r="L687" s="96"/>
      <c r="M687" s="157"/>
    </row>
    <row r="688" spans="1:13" s="42" customFormat="1" ht="14.1" customHeight="1" x14ac:dyDescent="0.2">
      <c r="A688" s="40"/>
      <c r="B688" s="495"/>
      <c r="C688" s="60">
        <v>8</v>
      </c>
      <c r="D688" s="120">
        <v>187263</v>
      </c>
      <c r="E688" s="149">
        <v>140448</v>
      </c>
      <c r="F688" s="149">
        <v>117039</v>
      </c>
      <c r="G688" s="154">
        <v>70224</v>
      </c>
      <c r="H688" s="321">
        <v>201120</v>
      </c>
      <c r="I688" s="297">
        <v>150840</v>
      </c>
      <c r="J688" s="297">
        <v>125700</v>
      </c>
      <c r="K688" s="298">
        <v>75420</v>
      </c>
      <c r="L688" s="96"/>
      <c r="M688" s="157"/>
    </row>
    <row r="689" spans="1:13" s="42" customFormat="1" ht="14.1" customHeight="1" x14ac:dyDescent="0.2">
      <c r="A689" s="40"/>
      <c r="B689" s="495"/>
      <c r="C689" s="60">
        <v>9</v>
      </c>
      <c r="D689" s="120">
        <v>190071</v>
      </c>
      <c r="E689" s="149">
        <v>142554</v>
      </c>
      <c r="F689" s="149">
        <v>118794</v>
      </c>
      <c r="G689" s="154">
        <v>71277</v>
      </c>
      <c r="H689" s="321">
        <v>204135</v>
      </c>
      <c r="I689" s="297">
        <v>153102</v>
      </c>
      <c r="J689" s="297">
        <v>127584</v>
      </c>
      <c r="K689" s="298">
        <v>76551</v>
      </c>
      <c r="L689" s="96"/>
      <c r="M689" s="157"/>
    </row>
    <row r="690" spans="1:13" s="42" customFormat="1" ht="14.1" customHeight="1" thickBot="1" x14ac:dyDescent="0.25">
      <c r="A690" s="40"/>
      <c r="B690" s="496"/>
      <c r="C690" s="61">
        <v>10</v>
      </c>
      <c r="D690" s="120">
        <v>192924</v>
      </c>
      <c r="E690" s="149">
        <v>144693</v>
      </c>
      <c r="F690" s="149">
        <v>120579</v>
      </c>
      <c r="G690" s="154">
        <v>72348</v>
      </c>
      <c r="H690" s="320">
        <v>207201</v>
      </c>
      <c r="I690" s="295">
        <v>155400</v>
      </c>
      <c r="J690" s="295">
        <v>129501</v>
      </c>
      <c r="K690" s="296">
        <v>77700</v>
      </c>
      <c r="L690" s="96"/>
      <c r="M690" s="157"/>
    </row>
    <row r="691" spans="1:13" s="42" customFormat="1" ht="14.1" customHeight="1" x14ac:dyDescent="0.2">
      <c r="A691" s="40">
        <v>8</v>
      </c>
      <c r="B691" s="494" t="s">
        <v>265</v>
      </c>
      <c r="C691" s="56">
        <v>1</v>
      </c>
      <c r="D691" s="119">
        <v>198756</v>
      </c>
      <c r="E691" s="148">
        <v>149067</v>
      </c>
      <c r="F691" s="148">
        <v>124224</v>
      </c>
      <c r="G691" s="153">
        <v>74535</v>
      </c>
      <c r="H691" s="321">
        <v>213465</v>
      </c>
      <c r="I691" s="297">
        <v>160098</v>
      </c>
      <c r="J691" s="297">
        <v>133416</v>
      </c>
      <c r="K691" s="298">
        <v>80049</v>
      </c>
      <c r="L691" s="96"/>
      <c r="M691" s="157"/>
    </row>
    <row r="692" spans="1:13" s="42" customFormat="1" ht="14.1" customHeight="1" x14ac:dyDescent="0.2">
      <c r="A692" s="40"/>
      <c r="B692" s="495"/>
      <c r="C692" s="60">
        <v>2</v>
      </c>
      <c r="D692" s="120">
        <v>201738</v>
      </c>
      <c r="E692" s="149">
        <v>151305</v>
      </c>
      <c r="F692" s="149">
        <v>126087</v>
      </c>
      <c r="G692" s="154">
        <v>75651</v>
      </c>
      <c r="H692" s="321">
        <v>216666</v>
      </c>
      <c r="I692" s="297">
        <v>162501</v>
      </c>
      <c r="J692" s="297">
        <v>135417</v>
      </c>
      <c r="K692" s="298">
        <v>81249</v>
      </c>
      <c r="L692" s="96"/>
      <c r="M692" s="157"/>
    </row>
    <row r="693" spans="1:13" s="42" customFormat="1" ht="14.1" customHeight="1" x14ac:dyDescent="0.2">
      <c r="A693" s="40"/>
      <c r="B693" s="495"/>
      <c r="C693" s="60">
        <v>3</v>
      </c>
      <c r="D693" s="120">
        <v>204765</v>
      </c>
      <c r="E693" s="149">
        <v>153573</v>
      </c>
      <c r="F693" s="149">
        <v>127977</v>
      </c>
      <c r="G693" s="154">
        <v>76788</v>
      </c>
      <c r="H693" s="321">
        <v>219918</v>
      </c>
      <c r="I693" s="297">
        <v>164940</v>
      </c>
      <c r="J693" s="297">
        <v>137448</v>
      </c>
      <c r="K693" s="298">
        <v>82470</v>
      </c>
      <c r="L693" s="96"/>
      <c r="M693" s="157"/>
    </row>
    <row r="694" spans="1:13" s="42" customFormat="1" ht="14.1" customHeight="1" x14ac:dyDescent="0.2">
      <c r="A694" s="40"/>
      <c r="B694" s="495"/>
      <c r="C694" s="60">
        <v>4</v>
      </c>
      <c r="D694" s="120">
        <v>207837</v>
      </c>
      <c r="E694" s="149">
        <v>155877</v>
      </c>
      <c r="F694" s="149">
        <v>129897</v>
      </c>
      <c r="G694" s="154">
        <v>77940</v>
      </c>
      <c r="H694" s="321">
        <v>223218</v>
      </c>
      <c r="I694" s="297">
        <v>167415</v>
      </c>
      <c r="J694" s="297">
        <v>139512</v>
      </c>
      <c r="K694" s="298">
        <v>83706</v>
      </c>
      <c r="L694" s="96"/>
      <c r="M694" s="157"/>
    </row>
    <row r="695" spans="1:13" s="42" customFormat="1" ht="14.1" customHeight="1" x14ac:dyDescent="0.2">
      <c r="A695" s="40"/>
      <c r="B695" s="495"/>
      <c r="C695" s="60">
        <v>5</v>
      </c>
      <c r="D695" s="120">
        <v>210951</v>
      </c>
      <c r="E695" s="149">
        <v>158214</v>
      </c>
      <c r="F695" s="149">
        <v>131844</v>
      </c>
      <c r="G695" s="154">
        <v>79107</v>
      </c>
      <c r="H695" s="321">
        <v>226560</v>
      </c>
      <c r="I695" s="297">
        <v>169920</v>
      </c>
      <c r="J695" s="297">
        <v>141600</v>
      </c>
      <c r="K695" s="298">
        <v>84960</v>
      </c>
      <c r="L695" s="96"/>
      <c r="M695" s="157"/>
    </row>
    <row r="696" spans="1:13" s="42" customFormat="1" ht="14.1" customHeight="1" x14ac:dyDescent="0.2">
      <c r="A696" s="40"/>
      <c r="B696" s="495"/>
      <c r="C696" s="60">
        <v>6</v>
      </c>
      <c r="D696" s="120">
        <v>214119</v>
      </c>
      <c r="E696" s="149">
        <v>160590</v>
      </c>
      <c r="F696" s="149">
        <v>133824</v>
      </c>
      <c r="G696" s="154">
        <v>80295</v>
      </c>
      <c r="H696" s="321">
        <v>229965</v>
      </c>
      <c r="I696" s="297">
        <v>172473</v>
      </c>
      <c r="J696" s="297">
        <v>143727</v>
      </c>
      <c r="K696" s="298">
        <v>86238</v>
      </c>
      <c r="L696" s="96"/>
      <c r="M696" s="157"/>
    </row>
    <row r="697" spans="1:13" s="42" customFormat="1" ht="14.1" customHeight="1" x14ac:dyDescent="0.2">
      <c r="A697" s="40"/>
      <c r="B697" s="495"/>
      <c r="C697" s="60">
        <v>7</v>
      </c>
      <c r="D697" s="120">
        <v>217332</v>
      </c>
      <c r="E697" s="149">
        <v>162999</v>
      </c>
      <c r="F697" s="149">
        <v>135834</v>
      </c>
      <c r="G697" s="154">
        <v>81501</v>
      </c>
      <c r="H697" s="321">
        <v>233415</v>
      </c>
      <c r="I697" s="297">
        <v>175062</v>
      </c>
      <c r="J697" s="297">
        <v>145884</v>
      </c>
      <c r="K697" s="298">
        <v>87531</v>
      </c>
      <c r="L697" s="96"/>
      <c r="M697" s="157"/>
    </row>
    <row r="698" spans="1:13" s="42" customFormat="1" ht="14.1" customHeight="1" x14ac:dyDescent="0.2">
      <c r="A698" s="40"/>
      <c r="B698" s="495"/>
      <c r="C698" s="60">
        <v>8</v>
      </c>
      <c r="D698" s="120">
        <v>220596</v>
      </c>
      <c r="E698" s="149">
        <v>165447</v>
      </c>
      <c r="F698" s="149">
        <v>137874</v>
      </c>
      <c r="G698" s="154">
        <v>82725</v>
      </c>
      <c r="H698" s="321">
        <v>236919</v>
      </c>
      <c r="I698" s="297">
        <v>177690</v>
      </c>
      <c r="J698" s="297">
        <v>148074</v>
      </c>
      <c r="K698" s="298">
        <v>88845</v>
      </c>
      <c r="L698" s="96"/>
      <c r="M698" s="157"/>
    </row>
    <row r="699" spans="1:13" s="42" customFormat="1" ht="14.1" customHeight="1" thickBot="1" x14ac:dyDescent="0.25">
      <c r="A699" s="40"/>
      <c r="B699" s="496"/>
      <c r="C699" s="61">
        <v>9</v>
      </c>
      <c r="D699" s="120">
        <v>223902</v>
      </c>
      <c r="E699" s="149">
        <v>167928</v>
      </c>
      <c r="F699" s="149">
        <v>139938</v>
      </c>
      <c r="G699" s="154">
        <v>83964</v>
      </c>
      <c r="H699" s="320">
        <v>240471</v>
      </c>
      <c r="I699" s="295">
        <v>180354</v>
      </c>
      <c r="J699" s="295">
        <v>150294</v>
      </c>
      <c r="K699" s="296">
        <v>90177</v>
      </c>
      <c r="L699" s="96"/>
      <c r="M699" s="157"/>
    </row>
    <row r="700" spans="1:13" s="42" customFormat="1" ht="14.1" customHeight="1" x14ac:dyDescent="0.2">
      <c r="A700" s="40">
        <v>9</v>
      </c>
      <c r="B700" s="494" t="s">
        <v>266</v>
      </c>
      <c r="C700" s="56">
        <v>1</v>
      </c>
      <c r="D700" s="119">
        <v>168726</v>
      </c>
      <c r="E700" s="148">
        <v>126546</v>
      </c>
      <c r="F700" s="148">
        <v>105453</v>
      </c>
      <c r="G700" s="153">
        <v>63273</v>
      </c>
      <c r="H700" s="321">
        <v>181212</v>
      </c>
      <c r="I700" s="297">
        <v>135909</v>
      </c>
      <c r="J700" s="297">
        <v>113259</v>
      </c>
      <c r="K700" s="298">
        <v>67956</v>
      </c>
      <c r="L700" s="96"/>
      <c r="M700" s="157"/>
    </row>
    <row r="701" spans="1:13" s="42" customFormat="1" ht="14.1" customHeight="1" x14ac:dyDescent="0.2">
      <c r="A701" s="40"/>
      <c r="B701" s="495"/>
      <c r="C701" s="60">
        <v>2</v>
      </c>
      <c r="D701" s="120">
        <v>173823</v>
      </c>
      <c r="E701" s="149">
        <v>130368</v>
      </c>
      <c r="F701" s="149">
        <v>108639</v>
      </c>
      <c r="G701" s="154">
        <v>65184</v>
      </c>
      <c r="H701" s="321">
        <v>186687</v>
      </c>
      <c r="I701" s="297">
        <v>140016</v>
      </c>
      <c r="J701" s="297">
        <v>116679</v>
      </c>
      <c r="K701" s="298">
        <v>70008</v>
      </c>
      <c r="L701" s="96"/>
      <c r="M701" s="157"/>
    </row>
    <row r="702" spans="1:13" s="42" customFormat="1" ht="14.1" customHeight="1" x14ac:dyDescent="0.2">
      <c r="A702" s="40"/>
      <c r="B702" s="495"/>
      <c r="C702" s="60">
        <v>3</v>
      </c>
      <c r="D702" s="120">
        <v>179079</v>
      </c>
      <c r="E702" s="149">
        <v>134310</v>
      </c>
      <c r="F702" s="149">
        <v>111924</v>
      </c>
      <c r="G702" s="154">
        <v>67155</v>
      </c>
      <c r="H702" s="321">
        <v>192330</v>
      </c>
      <c r="I702" s="297">
        <v>144249</v>
      </c>
      <c r="J702" s="297">
        <v>120207</v>
      </c>
      <c r="K702" s="298">
        <v>72123</v>
      </c>
      <c r="L702" s="96"/>
      <c r="M702" s="157"/>
    </row>
    <row r="703" spans="1:13" s="42" customFormat="1" ht="14.1" customHeight="1" x14ac:dyDescent="0.2">
      <c r="A703" s="40"/>
      <c r="B703" s="495"/>
      <c r="C703" s="60">
        <v>4</v>
      </c>
      <c r="D703" s="120">
        <v>184494</v>
      </c>
      <c r="E703" s="149">
        <v>138372</v>
      </c>
      <c r="F703" s="149">
        <v>115308</v>
      </c>
      <c r="G703" s="154">
        <v>69186</v>
      </c>
      <c r="H703" s="321">
        <v>198147</v>
      </c>
      <c r="I703" s="297">
        <v>148611</v>
      </c>
      <c r="J703" s="297">
        <v>123843</v>
      </c>
      <c r="K703" s="298">
        <v>74304</v>
      </c>
      <c r="L703" s="96"/>
      <c r="M703" s="157"/>
    </row>
    <row r="704" spans="1:13" s="42" customFormat="1" ht="14.1" customHeight="1" x14ac:dyDescent="0.2">
      <c r="A704" s="40"/>
      <c r="B704" s="495"/>
      <c r="C704" s="60">
        <v>5</v>
      </c>
      <c r="D704" s="120">
        <v>190071</v>
      </c>
      <c r="E704" s="149">
        <v>142554</v>
      </c>
      <c r="F704" s="149">
        <v>118794</v>
      </c>
      <c r="G704" s="154">
        <v>71277</v>
      </c>
      <c r="H704" s="321">
        <v>204135</v>
      </c>
      <c r="I704" s="297">
        <v>153102</v>
      </c>
      <c r="J704" s="297">
        <v>127584</v>
      </c>
      <c r="K704" s="298">
        <v>76551</v>
      </c>
      <c r="L704" s="96"/>
      <c r="M704" s="157"/>
    </row>
    <row r="705" spans="1:13" s="42" customFormat="1" ht="14.1" customHeight="1" x14ac:dyDescent="0.2">
      <c r="A705" s="40"/>
      <c r="B705" s="495"/>
      <c r="C705" s="60">
        <v>6</v>
      </c>
      <c r="D705" s="120">
        <v>195816</v>
      </c>
      <c r="E705" s="149">
        <v>146862</v>
      </c>
      <c r="F705" s="149">
        <v>122385</v>
      </c>
      <c r="G705" s="154">
        <v>73431</v>
      </c>
      <c r="H705" s="321">
        <v>210306</v>
      </c>
      <c r="I705" s="297">
        <v>157731</v>
      </c>
      <c r="J705" s="297">
        <v>131442</v>
      </c>
      <c r="K705" s="298">
        <v>78864</v>
      </c>
      <c r="L705" s="96"/>
      <c r="M705" s="157"/>
    </row>
    <row r="706" spans="1:13" s="42" customFormat="1" ht="14.1" customHeight="1" thickBot="1" x14ac:dyDescent="0.25">
      <c r="A706" s="40"/>
      <c r="B706" s="496"/>
      <c r="C706" s="61">
        <v>7</v>
      </c>
      <c r="D706" s="120">
        <v>201738</v>
      </c>
      <c r="E706" s="149">
        <v>151305</v>
      </c>
      <c r="F706" s="149">
        <v>126087</v>
      </c>
      <c r="G706" s="154">
        <v>75651</v>
      </c>
      <c r="H706" s="320">
        <v>216666</v>
      </c>
      <c r="I706" s="295">
        <v>162501</v>
      </c>
      <c r="J706" s="295">
        <v>135417</v>
      </c>
      <c r="K706" s="296">
        <v>81249</v>
      </c>
      <c r="L706" s="96"/>
      <c r="M706" s="157"/>
    </row>
    <row r="707" spans="1:13" s="42" customFormat="1" ht="14.1" customHeight="1" x14ac:dyDescent="0.2">
      <c r="A707" s="40">
        <v>10</v>
      </c>
      <c r="B707" s="498" t="s">
        <v>267</v>
      </c>
      <c r="C707" s="77">
        <v>1</v>
      </c>
      <c r="D707" s="119">
        <v>210951</v>
      </c>
      <c r="E707" s="148">
        <v>158214</v>
      </c>
      <c r="F707" s="148">
        <v>131844</v>
      </c>
      <c r="G707" s="153">
        <v>79107</v>
      </c>
      <c r="H707" s="321">
        <v>226560</v>
      </c>
      <c r="I707" s="297">
        <v>169920</v>
      </c>
      <c r="J707" s="297">
        <v>141600</v>
      </c>
      <c r="K707" s="298">
        <v>84960</v>
      </c>
      <c r="L707" s="96"/>
      <c r="M707" s="157"/>
    </row>
    <row r="708" spans="1:13" s="42" customFormat="1" ht="14.1" customHeight="1" x14ac:dyDescent="0.2">
      <c r="A708" s="40"/>
      <c r="B708" s="499"/>
      <c r="C708" s="78">
        <v>2</v>
      </c>
      <c r="D708" s="120">
        <v>217332</v>
      </c>
      <c r="E708" s="149">
        <v>162999</v>
      </c>
      <c r="F708" s="149">
        <v>135834</v>
      </c>
      <c r="G708" s="154">
        <v>81501</v>
      </c>
      <c r="H708" s="321">
        <v>233415</v>
      </c>
      <c r="I708" s="297">
        <v>175062</v>
      </c>
      <c r="J708" s="297">
        <v>145884</v>
      </c>
      <c r="K708" s="298">
        <v>87531</v>
      </c>
      <c r="L708" s="96"/>
      <c r="M708" s="157"/>
    </row>
    <row r="709" spans="1:13" s="42" customFormat="1" ht="14.1" customHeight="1" x14ac:dyDescent="0.2">
      <c r="A709" s="40"/>
      <c r="B709" s="499"/>
      <c r="C709" s="78">
        <v>3</v>
      </c>
      <c r="D709" s="120">
        <v>223902</v>
      </c>
      <c r="E709" s="149">
        <v>167928</v>
      </c>
      <c r="F709" s="149">
        <v>139938</v>
      </c>
      <c r="G709" s="154">
        <v>83964</v>
      </c>
      <c r="H709" s="321">
        <v>240471</v>
      </c>
      <c r="I709" s="297">
        <v>180354</v>
      </c>
      <c r="J709" s="297">
        <v>150294</v>
      </c>
      <c r="K709" s="298">
        <v>90177</v>
      </c>
      <c r="L709" s="96"/>
      <c r="M709" s="157"/>
    </row>
    <row r="710" spans="1:13" s="42" customFormat="1" ht="14.1" customHeight="1" x14ac:dyDescent="0.2">
      <c r="A710" s="40"/>
      <c r="B710" s="499"/>
      <c r="C710" s="78">
        <v>4</v>
      </c>
      <c r="D710" s="120">
        <v>230676</v>
      </c>
      <c r="E710" s="149">
        <v>173007</v>
      </c>
      <c r="F710" s="149">
        <v>144174</v>
      </c>
      <c r="G710" s="154">
        <v>86505</v>
      </c>
      <c r="H710" s="321">
        <v>247746</v>
      </c>
      <c r="I710" s="297">
        <v>185811</v>
      </c>
      <c r="J710" s="297">
        <v>154842</v>
      </c>
      <c r="K710" s="298">
        <v>92904</v>
      </c>
      <c r="L710" s="96"/>
      <c r="M710" s="157"/>
    </row>
    <row r="711" spans="1:13" s="42" customFormat="1" ht="14.1" customHeight="1" x14ac:dyDescent="0.2">
      <c r="A711" s="40"/>
      <c r="B711" s="499"/>
      <c r="C711" s="78">
        <v>5</v>
      </c>
      <c r="D711" s="120">
        <v>237639</v>
      </c>
      <c r="E711" s="149">
        <v>178230</v>
      </c>
      <c r="F711" s="149">
        <v>148524</v>
      </c>
      <c r="G711" s="154">
        <v>89115</v>
      </c>
      <c r="H711" s="321">
        <v>255225</v>
      </c>
      <c r="I711" s="297">
        <v>191418</v>
      </c>
      <c r="J711" s="297">
        <v>159516</v>
      </c>
      <c r="K711" s="298">
        <v>95709</v>
      </c>
      <c r="L711" s="96"/>
      <c r="M711" s="157"/>
    </row>
    <row r="712" spans="1:13" s="42" customFormat="1" ht="14.1" customHeight="1" x14ac:dyDescent="0.2">
      <c r="A712" s="40"/>
      <c r="B712" s="499"/>
      <c r="C712" s="78">
        <v>6</v>
      </c>
      <c r="D712" s="120">
        <v>244824</v>
      </c>
      <c r="E712" s="149">
        <v>183618</v>
      </c>
      <c r="F712" s="149">
        <v>153015</v>
      </c>
      <c r="G712" s="154">
        <v>91809</v>
      </c>
      <c r="H712" s="321">
        <v>262941</v>
      </c>
      <c r="I712" s="297">
        <v>197205</v>
      </c>
      <c r="J712" s="297">
        <v>164337</v>
      </c>
      <c r="K712" s="298">
        <v>98604</v>
      </c>
      <c r="L712" s="96"/>
      <c r="M712" s="157"/>
    </row>
    <row r="713" spans="1:13" s="42" customFormat="1" ht="14.1" customHeight="1" thickBot="1" x14ac:dyDescent="0.25">
      <c r="A713" s="40"/>
      <c r="B713" s="500"/>
      <c r="C713" s="79">
        <v>7</v>
      </c>
      <c r="D713" s="120">
        <v>252222</v>
      </c>
      <c r="E713" s="149">
        <v>189168</v>
      </c>
      <c r="F713" s="149">
        <v>157638</v>
      </c>
      <c r="G713" s="154">
        <v>94584</v>
      </c>
      <c r="H713" s="320">
        <v>270885</v>
      </c>
      <c r="I713" s="295">
        <v>203163</v>
      </c>
      <c r="J713" s="295">
        <v>169302</v>
      </c>
      <c r="K713" s="296">
        <v>101583</v>
      </c>
      <c r="L713" s="96"/>
      <c r="M713" s="157"/>
    </row>
    <row r="714" spans="1:13" s="42" customFormat="1" ht="14.1" customHeight="1" x14ac:dyDescent="0.2">
      <c r="A714" s="40">
        <v>11</v>
      </c>
      <c r="B714" s="494" t="s">
        <v>268</v>
      </c>
      <c r="C714" s="56">
        <v>1</v>
      </c>
      <c r="D714" s="119">
        <v>262560</v>
      </c>
      <c r="E714" s="148">
        <v>196920</v>
      </c>
      <c r="F714" s="148">
        <v>164100</v>
      </c>
      <c r="G714" s="153">
        <v>98460</v>
      </c>
      <c r="H714" s="321">
        <v>281988</v>
      </c>
      <c r="I714" s="297">
        <v>211491</v>
      </c>
      <c r="J714" s="297">
        <v>176244</v>
      </c>
      <c r="K714" s="298">
        <v>105747</v>
      </c>
      <c r="L714" s="96"/>
      <c r="M714" s="157"/>
    </row>
    <row r="715" spans="1:13" s="42" customFormat="1" ht="14.1" customHeight="1" x14ac:dyDescent="0.2">
      <c r="A715" s="40"/>
      <c r="B715" s="495"/>
      <c r="C715" s="60">
        <v>2</v>
      </c>
      <c r="D715" s="120">
        <v>266502</v>
      </c>
      <c r="E715" s="149">
        <v>199878</v>
      </c>
      <c r="F715" s="149">
        <v>166563</v>
      </c>
      <c r="G715" s="154">
        <v>99939</v>
      </c>
      <c r="H715" s="321">
        <v>286224</v>
      </c>
      <c r="I715" s="297">
        <v>214668</v>
      </c>
      <c r="J715" s="297">
        <v>178890</v>
      </c>
      <c r="K715" s="298">
        <v>107334</v>
      </c>
      <c r="L715" s="96"/>
      <c r="M715" s="157"/>
    </row>
    <row r="716" spans="1:13" s="42" customFormat="1" ht="14.1" customHeight="1" x14ac:dyDescent="0.2">
      <c r="A716" s="40"/>
      <c r="B716" s="495"/>
      <c r="C716" s="60">
        <v>3</v>
      </c>
      <c r="D716" s="120">
        <v>270501</v>
      </c>
      <c r="E716" s="149">
        <v>202875</v>
      </c>
      <c r="F716" s="149">
        <v>169062</v>
      </c>
      <c r="G716" s="154">
        <v>101439</v>
      </c>
      <c r="H716" s="321">
        <v>290517</v>
      </c>
      <c r="I716" s="297">
        <v>217887</v>
      </c>
      <c r="J716" s="297">
        <v>181572</v>
      </c>
      <c r="K716" s="298">
        <v>108945</v>
      </c>
      <c r="L716" s="96"/>
      <c r="M716" s="157"/>
    </row>
    <row r="717" spans="1:13" s="42" customFormat="1" ht="14.1" customHeight="1" x14ac:dyDescent="0.2">
      <c r="A717" s="40"/>
      <c r="B717" s="495"/>
      <c r="C717" s="60">
        <v>4</v>
      </c>
      <c r="D717" s="120">
        <v>274557</v>
      </c>
      <c r="E717" s="149">
        <v>205917</v>
      </c>
      <c r="F717" s="149">
        <v>171597</v>
      </c>
      <c r="G717" s="154">
        <v>102960</v>
      </c>
      <c r="H717" s="321">
        <v>294873</v>
      </c>
      <c r="I717" s="297">
        <v>221154</v>
      </c>
      <c r="J717" s="297">
        <v>184296</v>
      </c>
      <c r="K717" s="298">
        <v>110577</v>
      </c>
      <c r="L717" s="96"/>
      <c r="M717" s="157"/>
    </row>
    <row r="718" spans="1:13" s="42" customFormat="1" ht="14.1" customHeight="1" x14ac:dyDescent="0.2">
      <c r="A718" s="40"/>
      <c r="B718" s="495"/>
      <c r="C718" s="60">
        <v>5</v>
      </c>
      <c r="D718" s="120">
        <v>278673</v>
      </c>
      <c r="E718" s="149">
        <v>209004</v>
      </c>
      <c r="F718" s="149">
        <v>174171</v>
      </c>
      <c r="G718" s="154">
        <v>104502</v>
      </c>
      <c r="H718" s="321">
        <v>299295</v>
      </c>
      <c r="I718" s="297">
        <v>224472</v>
      </c>
      <c r="J718" s="297">
        <v>187059</v>
      </c>
      <c r="K718" s="298">
        <v>112236</v>
      </c>
      <c r="L718" s="96"/>
      <c r="M718" s="157"/>
    </row>
    <row r="719" spans="1:13" s="42" customFormat="1" ht="14.1" customHeight="1" x14ac:dyDescent="0.2">
      <c r="A719" s="40"/>
      <c r="B719" s="495"/>
      <c r="C719" s="60">
        <v>6</v>
      </c>
      <c r="D719" s="120">
        <v>282855</v>
      </c>
      <c r="E719" s="149">
        <v>212142</v>
      </c>
      <c r="F719" s="149">
        <v>176784</v>
      </c>
      <c r="G719" s="154">
        <v>106071</v>
      </c>
      <c r="H719" s="321">
        <v>303786</v>
      </c>
      <c r="I719" s="297">
        <v>227841</v>
      </c>
      <c r="J719" s="297">
        <v>189867</v>
      </c>
      <c r="K719" s="298">
        <v>113919</v>
      </c>
      <c r="L719" s="96"/>
      <c r="M719" s="157"/>
    </row>
    <row r="720" spans="1:13" s="42" customFormat="1" ht="14.1" customHeight="1" x14ac:dyDescent="0.2">
      <c r="A720" s="40"/>
      <c r="B720" s="495"/>
      <c r="C720" s="60">
        <v>7</v>
      </c>
      <c r="D720" s="120">
        <v>287097</v>
      </c>
      <c r="E720" s="149">
        <v>215322</v>
      </c>
      <c r="F720" s="149">
        <v>179436</v>
      </c>
      <c r="G720" s="154">
        <v>107661</v>
      </c>
      <c r="H720" s="321">
        <v>308343</v>
      </c>
      <c r="I720" s="297">
        <v>231258</v>
      </c>
      <c r="J720" s="297">
        <v>192714</v>
      </c>
      <c r="K720" s="298">
        <v>115629</v>
      </c>
      <c r="L720" s="96"/>
      <c r="M720" s="157"/>
    </row>
    <row r="721" spans="1:13" s="42" customFormat="1" ht="14.1" customHeight="1" x14ac:dyDescent="0.2">
      <c r="A721" s="40"/>
      <c r="B721" s="495"/>
      <c r="C721" s="60">
        <v>8</v>
      </c>
      <c r="D721" s="120">
        <v>291402</v>
      </c>
      <c r="E721" s="149">
        <v>218553</v>
      </c>
      <c r="F721" s="149">
        <v>182127</v>
      </c>
      <c r="G721" s="154">
        <v>109275</v>
      </c>
      <c r="H721" s="321">
        <v>312966</v>
      </c>
      <c r="I721" s="297">
        <v>234726</v>
      </c>
      <c r="J721" s="297">
        <v>195603</v>
      </c>
      <c r="K721" s="298">
        <v>117363</v>
      </c>
      <c r="L721" s="96"/>
      <c r="M721" s="157"/>
    </row>
    <row r="722" spans="1:13" s="42" customFormat="1" ht="14.1" customHeight="1" x14ac:dyDescent="0.2">
      <c r="A722" s="40"/>
      <c r="B722" s="495"/>
      <c r="C722" s="60">
        <v>9</v>
      </c>
      <c r="D722" s="120">
        <v>295779</v>
      </c>
      <c r="E722" s="149">
        <v>221835</v>
      </c>
      <c r="F722" s="149">
        <v>184863</v>
      </c>
      <c r="G722" s="154">
        <v>110916</v>
      </c>
      <c r="H722" s="321">
        <v>317667</v>
      </c>
      <c r="I722" s="297">
        <v>238251</v>
      </c>
      <c r="J722" s="297">
        <v>198543</v>
      </c>
      <c r="K722" s="298">
        <v>119124</v>
      </c>
      <c r="L722" s="96"/>
      <c r="M722" s="157"/>
    </row>
    <row r="723" spans="1:13" s="42" customFormat="1" ht="14.1" customHeight="1" thickBot="1" x14ac:dyDescent="0.25">
      <c r="A723" s="40"/>
      <c r="B723" s="496"/>
      <c r="C723" s="61">
        <v>10</v>
      </c>
      <c r="D723" s="120">
        <v>300210</v>
      </c>
      <c r="E723" s="149">
        <v>225159</v>
      </c>
      <c r="F723" s="149">
        <v>187632</v>
      </c>
      <c r="G723" s="154">
        <v>112578</v>
      </c>
      <c r="H723" s="320">
        <v>322425</v>
      </c>
      <c r="I723" s="295">
        <v>241818</v>
      </c>
      <c r="J723" s="295">
        <v>201516</v>
      </c>
      <c r="K723" s="296">
        <v>120909</v>
      </c>
      <c r="L723" s="96"/>
      <c r="M723" s="157"/>
    </row>
    <row r="724" spans="1:13" s="42" customFormat="1" ht="14.1" customHeight="1" x14ac:dyDescent="0.2">
      <c r="A724" s="40">
        <v>12</v>
      </c>
      <c r="B724" s="494" t="s">
        <v>269</v>
      </c>
      <c r="C724" s="56">
        <v>1</v>
      </c>
      <c r="D724" s="119">
        <v>309285</v>
      </c>
      <c r="E724" s="148">
        <v>231963</v>
      </c>
      <c r="F724" s="148">
        <v>193302</v>
      </c>
      <c r="G724" s="153">
        <v>115983</v>
      </c>
      <c r="H724" s="321">
        <v>332172</v>
      </c>
      <c r="I724" s="297">
        <v>249129</v>
      </c>
      <c r="J724" s="297">
        <v>207609</v>
      </c>
      <c r="K724" s="298">
        <v>124566</v>
      </c>
      <c r="L724" s="96"/>
      <c r="M724" s="157"/>
    </row>
    <row r="725" spans="1:13" s="42" customFormat="1" ht="14.1" customHeight="1" x14ac:dyDescent="0.2">
      <c r="A725" s="40"/>
      <c r="B725" s="495"/>
      <c r="C725" s="60">
        <v>2</v>
      </c>
      <c r="D725" s="120">
        <v>313926</v>
      </c>
      <c r="E725" s="149">
        <v>235446</v>
      </c>
      <c r="F725" s="149">
        <v>196203</v>
      </c>
      <c r="G725" s="154">
        <v>117723</v>
      </c>
      <c r="H725" s="321">
        <v>337158</v>
      </c>
      <c r="I725" s="297">
        <v>252870</v>
      </c>
      <c r="J725" s="297">
        <v>210723</v>
      </c>
      <c r="K725" s="298">
        <v>126435</v>
      </c>
      <c r="L725" s="96"/>
      <c r="M725" s="157"/>
    </row>
    <row r="726" spans="1:13" s="42" customFormat="1" ht="14.1" customHeight="1" x14ac:dyDescent="0.2">
      <c r="A726" s="40"/>
      <c r="B726" s="495"/>
      <c r="C726" s="60">
        <v>3</v>
      </c>
      <c r="D726" s="120">
        <v>318636</v>
      </c>
      <c r="E726" s="149">
        <v>238977</v>
      </c>
      <c r="F726" s="149">
        <v>199149</v>
      </c>
      <c r="G726" s="154">
        <v>119490</v>
      </c>
      <c r="H726" s="321">
        <v>342216</v>
      </c>
      <c r="I726" s="297">
        <v>256662</v>
      </c>
      <c r="J726" s="297">
        <v>213885</v>
      </c>
      <c r="K726" s="298">
        <v>128331</v>
      </c>
      <c r="L726" s="96"/>
      <c r="M726" s="157"/>
    </row>
    <row r="727" spans="1:13" s="42" customFormat="1" ht="14.1" customHeight="1" x14ac:dyDescent="0.2">
      <c r="A727" s="40"/>
      <c r="B727" s="495"/>
      <c r="C727" s="60">
        <v>4</v>
      </c>
      <c r="D727" s="120">
        <v>323418</v>
      </c>
      <c r="E727" s="149">
        <v>242565</v>
      </c>
      <c r="F727" s="149">
        <v>202137</v>
      </c>
      <c r="G727" s="154">
        <v>121281</v>
      </c>
      <c r="H727" s="321">
        <v>347352</v>
      </c>
      <c r="I727" s="297">
        <v>260514</v>
      </c>
      <c r="J727" s="297">
        <v>217095</v>
      </c>
      <c r="K727" s="298">
        <v>130257</v>
      </c>
      <c r="L727" s="96"/>
      <c r="M727" s="157"/>
    </row>
    <row r="728" spans="1:13" s="42" customFormat="1" ht="14.1" customHeight="1" x14ac:dyDescent="0.2">
      <c r="A728" s="40"/>
      <c r="B728" s="495"/>
      <c r="C728" s="60">
        <v>5</v>
      </c>
      <c r="D728" s="120">
        <v>328269</v>
      </c>
      <c r="E728" s="149">
        <v>246201</v>
      </c>
      <c r="F728" s="149">
        <v>205167</v>
      </c>
      <c r="G728" s="154">
        <v>123102</v>
      </c>
      <c r="H728" s="321">
        <v>352560</v>
      </c>
      <c r="I728" s="297">
        <v>264420</v>
      </c>
      <c r="J728" s="297">
        <v>220350</v>
      </c>
      <c r="K728" s="298">
        <v>132210</v>
      </c>
      <c r="L728" s="96"/>
      <c r="M728" s="157"/>
    </row>
    <row r="729" spans="1:13" s="42" customFormat="1" ht="14.1" customHeight="1" x14ac:dyDescent="0.2">
      <c r="A729" s="40"/>
      <c r="B729" s="495"/>
      <c r="C729" s="60">
        <v>6</v>
      </c>
      <c r="D729" s="120">
        <v>333192</v>
      </c>
      <c r="E729" s="149">
        <v>249894</v>
      </c>
      <c r="F729" s="149">
        <v>208245</v>
      </c>
      <c r="G729" s="154">
        <v>124947</v>
      </c>
      <c r="H729" s="321">
        <v>357849</v>
      </c>
      <c r="I729" s="297">
        <v>268386</v>
      </c>
      <c r="J729" s="297">
        <v>223656</v>
      </c>
      <c r="K729" s="298">
        <v>134193</v>
      </c>
      <c r="L729" s="96"/>
      <c r="M729" s="157"/>
    </row>
    <row r="730" spans="1:13" s="42" customFormat="1" ht="14.1" customHeight="1" x14ac:dyDescent="0.2">
      <c r="A730" s="40"/>
      <c r="B730" s="495"/>
      <c r="C730" s="60">
        <v>7</v>
      </c>
      <c r="D730" s="120">
        <v>338190</v>
      </c>
      <c r="E730" s="149">
        <v>253644</v>
      </c>
      <c r="F730" s="149">
        <v>211368</v>
      </c>
      <c r="G730" s="154">
        <v>126822</v>
      </c>
      <c r="H730" s="321">
        <v>363216</v>
      </c>
      <c r="I730" s="297">
        <v>272412</v>
      </c>
      <c r="J730" s="297">
        <v>227010</v>
      </c>
      <c r="K730" s="298">
        <v>136206</v>
      </c>
      <c r="L730" s="96"/>
      <c r="M730" s="157"/>
    </row>
    <row r="731" spans="1:13" s="42" customFormat="1" ht="14.1" customHeight="1" x14ac:dyDescent="0.2">
      <c r="A731" s="40"/>
      <c r="B731" s="495"/>
      <c r="C731" s="60">
        <v>8</v>
      </c>
      <c r="D731" s="120">
        <v>343263</v>
      </c>
      <c r="E731" s="149">
        <v>257448</v>
      </c>
      <c r="F731" s="149">
        <v>214539</v>
      </c>
      <c r="G731" s="154">
        <v>128724</v>
      </c>
      <c r="H731" s="321">
        <v>368664</v>
      </c>
      <c r="I731" s="297">
        <v>276498</v>
      </c>
      <c r="J731" s="297">
        <v>230415</v>
      </c>
      <c r="K731" s="298">
        <v>138249</v>
      </c>
      <c r="L731" s="96"/>
      <c r="M731" s="157"/>
    </row>
    <row r="732" spans="1:13" s="42" customFormat="1" ht="14.1" customHeight="1" thickBot="1" x14ac:dyDescent="0.25">
      <c r="A732" s="40"/>
      <c r="B732" s="496"/>
      <c r="C732" s="61">
        <v>9</v>
      </c>
      <c r="D732" s="120">
        <v>348408</v>
      </c>
      <c r="E732" s="149">
        <v>261306</v>
      </c>
      <c r="F732" s="149">
        <v>217755</v>
      </c>
      <c r="G732" s="154">
        <v>130653</v>
      </c>
      <c r="H732" s="321">
        <v>374190</v>
      </c>
      <c r="I732" s="297">
        <v>280644</v>
      </c>
      <c r="J732" s="297">
        <v>233868</v>
      </c>
      <c r="K732" s="298">
        <v>140322</v>
      </c>
      <c r="L732" s="96"/>
      <c r="M732" s="157"/>
    </row>
    <row r="733" spans="1:13" ht="20.45" customHeight="1" thickBot="1" x14ac:dyDescent="0.25">
      <c r="A733" s="8"/>
      <c r="B733" s="284" t="s">
        <v>270</v>
      </c>
      <c r="C733" s="284"/>
      <c r="D733" s="34"/>
      <c r="E733" s="34"/>
      <c r="F733" s="34"/>
      <c r="G733" s="34"/>
      <c r="H733" s="34"/>
      <c r="I733" s="34"/>
      <c r="J733" s="34"/>
      <c r="K733" s="34"/>
    </row>
    <row r="734" spans="1:13" ht="19.149999999999999" customHeight="1" thickBot="1" x14ac:dyDescent="0.25">
      <c r="A734" s="8"/>
      <c r="B734" s="285"/>
      <c r="C734" s="285"/>
      <c r="D734" s="490" t="s">
        <v>340</v>
      </c>
      <c r="E734" s="450"/>
      <c r="F734" s="450"/>
      <c r="G734" s="491"/>
      <c r="H734" s="490" t="s">
        <v>340</v>
      </c>
      <c r="I734" s="450"/>
      <c r="J734" s="450"/>
      <c r="K734" s="491"/>
    </row>
    <row r="735" spans="1:13" s="42" customFormat="1" ht="14.1" customHeight="1" x14ac:dyDescent="0.2">
      <c r="A735" s="40">
        <v>1</v>
      </c>
      <c r="B735" s="494" t="s">
        <v>271</v>
      </c>
      <c r="C735" s="56">
        <v>1</v>
      </c>
      <c r="D735" s="119">
        <v>120885</v>
      </c>
      <c r="E735" s="148">
        <v>90663</v>
      </c>
      <c r="F735" s="148">
        <v>75552</v>
      </c>
      <c r="G735" s="153">
        <v>45333</v>
      </c>
      <c r="H735" s="321">
        <v>129831</v>
      </c>
      <c r="I735" s="297">
        <v>97374</v>
      </c>
      <c r="J735" s="297">
        <v>81144</v>
      </c>
      <c r="K735" s="298">
        <v>48687</v>
      </c>
      <c r="L735" s="96"/>
      <c r="M735" s="157"/>
    </row>
    <row r="736" spans="1:13" s="42" customFormat="1" ht="14.1" customHeight="1" x14ac:dyDescent="0.2">
      <c r="A736" s="40"/>
      <c r="B736" s="495"/>
      <c r="C736" s="60">
        <v>2</v>
      </c>
      <c r="D736" s="120">
        <v>122694</v>
      </c>
      <c r="E736" s="149">
        <v>92022</v>
      </c>
      <c r="F736" s="149">
        <v>76683</v>
      </c>
      <c r="G736" s="154">
        <v>46011</v>
      </c>
      <c r="H736" s="321">
        <v>131772</v>
      </c>
      <c r="I736" s="297">
        <v>98829</v>
      </c>
      <c r="J736" s="297">
        <v>82359</v>
      </c>
      <c r="K736" s="298">
        <v>49416</v>
      </c>
      <c r="L736" s="96"/>
      <c r="M736" s="157"/>
    </row>
    <row r="737" spans="1:13" s="42" customFormat="1" ht="14.1" customHeight="1" x14ac:dyDescent="0.2">
      <c r="A737" s="40"/>
      <c r="B737" s="495"/>
      <c r="C737" s="60">
        <v>3</v>
      </c>
      <c r="D737" s="120">
        <v>124533</v>
      </c>
      <c r="E737" s="149">
        <v>93399</v>
      </c>
      <c r="F737" s="149">
        <v>77832</v>
      </c>
      <c r="G737" s="154">
        <v>46701</v>
      </c>
      <c r="H737" s="321">
        <v>133749</v>
      </c>
      <c r="I737" s="297">
        <v>100311</v>
      </c>
      <c r="J737" s="297">
        <v>83592</v>
      </c>
      <c r="K737" s="298">
        <v>50157</v>
      </c>
      <c r="L737" s="96"/>
      <c r="M737" s="157"/>
    </row>
    <row r="738" spans="1:13" s="42" customFormat="1" ht="14.1" customHeight="1" x14ac:dyDescent="0.2">
      <c r="A738" s="40"/>
      <c r="B738" s="495"/>
      <c r="C738" s="60">
        <v>4</v>
      </c>
      <c r="D738" s="120">
        <v>126405</v>
      </c>
      <c r="E738" s="149">
        <v>94803</v>
      </c>
      <c r="F738" s="149">
        <v>79002</v>
      </c>
      <c r="G738" s="154">
        <v>47403</v>
      </c>
      <c r="H738" s="321">
        <v>135759</v>
      </c>
      <c r="I738" s="297">
        <v>101820</v>
      </c>
      <c r="J738" s="297">
        <v>84849</v>
      </c>
      <c r="K738" s="298">
        <v>50910</v>
      </c>
      <c r="L738" s="96"/>
      <c r="M738" s="157"/>
    </row>
    <row r="739" spans="1:13" s="42" customFormat="1" ht="14.1" customHeight="1" x14ac:dyDescent="0.2">
      <c r="A739" s="40"/>
      <c r="B739" s="495"/>
      <c r="C739" s="60">
        <v>5</v>
      </c>
      <c r="D739" s="120">
        <v>128301</v>
      </c>
      <c r="E739" s="149">
        <v>96225</v>
      </c>
      <c r="F739" s="149">
        <v>80187</v>
      </c>
      <c r="G739" s="154">
        <v>48114</v>
      </c>
      <c r="H739" s="321">
        <v>137796</v>
      </c>
      <c r="I739" s="297">
        <v>103347</v>
      </c>
      <c r="J739" s="297">
        <v>86124</v>
      </c>
      <c r="K739" s="298">
        <v>51675</v>
      </c>
      <c r="L739" s="96"/>
      <c r="M739" s="157"/>
    </row>
    <row r="740" spans="1:13" s="42" customFormat="1" ht="14.1" customHeight="1" x14ac:dyDescent="0.2">
      <c r="A740" s="40"/>
      <c r="B740" s="495"/>
      <c r="C740" s="60">
        <v>6</v>
      </c>
      <c r="D740" s="120">
        <v>130227</v>
      </c>
      <c r="E740" s="149">
        <v>97671</v>
      </c>
      <c r="F740" s="149">
        <v>81393</v>
      </c>
      <c r="G740" s="154">
        <v>48834</v>
      </c>
      <c r="H740" s="321">
        <v>139863</v>
      </c>
      <c r="I740" s="297">
        <v>104898</v>
      </c>
      <c r="J740" s="297">
        <v>87414</v>
      </c>
      <c r="K740" s="298">
        <v>52449</v>
      </c>
      <c r="L740" s="96"/>
      <c r="M740" s="157"/>
    </row>
    <row r="741" spans="1:13" s="42" customFormat="1" ht="14.1" customHeight="1" x14ac:dyDescent="0.2">
      <c r="A741" s="40"/>
      <c r="B741" s="495"/>
      <c r="C741" s="60">
        <v>7</v>
      </c>
      <c r="D741" s="120">
        <v>132177</v>
      </c>
      <c r="E741" s="149">
        <v>99132</v>
      </c>
      <c r="F741" s="149">
        <v>82611</v>
      </c>
      <c r="G741" s="154">
        <v>49566</v>
      </c>
      <c r="H741" s="321">
        <v>141957</v>
      </c>
      <c r="I741" s="297">
        <v>106467</v>
      </c>
      <c r="J741" s="297">
        <v>88722</v>
      </c>
      <c r="K741" s="298">
        <v>53235</v>
      </c>
      <c r="L741" s="96"/>
      <c r="M741" s="157"/>
    </row>
    <row r="742" spans="1:13" s="42" customFormat="1" ht="14.1" customHeight="1" x14ac:dyDescent="0.2">
      <c r="A742" s="40"/>
      <c r="B742" s="495"/>
      <c r="C742" s="60">
        <v>8</v>
      </c>
      <c r="D742" s="120">
        <v>134160</v>
      </c>
      <c r="E742" s="149">
        <v>100620</v>
      </c>
      <c r="F742" s="149">
        <v>83850</v>
      </c>
      <c r="G742" s="154">
        <v>50310</v>
      </c>
      <c r="H742" s="321">
        <v>144087</v>
      </c>
      <c r="I742" s="297">
        <v>108066</v>
      </c>
      <c r="J742" s="297">
        <v>90054</v>
      </c>
      <c r="K742" s="298">
        <v>54033</v>
      </c>
      <c r="L742" s="96"/>
      <c r="M742" s="157"/>
    </row>
    <row r="743" spans="1:13" s="42" customFormat="1" ht="14.1" customHeight="1" x14ac:dyDescent="0.2">
      <c r="A743" s="40"/>
      <c r="B743" s="495"/>
      <c r="C743" s="60">
        <v>9</v>
      </c>
      <c r="D743" s="120">
        <v>136176</v>
      </c>
      <c r="E743" s="149">
        <v>102132</v>
      </c>
      <c r="F743" s="149">
        <v>85110</v>
      </c>
      <c r="G743" s="154">
        <v>51066</v>
      </c>
      <c r="H743" s="321">
        <v>146253</v>
      </c>
      <c r="I743" s="297">
        <v>109689</v>
      </c>
      <c r="J743" s="297">
        <v>91407</v>
      </c>
      <c r="K743" s="298">
        <v>54846</v>
      </c>
      <c r="L743" s="96"/>
      <c r="M743" s="157"/>
    </row>
    <row r="744" spans="1:13" s="42" customFormat="1" ht="14.1" customHeight="1" thickBot="1" x14ac:dyDescent="0.25">
      <c r="A744" s="40"/>
      <c r="B744" s="496"/>
      <c r="C744" s="61">
        <v>10</v>
      </c>
      <c r="D744" s="120">
        <v>138213</v>
      </c>
      <c r="E744" s="149">
        <v>103659</v>
      </c>
      <c r="F744" s="149">
        <v>86382</v>
      </c>
      <c r="G744" s="154">
        <v>51831</v>
      </c>
      <c r="H744" s="320">
        <v>148440</v>
      </c>
      <c r="I744" s="295">
        <v>111330</v>
      </c>
      <c r="J744" s="295">
        <v>92775</v>
      </c>
      <c r="K744" s="296">
        <v>55665</v>
      </c>
      <c r="L744" s="96"/>
      <c r="M744" s="157"/>
    </row>
    <row r="745" spans="1:13" s="42" customFormat="1" ht="14.1" customHeight="1" x14ac:dyDescent="0.2">
      <c r="A745" s="40">
        <v>2</v>
      </c>
      <c r="B745" s="494" t="s">
        <v>272</v>
      </c>
      <c r="C745" s="56">
        <v>1</v>
      </c>
      <c r="D745" s="119">
        <v>142389</v>
      </c>
      <c r="E745" s="148">
        <v>106791</v>
      </c>
      <c r="F745" s="148">
        <v>88992</v>
      </c>
      <c r="G745" s="153">
        <v>53397</v>
      </c>
      <c r="H745" s="321">
        <v>152925</v>
      </c>
      <c r="I745" s="297">
        <v>114693</v>
      </c>
      <c r="J745" s="297">
        <v>95577</v>
      </c>
      <c r="K745" s="298">
        <v>57348</v>
      </c>
      <c r="L745" s="96"/>
      <c r="M745" s="157"/>
    </row>
    <row r="746" spans="1:13" s="42" customFormat="1" ht="14.1" customHeight="1" x14ac:dyDescent="0.2">
      <c r="A746" s="40"/>
      <c r="B746" s="495"/>
      <c r="C746" s="60">
        <v>2</v>
      </c>
      <c r="D746" s="120">
        <v>144528</v>
      </c>
      <c r="E746" s="149">
        <v>108396</v>
      </c>
      <c r="F746" s="149">
        <v>90330</v>
      </c>
      <c r="G746" s="154">
        <v>54198</v>
      </c>
      <c r="H746" s="321">
        <v>155223</v>
      </c>
      <c r="I746" s="297">
        <v>116418</v>
      </c>
      <c r="J746" s="297">
        <v>97014</v>
      </c>
      <c r="K746" s="298">
        <v>58209</v>
      </c>
      <c r="L746" s="96"/>
      <c r="M746" s="157"/>
    </row>
    <row r="747" spans="1:13" s="42" customFormat="1" ht="14.1" customHeight="1" x14ac:dyDescent="0.2">
      <c r="A747" s="40"/>
      <c r="B747" s="495"/>
      <c r="C747" s="60">
        <v>3</v>
      </c>
      <c r="D747" s="120">
        <v>146700</v>
      </c>
      <c r="E747" s="149">
        <v>110025</v>
      </c>
      <c r="F747" s="149">
        <v>91689</v>
      </c>
      <c r="G747" s="154">
        <v>55014</v>
      </c>
      <c r="H747" s="321">
        <v>157557</v>
      </c>
      <c r="I747" s="297">
        <v>118167</v>
      </c>
      <c r="J747" s="297">
        <v>98472</v>
      </c>
      <c r="K747" s="298">
        <v>59085</v>
      </c>
      <c r="L747" s="96"/>
      <c r="M747" s="157"/>
    </row>
    <row r="748" spans="1:13" s="42" customFormat="1" ht="14.1" customHeight="1" x14ac:dyDescent="0.2">
      <c r="A748" s="40"/>
      <c r="B748" s="495"/>
      <c r="C748" s="60">
        <v>4</v>
      </c>
      <c r="D748" s="120">
        <v>148899</v>
      </c>
      <c r="E748" s="149">
        <v>111675</v>
      </c>
      <c r="F748" s="149">
        <v>93063</v>
      </c>
      <c r="G748" s="154">
        <v>55836</v>
      </c>
      <c r="H748" s="321">
        <v>159918</v>
      </c>
      <c r="I748" s="297">
        <v>119940</v>
      </c>
      <c r="J748" s="297">
        <v>99948</v>
      </c>
      <c r="K748" s="298">
        <v>59970</v>
      </c>
      <c r="L748" s="96"/>
      <c r="M748" s="157"/>
    </row>
    <row r="749" spans="1:13" s="42" customFormat="1" ht="14.1" customHeight="1" x14ac:dyDescent="0.2">
      <c r="A749" s="40"/>
      <c r="B749" s="495"/>
      <c r="C749" s="60">
        <v>5</v>
      </c>
      <c r="D749" s="120">
        <v>151131</v>
      </c>
      <c r="E749" s="149">
        <v>113349</v>
      </c>
      <c r="F749" s="149">
        <v>94458</v>
      </c>
      <c r="G749" s="154">
        <v>56673</v>
      </c>
      <c r="H749" s="321">
        <v>162315</v>
      </c>
      <c r="I749" s="297">
        <v>121737</v>
      </c>
      <c r="J749" s="297">
        <v>101448</v>
      </c>
      <c r="K749" s="298">
        <v>60867</v>
      </c>
      <c r="L749" s="96"/>
      <c r="M749" s="157"/>
    </row>
    <row r="750" spans="1:13" s="42" customFormat="1" ht="14.1" customHeight="1" x14ac:dyDescent="0.2">
      <c r="A750" s="40"/>
      <c r="B750" s="495"/>
      <c r="C750" s="60">
        <v>6</v>
      </c>
      <c r="D750" s="120">
        <v>153393</v>
      </c>
      <c r="E750" s="149">
        <v>115044</v>
      </c>
      <c r="F750" s="149">
        <v>95871</v>
      </c>
      <c r="G750" s="154">
        <v>57522</v>
      </c>
      <c r="H750" s="321">
        <v>164745</v>
      </c>
      <c r="I750" s="297">
        <v>123558</v>
      </c>
      <c r="J750" s="297">
        <v>102966</v>
      </c>
      <c r="K750" s="298">
        <v>61779</v>
      </c>
      <c r="L750" s="96"/>
      <c r="M750" s="157"/>
    </row>
    <row r="751" spans="1:13" s="42" customFormat="1" ht="14.1" customHeight="1" x14ac:dyDescent="0.2">
      <c r="A751" s="40"/>
      <c r="B751" s="495"/>
      <c r="C751" s="60">
        <v>7</v>
      </c>
      <c r="D751" s="120">
        <v>155694</v>
      </c>
      <c r="E751" s="149">
        <v>116772</v>
      </c>
      <c r="F751" s="149">
        <v>97308</v>
      </c>
      <c r="G751" s="154">
        <v>58386</v>
      </c>
      <c r="H751" s="321">
        <v>167214</v>
      </c>
      <c r="I751" s="297">
        <v>125412</v>
      </c>
      <c r="J751" s="297">
        <v>104508</v>
      </c>
      <c r="K751" s="298">
        <v>62706</v>
      </c>
      <c r="L751" s="96"/>
      <c r="M751" s="157"/>
    </row>
    <row r="752" spans="1:13" s="42" customFormat="1" ht="14.1" customHeight="1" x14ac:dyDescent="0.2">
      <c r="A752" s="40"/>
      <c r="B752" s="495"/>
      <c r="C752" s="60">
        <v>8</v>
      </c>
      <c r="D752" s="120">
        <v>158037</v>
      </c>
      <c r="E752" s="149">
        <v>118527</v>
      </c>
      <c r="F752" s="149">
        <v>98772</v>
      </c>
      <c r="G752" s="154">
        <v>59265</v>
      </c>
      <c r="H752" s="321">
        <v>169731</v>
      </c>
      <c r="I752" s="297">
        <v>127299</v>
      </c>
      <c r="J752" s="297">
        <v>106083</v>
      </c>
      <c r="K752" s="298">
        <v>63648</v>
      </c>
      <c r="L752" s="96"/>
      <c r="M752" s="157"/>
    </row>
    <row r="753" spans="1:13" s="42" customFormat="1" ht="14.1" customHeight="1" x14ac:dyDescent="0.2">
      <c r="A753" s="40"/>
      <c r="B753" s="495"/>
      <c r="C753" s="60">
        <v>9</v>
      </c>
      <c r="D753" s="120">
        <v>160404</v>
      </c>
      <c r="E753" s="149">
        <v>120303</v>
      </c>
      <c r="F753" s="149">
        <v>100254</v>
      </c>
      <c r="G753" s="154">
        <v>60153</v>
      </c>
      <c r="H753" s="321">
        <v>172275</v>
      </c>
      <c r="I753" s="297">
        <v>129207</v>
      </c>
      <c r="J753" s="297">
        <v>107673</v>
      </c>
      <c r="K753" s="298">
        <v>64602</v>
      </c>
      <c r="L753" s="96"/>
      <c r="M753" s="157"/>
    </row>
    <row r="754" spans="1:13" s="42" customFormat="1" ht="14.1" customHeight="1" thickBot="1" x14ac:dyDescent="0.25">
      <c r="A754" s="40"/>
      <c r="B754" s="496"/>
      <c r="C754" s="61">
        <v>10</v>
      </c>
      <c r="D754" s="120">
        <v>162810</v>
      </c>
      <c r="E754" s="149">
        <v>122109</v>
      </c>
      <c r="F754" s="149">
        <v>101757</v>
      </c>
      <c r="G754" s="154">
        <v>61053</v>
      </c>
      <c r="H754" s="320">
        <v>174858</v>
      </c>
      <c r="I754" s="295">
        <v>131145</v>
      </c>
      <c r="J754" s="295">
        <v>109287</v>
      </c>
      <c r="K754" s="296">
        <v>65571</v>
      </c>
      <c r="L754" s="96"/>
      <c r="M754" s="157"/>
    </row>
    <row r="755" spans="1:13" s="42" customFormat="1" ht="14.1" customHeight="1" x14ac:dyDescent="0.2">
      <c r="A755" s="40">
        <v>3</v>
      </c>
      <c r="B755" s="494" t="s">
        <v>273</v>
      </c>
      <c r="C755" s="56">
        <v>1</v>
      </c>
      <c r="D755" s="119">
        <v>176430</v>
      </c>
      <c r="E755" s="148">
        <v>132324</v>
      </c>
      <c r="F755" s="148">
        <v>110268</v>
      </c>
      <c r="G755" s="153">
        <v>66162</v>
      </c>
      <c r="H755" s="321">
        <v>189486</v>
      </c>
      <c r="I755" s="297">
        <v>142116</v>
      </c>
      <c r="J755" s="297">
        <v>118428</v>
      </c>
      <c r="K755" s="298">
        <v>71058</v>
      </c>
      <c r="L755" s="96"/>
      <c r="M755" s="157"/>
    </row>
    <row r="756" spans="1:13" s="42" customFormat="1" ht="14.1" customHeight="1" x14ac:dyDescent="0.2">
      <c r="A756" s="40"/>
      <c r="B756" s="495"/>
      <c r="C756" s="60">
        <v>2</v>
      </c>
      <c r="D756" s="120">
        <v>179079</v>
      </c>
      <c r="E756" s="149">
        <v>134310</v>
      </c>
      <c r="F756" s="149">
        <v>111924</v>
      </c>
      <c r="G756" s="154">
        <v>67155</v>
      </c>
      <c r="H756" s="321">
        <v>192330</v>
      </c>
      <c r="I756" s="297">
        <v>144249</v>
      </c>
      <c r="J756" s="297">
        <v>120207</v>
      </c>
      <c r="K756" s="298">
        <v>72123</v>
      </c>
      <c r="L756" s="96"/>
      <c r="M756" s="157"/>
    </row>
    <row r="757" spans="1:13" s="42" customFormat="1" ht="14.1" customHeight="1" x14ac:dyDescent="0.2">
      <c r="A757" s="40"/>
      <c r="B757" s="495"/>
      <c r="C757" s="60">
        <v>3</v>
      </c>
      <c r="D757" s="120">
        <v>181764</v>
      </c>
      <c r="E757" s="149">
        <v>136323</v>
      </c>
      <c r="F757" s="149">
        <v>113604</v>
      </c>
      <c r="G757" s="154">
        <v>68163</v>
      </c>
      <c r="H757" s="321">
        <v>195216</v>
      </c>
      <c r="I757" s="297">
        <v>146412</v>
      </c>
      <c r="J757" s="297">
        <v>122010</v>
      </c>
      <c r="K757" s="298">
        <v>73206</v>
      </c>
      <c r="L757" s="96"/>
      <c r="M757" s="157"/>
    </row>
    <row r="758" spans="1:13" s="42" customFormat="1" ht="14.1" customHeight="1" x14ac:dyDescent="0.2">
      <c r="A758" s="40"/>
      <c r="B758" s="495"/>
      <c r="C758" s="60">
        <v>4</v>
      </c>
      <c r="D758" s="120">
        <v>184494</v>
      </c>
      <c r="E758" s="149">
        <v>138372</v>
      </c>
      <c r="F758" s="149">
        <v>115308</v>
      </c>
      <c r="G758" s="154">
        <v>69186</v>
      </c>
      <c r="H758" s="321">
        <v>198147</v>
      </c>
      <c r="I758" s="297">
        <v>148611</v>
      </c>
      <c r="J758" s="297">
        <v>123843</v>
      </c>
      <c r="K758" s="298">
        <v>74304</v>
      </c>
      <c r="L758" s="96"/>
      <c r="M758" s="157"/>
    </row>
    <row r="759" spans="1:13" s="42" customFormat="1" ht="14.1" customHeight="1" x14ac:dyDescent="0.2">
      <c r="A759" s="40"/>
      <c r="B759" s="495"/>
      <c r="C759" s="60">
        <v>5</v>
      </c>
      <c r="D759" s="120">
        <v>187263</v>
      </c>
      <c r="E759" s="149">
        <v>140448</v>
      </c>
      <c r="F759" s="149">
        <v>117039</v>
      </c>
      <c r="G759" s="154">
        <v>70224</v>
      </c>
      <c r="H759" s="321">
        <v>201120</v>
      </c>
      <c r="I759" s="297">
        <v>150840</v>
      </c>
      <c r="J759" s="297">
        <v>125700</v>
      </c>
      <c r="K759" s="298">
        <v>75420</v>
      </c>
      <c r="L759" s="96"/>
      <c r="M759" s="157"/>
    </row>
    <row r="760" spans="1:13" s="42" customFormat="1" ht="14.1" customHeight="1" x14ac:dyDescent="0.2">
      <c r="A760" s="40"/>
      <c r="B760" s="495"/>
      <c r="C760" s="60">
        <v>6</v>
      </c>
      <c r="D760" s="120">
        <v>190071</v>
      </c>
      <c r="E760" s="149">
        <v>142554</v>
      </c>
      <c r="F760" s="149">
        <v>118794</v>
      </c>
      <c r="G760" s="154">
        <v>71277</v>
      </c>
      <c r="H760" s="321">
        <v>204135</v>
      </c>
      <c r="I760" s="297">
        <v>153102</v>
      </c>
      <c r="J760" s="297">
        <v>127584</v>
      </c>
      <c r="K760" s="298">
        <v>76551</v>
      </c>
      <c r="L760" s="96"/>
      <c r="M760" s="157"/>
    </row>
    <row r="761" spans="1:13" s="42" customFormat="1" ht="14.1" customHeight="1" x14ac:dyDescent="0.2">
      <c r="A761" s="40"/>
      <c r="B761" s="495"/>
      <c r="C761" s="60">
        <v>7</v>
      </c>
      <c r="D761" s="120">
        <v>192924</v>
      </c>
      <c r="E761" s="149">
        <v>144693</v>
      </c>
      <c r="F761" s="149">
        <v>120579</v>
      </c>
      <c r="G761" s="154">
        <v>72348</v>
      </c>
      <c r="H761" s="321">
        <v>207201</v>
      </c>
      <c r="I761" s="297">
        <v>155400</v>
      </c>
      <c r="J761" s="297">
        <v>129501</v>
      </c>
      <c r="K761" s="298">
        <v>77700</v>
      </c>
      <c r="L761" s="96"/>
      <c r="M761" s="157"/>
    </row>
    <row r="762" spans="1:13" s="42" customFormat="1" ht="14.1" customHeight="1" x14ac:dyDescent="0.2">
      <c r="A762" s="40"/>
      <c r="B762" s="495"/>
      <c r="C762" s="60">
        <v>8</v>
      </c>
      <c r="D762" s="120">
        <v>195816</v>
      </c>
      <c r="E762" s="149">
        <v>146862</v>
      </c>
      <c r="F762" s="149">
        <v>122385</v>
      </c>
      <c r="G762" s="154">
        <v>73431</v>
      </c>
      <c r="H762" s="321">
        <v>210306</v>
      </c>
      <c r="I762" s="297">
        <v>157731</v>
      </c>
      <c r="J762" s="297">
        <v>131442</v>
      </c>
      <c r="K762" s="298">
        <v>78864</v>
      </c>
      <c r="L762" s="96"/>
      <c r="M762" s="157"/>
    </row>
    <row r="763" spans="1:13" s="42" customFormat="1" ht="14.1" customHeight="1" thickBot="1" x14ac:dyDescent="0.25">
      <c r="A763" s="40"/>
      <c r="B763" s="496"/>
      <c r="C763" s="61">
        <v>9</v>
      </c>
      <c r="D763" s="120">
        <v>198756</v>
      </c>
      <c r="E763" s="149">
        <v>149067</v>
      </c>
      <c r="F763" s="149">
        <v>124224</v>
      </c>
      <c r="G763" s="154">
        <v>74535</v>
      </c>
      <c r="H763" s="320">
        <v>213465</v>
      </c>
      <c r="I763" s="295">
        <v>160098</v>
      </c>
      <c r="J763" s="295">
        <v>133416</v>
      </c>
      <c r="K763" s="296">
        <v>80049</v>
      </c>
      <c r="L763" s="96"/>
      <c r="M763" s="157"/>
    </row>
    <row r="764" spans="1:13" s="42" customFormat="1" ht="14.1" customHeight="1" x14ac:dyDescent="0.2">
      <c r="A764" s="40">
        <v>4</v>
      </c>
      <c r="B764" s="494" t="s">
        <v>274</v>
      </c>
      <c r="C764" s="56">
        <v>1</v>
      </c>
      <c r="D764" s="119">
        <v>210951</v>
      </c>
      <c r="E764" s="148">
        <v>158214</v>
      </c>
      <c r="F764" s="148">
        <v>131844</v>
      </c>
      <c r="G764" s="153">
        <v>79107</v>
      </c>
      <c r="H764" s="321">
        <v>226560</v>
      </c>
      <c r="I764" s="297">
        <v>169920</v>
      </c>
      <c r="J764" s="297">
        <v>141600</v>
      </c>
      <c r="K764" s="298">
        <v>84960</v>
      </c>
      <c r="L764" s="96"/>
      <c r="M764" s="157"/>
    </row>
    <row r="765" spans="1:13" s="42" customFormat="1" ht="14.1" customHeight="1" x14ac:dyDescent="0.2">
      <c r="A765" s="40"/>
      <c r="B765" s="495"/>
      <c r="C765" s="60">
        <v>2</v>
      </c>
      <c r="D765" s="120">
        <v>214119</v>
      </c>
      <c r="E765" s="149">
        <v>160590</v>
      </c>
      <c r="F765" s="149">
        <v>133824</v>
      </c>
      <c r="G765" s="154">
        <v>80295</v>
      </c>
      <c r="H765" s="321">
        <v>229965</v>
      </c>
      <c r="I765" s="297">
        <v>172473</v>
      </c>
      <c r="J765" s="297">
        <v>143727</v>
      </c>
      <c r="K765" s="298">
        <v>86238</v>
      </c>
      <c r="L765" s="96"/>
      <c r="M765" s="157"/>
    </row>
    <row r="766" spans="1:13" s="42" customFormat="1" ht="14.1" customHeight="1" x14ac:dyDescent="0.2">
      <c r="A766" s="40"/>
      <c r="B766" s="495"/>
      <c r="C766" s="60">
        <v>3</v>
      </c>
      <c r="D766" s="120">
        <v>217332</v>
      </c>
      <c r="E766" s="149">
        <v>162999</v>
      </c>
      <c r="F766" s="149">
        <v>135834</v>
      </c>
      <c r="G766" s="154">
        <v>81501</v>
      </c>
      <c r="H766" s="321">
        <v>233415</v>
      </c>
      <c r="I766" s="297">
        <v>175062</v>
      </c>
      <c r="J766" s="297">
        <v>145884</v>
      </c>
      <c r="K766" s="298">
        <v>87531</v>
      </c>
      <c r="L766" s="96"/>
      <c r="M766" s="157"/>
    </row>
    <row r="767" spans="1:13" s="42" customFormat="1" ht="14.1" customHeight="1" x14ac:dyDescent="0.2">
      <c r="A767" s="40"/>
      <c r="B767" s="495"/>
      <c r="C767" s="60">
        <v>4</v>
      </c>
      <c r="D767" s="120">
        <v>220596</v>
      </c>
      <c r="E767" s="149">
        <v>165447</v>
      </c>
      <c r="F767" s="149">
        <v>137874</v>
      </c>
      <c r="G767" s="154">
        <v>82725</v>
      </c>
      <c r="H767" s="321">
        <v>236919</v>
      </c>
      <c r="I767" s="297">
        <v>177690</v>
      </c>
      <c r="J767" s="297">
        <v>148074</v>
      </c>
      <c r="K767" s="298">
        <v>88845</v>
      </c>
      <c r="L767" s="96"/>
      <c r="M767" s="157"/>
    </row>
    <row r="768" spans="1:13" s="42" customFormat="1" ht="14.1" customHeight="1" x14ac:dyDescent="0.2">
      <c r="A768" s="40"/>
      <c r="B768" s="495"/>
      <c r="C768" s="60">
        <v>5</v>
      </c>
      <c r="D768" s="120">
        <v>223902</v>
      </c>
      <c r="E768" s="149">
        <v>167928</v>
      </c>
      <c r="F768" s="149">
        <v>139938</v>
      </c>
      <c r="G768" s="154">
        <v>83964</v>
      </c>
      <c r="H768" s="321">
        <v>240471</v>
      </c>
      <c r="I768" s="297">
        <v>180354</v>
      </c>
      <c r="J768" s="297">
        <v>150294</v>
      </c>
      <c r="K768" s="298">
        <v>90177</v>
      </c>
      <c r="L768" s="96"/>
      <c r="M768" s="157"/>
    </row>
    <row r="769" spans="1:13" s="42" customFormat="1" ht="14.1" customHeight="1" x14ac:dyDescent="0.2">
      <c r="A769" s="40"/>
      <c r="B769" s="495"/>
      <c r="C769" s="60">
        <v>6</v>
      </c>
      <c r="D769" s="120">
        <v>227265</v>
      </c>
      <c r="E769" s="149">
        <v>170448</v>
      </c>
      <c r="F769" s="149">
        <v>142041</v>
      </c>
      <c r="G769" s="154">
        <v>85224</v>
      </c>
      <c r="H769" s="321">
        <v>244083</v>
      </c>
      <c r="I769" s="297">
        <v>183063</v>
      </c>
      <c r="J769" s="297">
        <v>152553</v>
      </c>
      <c r="K769" s="298">
        <v>91530</v>
      </c>
      <c r="L769" s="96"/>
      <c r="M769" s="157"/>
    </row>
    <row r="770" spans="1:13" s="42" customFormat="1" ht="14.1" customHeight="1" x14ac:dyDescent="0.2">
      <c r="A770" s="40"/>
      <c r="B770" s="495"/>
      <c r="C770" s="60">
        <v>7</v>
      </c>
      <c r="D770" s="120">
        <v>230676</v>
      </c>
      <c r="E770" s="149">
        <v>173007</v>
      </c>
      <c r="F770" s="149">
        <v>144174</v>
      </c>
      <c r="G770" s="154">
        <v>86505</v>
      </c>
      <c r="H770" s="321">
        <v>247746</v>
      </c>
      <c r="I770" s="297">
        <v>185811</v>
      </c>
      <c r="J770" s="297">
        <v>154842</v>
      </c>
      <c r="K770" s="298">
        <v>92904</v>
      </c>
      <c r="L770" s="96"/>
      <c r="M770" s="157"/>
    </row>
    <row r="771" spans="1:13" s="42" customFormat="1" ht="14.1" customHeight="1" x14ac:dyDescent="0.2">
      <c r="A771" s="40"/>
      <c r="B771" s="495"/>
      <c r="C771" s="60">
        <v>8</v>
      </c>
      <c r="D771" s="120">
        <v>234132</v>
      </c>
      <c r="E771" s="149">
        <v>175599</v>
      </c>
      <c r="F771" s="149">
        <v>146334</v>
      </c>
      <c r="G771" s="154">
        <v>87801</v>
      </c>
      <c r="H771" s="321">
        <v>251457</v>
      </c>
      <c r="I771" s="297">
        <v>188592</v>
      </c>
      <c r="J771" s="297">
        <v>157161</v>
      </c>
      <c r="K771" s="298">
        <v>94296</v>
      </c>
      <c r="L771" s="96"/>
      <c r="M771" s="157"/>
    </row>
    <row r="772" spans="1:13" s="42" customFormat="1" ht="14.1" customHeight="1" x14ac:dyDescent="0.2">
      <c r="A772" s="40"/>
      <c r="B772" s="495"/>
      <c r="C772" s="60">
        <v>9</v>
      </c>
      <c r="D772" s="120">
        <v>237639</v>
      </c>
      <c r="E772" s="149">
        <v>178230</v>
      </c>
      <c r="F772" s="149">
        <v>148524</v>
      </c>
      <c r="G772" s="154">
        <v>89115</v>
      </c>
      <c r="H772" s="321">
        <v>255225</v>
      </c>
      <c r="I772" s="297">
        <v>191418</v>
      </c>
      <c r="J772" s="297">
        <v>159516</v>
      </c>
      <c r="K772" s="298">
        <v>95709</v>
      </c>
      <c r="L772" s="96"/>
      <c r="M772" s="157"/>
    </row>
    <row r="773" spans="1:13" s="42" customFormat="1" ht="14.1" customHeight="1" thickBot="1" x14ac:dyDescent="0.25">
      <c r="A773" s="40"/>
      <c r="B773" s="496"/>
      <c r="C773" s="61">
        <v>10</v>
      </c>
      <c r="D773" s="120">
        <v>241203</v>
      </c>
      <c r="E773" s="149">
        <v>180903</v>
      </c>
      <c r="F773" s="149">
        <v>150753</v>
      </c>
      <c r="G773" s="154">
        <v>90450</v>
      </c>
      <c r="H773" s="320">
        <v>259053</v>
      </c>
      <c r="I773" s="295">
        <v>194289</v>
      </c>
      <c r="J773" s="295">
        <v>161907</v>
      </c>
      <c r="K773" s="296">
        <v>97146</v>
      </c>
      <c r="L773" s="96"/>
      <c r="M773" s="157"/>
    </row>
    <row r="774" spans="1:13" s="42" customFormat="1" ht="14.1" customHeight="1" x14ac:dyDescent="0.2">
      <c r="A774" s="40">
        <v>5</v>
      </c>
      <c r="B774" s="494" t="s">
        <v>275</v>
      </c>
      <c r="C774" s="56">
        <v>1</v>
      </c>
      <c r="D774" s="119">
        <v>258681</v>
      </c>
      <c r="E774" s="148">
        <v>194010</v>
      </c>
      <c r="F774" s="148">
        <v>161676</v>
      </c>
      <c r="G774" s="153">
        <v>97005</v>
      </c>
      <c r="H774" s="321">
        <v>277824</v>
      </c>
      <c r="I774" s="297">
        <v>208368</v>
      </c>
      <c r="J774" s="297">
        <v>173640</v>
      </c>
      <c r="K774" s="298">
        <v>104184</v>
      </c>
      <c r="L774" s="96"/>
      <c r="M774" s="157"/>
    </row>
    <row r="775" spans="1:13" s="42" customFormat="1" ht="14.1" customHeight="1" x14ac:dyDescent="0.2">
      <c r="A775" s="40"/>
      <c r="B775" s="495"/>
      <c r="C775" s="60">
        <v>2</v>
      </c>
      <c r="D775" s="120">
        <v>262560</v>
      </c>
      <c r="E775" s="149">
        <v>196920</v>
      </c>
      <c r="F775" s="149">
        <v>164100</v>
      </c>
      <c r="G775" s="154">
        <v>98460</v>
      </c>
      <c r="H775" s="321">
        <v>281988</v>
      </c>
      <c r="I775" s="297">
        <v>211491</v>
      </c>
      <c r="J775" s="297">
        <v>176244</v>
      </c>
      <c r="K775" s="298">
        <v>105747</v>
      </c>
      <c r="L775" s="96"/>
      <c r="M775" s="157"/>
    </row>
    <row r="776" spans="1:13" s="42" customFormat="1" ht="14.1" customHeight="1" x14ac:dyDescent="0.2">
      <c r="A776" s="40"/>
      <c r="B776" s="495"/>
      <c r="C776" s="60">
        <v>3</v>
      </c>
      <c r="D776" s="120">
        <v>266502</v>
      </c>
      <c r="E776" s="149">
        <v>199878</v>
      </c>
      <c r="F776" s="149">
        <v>166563</v>
      </c>
      <c r="G776" s="154">
        <v>99939</v>
      </c>
      <c r="H776" s="321">
        <v>286224</v>
      </c>
      <c r="I776" s="297">
        <v>214668</v>
      </c>
      <c r="J776" s="297">
        <v>178890</v>
      </c>
      <c r="K776" s="298">
        <v>107334</v>
      </c>
      <c r="L776" s="96"/>
      <c r="M776" s="157"/>
    </row>
    <row r="777" spans="1:13" s="42" customFormat="1" ht="14.1" customHeight="1" x14ac:dyDescent="0.2">
      <c r="A777" s="40"/>
      <c r="B777" s="495"/>
      <c r="C777" s="60">
        <v>4</v>
      </c>
      <c r="D777" s="120">
        <v>270501</v>
      </c>
      <c r="E777" s="149">
        <v>202875</v>
      </c>
      <c r="F777" s="149">
        <v>169062</v>
      </c>
      <c r="G777" s="154">
        <v>101439</v>
      </c>
      <c r="H777" s="321">
        <v>290517</v>
      </c>
      <c r="I777" s="297">
        <v>217887</v>
      </c>
      <c r="J777" s="297">
        <v>181572</v>
      </c>
      <c r="K777" s="298">
        <v>108945</v>
      </c>
      <c r="L777" s="96"/>
      <c r="M777" s="157"/>
    </row>
    <row r="778" spans="1:13" s="42" customFormat="1" ht="14.1" customHeight="1" x14ac:dyDescent="0.2">
      <c r="A778" s="40"/>
      <c r="B778" s="495"/>
      <c r="C778" s="60">
        <v>5</v>
      </c>
      <c r="D778" s="120">
        <v>274557</v>
      </c>
      <c r="E778" s="149">
        <v>205917</v>
      </c>
      <c r="F778" s="149">
        <v>171597</v>
      </c>
      <c r="G778" s="154">
        <v>102960</v>
      </c>
      <c r="H778" s="321">
        <v>294873</v>
      </c>
      <c r="I778" s="297">
        <v>221154</v>
      </c>
      <c r="J778" s="297">
        <v>184296</v>
      </c>
      <c r="K778" s="298">
        <v>110577</v>
      </c>
      <c r="L778" s="96"/>
      <c r="M778" s="157"/>
    </row>
    <row r="779" spans="1:13" s="42" customFormat="1" ht="14.1" customHeight="1" x14ac:dyDescent="0.2">
      <c r="A779" s="40"/>
      <c r="B779" s="495"/>
      <c r="C779" s="60">
        <v>6</v>
      </c>
      <c r="D779" s="120">
        <v>278673</v>
      </c>
      <c r="E779" s="149">
        <v>209004</v>
      </c>
      <c r="F779" s="149">
        <v>174171</v>
      </c>
      <c r="G779" s="154">
        <v>104502</v>
      </c>
      <c r="H779" s="321">
        <v>299295</v>
      </c>
      <c r="I779" s="297">
        <v>224472</v>
      </c>
      <c r="J779" s="297">
        <v>187059</v>
      </c>
      <c r="K779" s="298">
        <v>112236</v>
      </c>
      <c r="L779" s="96"/>
      <c r="M779" s="157"/>
    </row>
    <row r="780" spans="1:13" s="42" customFormat="1" ht="14.1" customHeight="1" x14ac:dyDescent="0.2">
      <c r="A780" s="40"/>
      <c r="B780" s="495"/>
      <c r="C780" s="60">
        <v>7</v>
      </c>
      <c r="D780" s="120">
        <v>282855</v>
      </c>
      <c r="E780" s="149">
        <v>212142</v>
      </c>
      <c r="F780" s="149">
        <v>176784</v>
      </c>
      <c r="G780" s="154">
        <v>106071</v>
      </c>
      <c r="H780" s="321">
        <v>303786</v>
      </c>
      <c r="I780" s="297">
        <v>227841</v>
      </c>
      <c r="J780" s="297">
        <v>189867</v>
      </c>
      <c r="K780" s="298">
        <v>113919</v>
      </c>
      <c r="L780" s="96"/>
      <c r="M780" s="157"/>
    </row>
    <row r="781" spans="1:13" s="42" customFormat="1" ht="14.1" customHeight="1" x14ac:dyDescent="0.2">
      <c r="A781" s="40"/>
      <c r="B781" s="495"/>
      <c r="C781" s="60">
        <v>8</v>
      </c>
      <c r="D781" s="120">
        <v>287097</v>
      </c>
      <c r="E781" s="149">
        <v>215322</v>
      </c>
      <c r="F781" s="149">
        <v>179436</v>
      </c>
      <c r="G781" s="154">
        <v>107661</v>
      </c>
      <c r="H781" s="321">
        <v>308343</v>
      </c>
      <c r="I781" s="297">
        <v>231258</v>
      </c>
      <c r="J781" s="297">
        <v>192714</v>
      </c>
      <c r="K781" s="298">
        <v>115629</v>
      </c>
      <c r="L781" s="96"/>
      <c r="M781" s="157"/>
    </row>
    <row r="782" spans="1:13" s="42" customFormat="1" ht="14.1" customHeight="1" x14ac:dyDescent="0.2">
      <c r="A782" s="40"/>
      <c r="B782" s="495"/>
      <c r="C782" s="60">
        <v>9</v>
      </c>
      <c r="D782" s="120">
        <v>291402</v>
      </c>
      <c r="E782" s="149">
        <v>218553</v>
      </c>
      <c r="F782" s="149">
        <v>182127</v>
      </c>
      <c r="G782" s="154">
        <v>109275</v>
      </c>
      <c r="H782" s="321">
        <v>312966</v>
      </c>
      <c r="I782" s="297">
        <v>234726</v>
      </c>
      <c r="J782" s="297">
        <v>195603</v>
      </c>
      <c r="K782" s="298">
        <v>117363</v>
      </c>
      <c r="L782" s="96"/>
      <c r="M782" s="157"/>
    </row>
    <row r="783" spans="1:13" s="42" customFormat="1" ht="14.1" customHeight="1" thickBot="1" x14ac:dyDescent="0.25">
      <c r="A783" s="40"/>
      <c r="B783" s="496"/>
      <c r="C783" s="61">
        <v>10</v>
      </c>
      <c r="D783" s="120">
        <v>295779</v>
      </c>
      <c r="E783" s="149">
        <v>221835</v>
      </c>
      <c r="F783" s="149">
        <v>184863</v>
      </c>
      <c r="G783" s="154">
        <v>110916</v>
      </c>
      <c r="H783" s="320">
        <v>317667</v>
      </c>
      <c r="I783" s="295">
        <v>238251</v>
      </c>
      <c r="J783" s="295">
        <v>198543</v>
      </c>
      <c r="K783" s="296">
        <v>119124</v>
      </c>
      <c r="L783" s="96"/>
      <c r="M783" s="157"/>
    </row>
    <row r="784" spans="1:13" s="42" customFormat="1" ht="14.1" customHeight="1" x14ac:dyDescent="0.2">
      <c r="A784" s="40">
        <v>6</v>
      </c>
      <c r="B784" s="494" t="s">
        <v>276</v>
      </c>
      <c r="C784" s="56">
        <v>1</v>
      </c>
      <c r="D784" s="119">
        <v>318636</v>
      </c>
      <c r="E784" s="148">
        <v>238977</v>
      </c>
      <c r="F784" s="148">
        <v>199149</v>
      </c>
      <c r="G784" s="153">
        <v>119490</v>
      </c>
      <c r="H784" s="321">
        <v>342216</v>
      </c>
      <c r="I784" s="297">
        <v>256662</v>
      </c>
      <c r="J784" s="297">
        <v>213885</v>
      </c>
      <c r="K784" s="298">
        <v>128331</v>
      </c>
      <c r="L784" s="96"/>
      <c r="M784" s="157"/>
    </row>
    <row r="785" spans="1:13" s="42" customFormat="1" ht="14.1" customHeight="1" x14ac:dyDescent="0.2">
      <c r="A785" s="40"/>
      <c r="B785" s="495"/>
      <c r="C785" s="60">
        <v>2</v>
      </c>
      <c r="D785" s="120">
        <v>323418</v>
      </c>
      <c r="E785" s="149">
        <v>242565</v>
      </c>
      <c r="F785" s="149">
        <v>202137</v>
      </c>
      <c r="G785" s="154">
        <v>121281</v>
      </c>
      <c r="H785" s="321">
        <v>347352</v>
      </c>
      <c r="I785" s="297">
        <v>260514</v>
      </c>
      <c r="J785" s="297">
        <v>217095</v>
      </c>
      <c r="K785" s="298">
        <v>130257</v>
      </c>
      <c r="L785" s="96"/>
      <c r="M785" s="157"/>
    </row>
    <row r="786" spans="1:13" s="42" customFormat="1" ht="14.1" customHeight="1" x14ac:dyDescent="0.2">
      <c r="A786" s="40"/>
      <c r="B786" s="495"/>
      <c r="C786" s="60">
        <v>3</v>
      </c>
      <c r="D786" s="120">
        <v>328269</v>
      </c>
      <c r="E786" s="149">
        <v>246201</v>
      </c>
      <c r="F786" s="149">
        <v>205167</v>
      </c>
      <c r="G786" s="154">
        <v>123102</v>
      </c>
      <c r="H786" s="321">
        <v>352560</v>
      </c>
      <c r="I786" s="297">
        <v>264420</v>
      </c>
      <c r="J786" s="297">
        <v>220350</v>
      </c>
      <c r="K786" s="298">
        <v>132210</v>
      </c>
      <c r="L786" s="96"/>
      <c r="M786" s="157"/>
    </row>
    <row r="787" spans="1:13" s="42" customFormat="1" ht="14.1" customHeight="1" x14ac:dyDescent="0.2">
      <c r="A787" s="40"/>
      <c r="B787" s="495"/>
      <c r="C787" s="60">
        <v>4</v>
      </c>
      <c r="D787" s="120">
        <v>333192</v>
      </c>
      <c r="E787" s="149">
        <v>249894</v>
      </c>
      <c r="F787" s="149">
        <v>208245</v>
      </c>
      <c r="G787" s="154">
        <v>124947</v>
      </c>
      <c r="H787" s="321">
        <v>357849</v>
      </c>
      <c r="I787" s="297">
        <v>268386</v>
      </c>
      <c r="J787" s="297">
        <v>223656</v>
      </c>
      <c r="K787" s="298">
        <v>134193</v>
      </c>
      <c r="L787" s="96"/>
      <c r="M787" s="157"/>
    </row>
    <row r="788" spans="1:13" s="42" customFormat="1" ht="14.1" customHeight="1" x14ac:dyDescent="0.2">
      <c r="A788" s="40"/>
      <c r="B788" s="495"/>
      <c r="C788" s="60">
        <v>5</v>
      </c>
      <c r="D788" s="120">
        <v>338190</v>
      </c>
      <c r="E788" s="149">
        <v>253644</v>
      </c>
      <c r="F788" s="149">
        <v>211368</v>
      </c>
      <c r="G788" s="154">
        <v>126822</v>
      </c>
      <c r="H788" s="321">
        <v>363216</v>
      </c>
      <c r="I788" s="297">
        <v>272412</v>
      </c>
      <c r="J788" s="297">
        <v>227010</v>
      </c>
      <c r="K788" s="298">
        <v>136206</v>
      </c>
      <c r="L788" s="96"/>
      <c r="M788" s="157"/>
    </row>
    <row r="789" spans="1:13" s="42" customFormat="1" ht="14.1" customHeight="1" x14ac:dyDescent="0.2">
      <c r="A789" s="40"/>
      <c r="B789" s="495"/>
      <c r="C789" s="60">
        <v>6</v>
      </c>
      <c r="D789" s="120">
        <v>343263</v>
      </c>
      <c r="E789" s="149">
        <v>257448</v>
      </c>
      <c r="F789" s="149">
        <v>214539</v>
      </c>
      <c r="G789" s="154">
        <v>128724</v>
      </c>
      <c r="H789" s="321">
        <v>368664</v>
      </c>
      <c r="I789" s="297">
        <v>276498</v>
      </c>
      <c r="J789" s="297">
        <v>230415</v>
      </c>
      <c r="K789" s="298">
        <v>138249</v>
      </c>
      <c r="L789" s="96"/>
      <c r="M789" s="157"/>
    </row>
    <row r="790" spans="1:13" s="42" customFormat="1" ht="14.1" customHeight="1" x14ac:dyDescent="0.2">
      <c r="A790" s="40"/>
      <c r="B790" s="495"/>
      <c r="C790" s="60">
        <v>7</v>
      </c>
      <c r="D790" s="120">
        <v>348408</v>
      </c>
      <c r="E790" s="149">
        <v>261306</v>
      </c>
      <c r="F790" s="149">
        <v>217755</v>
      </c>
      <c r="G790" s="154">
        <v>130653</v>
      </c>
      <c r="H790" s="321">
        <v>374190</v>
      </c>
      <c r="I790" s="297">
        <v>280644</v>
      </c>
      <c r="J790" s="297">
        <v>233868</v>
      </c>
      <c r="K790" s="298">
        <v>140322</v>
      </c>
      <c r="L790" s="96"/>
      <c r="M790" s="157"/>
    </row>
    <row r="791" spans="1:13" s="42" customFormat="1" ht="14.1" customHeight="1" x14ac:dyDescent="0.2">
      <c r="A791" s="40"/>
      <c r="B791" s="495"/>
      <c r="C791" s="60">
        <v>8</v>
      </c>
      <c r="D791" s="120">
        <v>353637</v>
      </c>
      <c r="E791" s="149">
        <v>265227</v>
      </c>
      <c r="F791" s="149">
        <v>221022</v>
      </c>
      <c r="G791" s="154">
        <v>132615</v>
      </c>
      <c r="H791" s="321">
        <v>379806</v>
      </c>
      <c r="I791" s="297">
        <v>284856</v>
      </c>
      <c r="J791" s="297">
        <v>237378</v>
      </c>
      <c r="K791" s="298">
        <v>142428</v>
      </c>
      <c r="L791" s="96"/>
      <c r="M791" s="157"/>
    </row>
    <row r="792" spans="1:13" s="42" customFormat="1" ht="14.1" customHeight="1" x14ac:dyDescent="0.2">
      <c r="A792" s="40"/>
      <c r="B792" s="495"/>
      <c r="C792" s="60">
        <v>9</v>
      </c>
      <c r="D792" s="120">
        <v>358944</v>
      </c>
      <c r="E792" s="149">
        <v>269208</v>
      </c>
      <c r="F792" s="149">
        <v>224340</v>
      </c>
      <c r="G792" s="154">
        <v>134604</v>
      </c>
      <c r="H792" s="321">
        <v>385506</v>
      </c>
      <c r="I792" s="297">
        <v>289131</v>
      </c>
      <c r="J792" s="297">
        <v>240942</v>
      </c>
      <c r="K792" s="298">
        <v>144564</v>
      </c>
      <c r="L792" s="96"/>
      <c r="M792" s="157"/>
    </row>
    <row r="793" spans="1:13" s="42" customFormat="1" ht="14.1" customHeight="1" thickBot="1" x14ac:dyDescent="0.25">
      <c r="A793" s="40"/>
      <c r="B793" s="496"/>
      <c r="C793" s="61">
        <v>10</v>
      </c>
      <c r="D793" s="120">
        <v>364326</v>
      </c>
      <c r="E793" s="149">
        <v>273246</v>
      </c>
      <c r="F793" s="149">
        <v>227703</v>
      </c>
      <c r="G793" s="154">
        <v>136623</v>
      </c>
      <c r="H793" s="320">
        <v>391287</v>
      </c>
      <c r="I793" s="295">
        <v>293466</v>
      </c>
      <c r="J793" s="295">
        <v>244554</v>
      </c>
      <c r="K793" s="296">
        <v>146733</v>
      </c>
      <c r="L793" s="96"/>
      <c r="M793" s="157"/>
    </row>
    <row r="794" spans="1:13" s="42" customFormat="1" ht="14.1" customHeight="1" x14ac:dyDescent="0.2">
      <c r="A794" s="40">
        <v>7</v>
      </c>
      <c r="B794" s="494" t="s">
        <v>277</v>
      </c>
      <c r="C794" s="56">
        <v>1</v>
      </c>
      <c r="D794" s="119">
        <v>142389</v>
      </c>
      <c r="E794" s="148">
        <v>106791</v>
      </c>
      <c r="F794" s="148">
        <v>88992</v>
      </c>
      <c r="G794" s="153">
        <v>53397</v>
      </c>
      <c r="H794" s="321">
        <v>152925</v>
      </c>
      <c r="I794" s="297">
        <v>114693</v>
      </c>
      <c r="J794" s="297">
        <v>95577</v>
      </c>
      <c r="K794" s="298">
        <v>57348</v>
      </c>
      <c r="L794" s="96"/>
      <c r="M794" s="157"/>
    </row>
    <row r="795" spans="1:13" s="42" customFormat="1" ht="14.1" customHeight="1" x14ac:dyDescent="0.2">
      <c r="A795" s="40"/>
      <c r="B795" s="495"/>
      <c r="C795" s="60">
        <v>2</v>
      </c>
      <c r="D795" s="120">
        <v>144528</v>
      </c>
      <c r="E795" s="149">
        <v>108396</v>
      </c>
      <c r="F795" s="149">
        <v>90330</v>
      </c>
      <c r="G795" s="154">
        <v>54198</v>
      </c>
      <c r="H795" s="321">
        <v>155223</v>
      </c>
      <c r="I795" s="297">
        <v>116418</v>
      </c>
      <c r="J795" s="297">
        <v>97014</v>
      </c>
      <c r="K795" s="298">
        <v>58209</v>
      </c>
      <c r="L795" s="96"/>
      <c r="M795" s="157"/>
    </row>
    <row r="796" spans="1:13" s="42" customFormat="1" ht="14.1" customHeight="1" x14ac:dyDescent="0.2">
      <c r="A796" s="40"/>
      <c r="B796" s="495"/>
      <c r="C796" s="60">
        <v>3</v>
      </c>
      <c r="D796" s="120">
        <v>146700</v>
      </c>
      <c r="E796" s="149">
        <v>110025</v>
      </c>
      <c r="F796" s="149">
        <v>91689</v>
      </c>
      <c r="G796" s="154">
        <v>55014</v>
      </c>
      <c r="H796" s="321">
        <v>157557</v>
      </c>
      <c r="I796" s="297">
        <v>118167</v>
      </c>
      <c r="J796" s="297">
        <v>98472</v>
      </c>
      <c r="K796" s="298">
        <v>59085</v>
      </c>
      <c r="L796" s="96"/>
      <c r="M796" s="157"/>
    </row>
    <row r="797" spans="1:13" s="42" customFormat="1" ht="14.1" customHeight="1" x14ac:dyDescent="0.2">
      <c r="A797" s="40"/>
      <c r="B797" s="495"/>
      <c r="C797" s="60">
        <v>4</v>
      </c>
      <c r="D797" s="120">
        <v>148899</v>
      </c>
      <c r="E797" s="149">
        <v>111675</v>
      </c>
      <c r="F797" s="149">
        <v>93063</v>
      </c>
      <c r="G797" s="154">
        <v>55836</v>
      </c>
      <c r="H797" s="321">
        <v>159918</v>
      </c>
      <c r="I797" s="297">
        <v>119940</v>
      </c>
      <c r="J797" s="297">
        <v>99948</v>
      </c>
      <c r="K797" s="298">
        <v>59970</v>
      </c>
      <c r="L797" s="96"/>
      <c r="M797" s="157"/>
    </row>
    <row r="798" spans="1:13" s="42" customFormat="1" ht="14.1" customHeight="1" x14ac:dyDescent="0.2">
      <c r="A798" s="40"/>
      <c r="B798" s="495"/>
      <c r="C798" s="60">
        <v>5</v>
      </c>
      <c r="D798" s="120">
        <v>151131</v>
      </c>
      <c r="E798" s="149">
        <v>113349</v>
      </c>
      <c r="F798" s="149">
        <v>94458</v>
      </c>
      <c r="G798" s="154">
        <v>56673</v>
      </c>
      <c r="H798" s="321">
        <v>162315</v>
      </c>
      <c r="I798" s="297">
        <v>121737</v>
      </c>
      <c r="J798" s="297">
        <v>101448</v>
      </c>
      <c r="K798" s="298">
        <v>60867</v>
      </c>
      <c r="L798" s="96"/>
      <c r="M798" s="157"/>
    </row>
    <row r="799" spans="1:13" s="42" customFormat="1" ht="14.1" customHeight="1" x14ac:dyDescent="0.2">
      <c r="A799" s="40"/>
      <c r="B799" s="495"/>
      <c r="C799" s="60">
        <v>6</v>
      </c>
      <c r="D799" s="120">
        <v>153393</v>
      </c>
      <c r="E799" s="149">
        <v>115044</v>
      </c>
      <c r="F799" s="149">
        <v>95871</v>
      </c>
      <c r="G799" s="154">
        <v>57522</v>
      </c>
      <c r="H799" s="321">
        <v>164745</v>
      </c>
      <c r="I799" s="297">
        <v>123558</v>
      </c>
      <c r="J799" s="297">
        <v>102966</v>
      </c>
      <c r="K799" s="298">
        <v>61779</v>
      </c>
      <c r="L799" s="96"/>
      <c r="M799" s="157"/>
    </row>
    <row r="800" spans="1:13" s="42" customFormat="1" ht="14.1" customHeight="1" x14ac:dyDescent="0.2">
      <c r="A800" s="40"/>
      <c r="B800" s="495"/>
      <c r="C800" s="60">
        <v>7</v>
      </c>
      <c r="D800" s="120">
        <v>155694</v>
      </c>
      <c r="E800" s="149">
        <v>116772</v>
      </c>
      <c r="F800" s="149">
        <v>97308</v>
      </c>
      <c r="G800" s="154">
        <v>58386</v>
      </c>
      <c r="H800" s="321">
        <v>167214</v>
      </c>
      <c r="I800" s="297">
        <v>125412</v>
      </c>
      <c r="J800" s="297">
        <v>104508</v>
      </c>
      <c r="K800" s="298">
        <v>62706</v>
      </c>
      <c r="L800" s="96"/>
      <c r="M800" s="157"/>
    </row>
    <row r="801" spans="1:13" s="42" customFormat="1" ht="14.1" customHeight="1" x14ac:dyDescent="0.2">
      <c r="A801" s="40"/>
      <c r="B801" s="495"/>
      <c r="C801" s="60">
        <v>8</v>
      </c>
      <c r="D801" s="120">
        <v>158037</v>
      </c>
      <c r="E801" s="149">
        <v>118527</v>
      </c>
      <c r="F801" s="149">
        <v>98772</v>
      </c>
      <c r="G801" s="154">
        <v>59265</v>
      </c>
      <c r="H801" s="321">
        <v>169731</v>
      </c>
      <c r="I801" s="297">
        <v>127299</v>
      </c>
      <c r="J801" s="297">
        <v>106083</v>
      </c>
      <c r="K801" s="298">
        <v>63648</v>
      </c>
      <c r="L801" s="96"/>
      <c r="M801" s="157"/>
    </row>
    <row r="802" spans="1:13" s="42" customFormat="1" ht="14.1" customHeight="1" x14ac:dyDescent="0.2">
      <c r="A802" s="40"/>
      <c r="B802" s="495"/>
      <c r="C802" s="60">
        <v>9</v>
      </c>
      <c r="D802" s="120">
        <v>160404</v>
      </c>
      <c r="E802" s="149">
        <v>120303</v>
      </c>
      <c r="F802" s="149">
        <v>100254</v>
      </c>
      <c r="G802" s="154">
        <v>60153</v>
      </c>
      <c r="H802" s="321">
        <v>172275</v>
      </c>
      <c r="I802" s="297">
        <v>129207</v>
      </c>
      <c r="J802" s="297">
        <v>107673</v>
      </c>
      <c r="K802" s="298">
        <v>64602</v>
      </c>
      <c r="L802" s="96"/>
      <c r="M802" s="157"/>
    </row>
    <row r="803" spans="1:13" s="42" customFormat="1" ht="14.1" customHeight="1" thickBot="1" x14ac:dyDescent="0.25">
      <c r="A803" s="40"/>
      <c r="B803" s="496"/>
      <c r="C803" s="61">
        <v>10</v>
      </c>
      <c r="D803" s="120">
        <v>162810</v>
      </c>
      <c r="E803" s="149">
        <v>122109</v>
      </c>
      <c r="F803" s="149">
        <v>101757</v>
      </c>
      <c r="G803" s="154">
        <v>61053</v>
      </c>
      <c r="H803" s="320">
        <v>174858</v>
      </c>
      <c r="I803" s="295">
        <v>131145</v>
      </c>
      <c r="J803" s="295">
        <v>109287</v>
      </c>
      <c r="K803" s="296">
        <v>65571</v>
      </c>
      <c r="L803" s="96"/>
      <c r="M803" s="157"/>
    </row>
    <row r="804" spans="1:13" s="42" customFormat="1" ht="14.1" customHeight="1" x14ac:dyDescent="0.2">
      <c r="A804" s="40">
        <v>8</v>
      </c>
      <c r="B804" s="494" t="s">
        <v>278</v>
      </c>
      <c r="C804" s="56">
        <v>1</v>
      </c>
      <c r="D804" s="119">
        <v>176430</v>
      </c>
      <c r="E804" s="148">
        <v>132324</v>
      </c>
      <c r="F804" s="148">
        <v>110268</v>
      </c>
      <c r="G804" s="153">
        <v>66162</v>
      </c>
      <c r="H804" s="321">
        <v>189486</v>
      </c>
      <c r="I804" s="297">
        <v>142116</v>
      </c>
      <c r="J804" s="297">
        <v>118428</v>
      </c>
      <c r="K804" s="298">
        <v>71058</v>
      </c>
      <c r="L804" s="96"/>
      <c r="M804" s="157"/>
    </row>
    <row r="805" spans="1:13" s="42" customFormat="1" ht="14.1" customHeight="1" x14ac:dyDescent="0.2">
      <c r="A805" s="40"/>
      <c r="B805" s="495"/>
      <c r="C805" s="60">
        <v>2</v>
      </c>
      <c r="D805" s="120">
        <v>179079</v>
      </c>
      <c r="E805" s="149">
        <v>134310</v>
      </c>
      <c r="F805" s="149">
        <v>111924</v>
      </c>
      <c r="G805" s="154">
        <v>67155</v>
      </c>
      <c r="H805" s="321">
        <v>192330</v>
      </c>
      <c r="I805" s="297">
        <v>144249</v>
      </c>
      <c r="J805" s="297">
        <v>120207</v>
      </c>
      <c r="K805" s="298">
        <v>72123</v>
      </c>
      <c r="L805" s="96"/>
      <c r="M805" s="157"/>
    </row>
    <row r="806" spans="1:13" s="42" customFormat="1" ht="14.1" customHeight="1" x14ac:dyDescent="0.2">
      <c r="A806" s="40"/>
      <c r="B806" s="495"/>
      <c r="C806" s="60">
        <v>3</v>
      </c>
      <c r="D806" s="120">
        <v>181764</v>
      </c>
      <c r="E806" s="149">
        <v>136323</v>
      </c>
      <c r="F806" s="149">
        <v>113604</v>
      </c>
      <c r="G806" s="154">
        <v>68163</v>
      </c>
      <c r="H806" s="321">
        <v>195216</v>
      </c>
      <c r="I806" s="297">
        <v>146412</v>
      </c>
      <c r="J806" s="297">
        <v>122010</v>
      </c>
      <c r="K806" s="298">
        <v>73206</v>
      </c>
      <c r="L806" s="96"/>
      <c r="M806" s="157"/>
    </row>
    <row r="807" spans="1:13" s="42" customFormat="1" ht="14.1" customHeight="1" x14ac:dyDescent="0.2">
      <c r="A807" s="40"/>
      <c r="B807" s="495"/>
      <c r="C807" s="60">
        <v>4</v>
      </c>
      <c r="D807" s="120">
        <v>184494</v>
      </c>
      <c r="E807" s="149">
        <v>138372</v>
      </c>
      <c r="F807" s="149">
        <v>115308</v>
      </c>
      <c r="G807" s="154">
        <v>69186</v>
      </c>
      <c r="H807" s="321">
        <v>198147</v>
      </c>
      <c r="I807" s="297">
        <v>148611</v>
      </c>
      <c r="J807" s="297">
        <v>123843</v>
      </c>
      <c r="K807" s="298">
        <v>74304</v>
      </c>
      <c r="L807" s="96"/>
      <c r="M807" s="157"/>
    </row>
    <row r="808" spans="1:13" s="42" customFormat="1" ht="14.1" customHeight="1" x14ac:dyDescent="0.2">
      <c r="A808" s="40"/>
      <c r="B808" s="495"/>
      <c r="C808" s="60">
        <v>5</v>
      </c>
      <c r="D808" s="120">
        <v>187263</v>
      </c>
      <c r="E808" s="149">
        <v>140448</v>
      </c>
      <c r="F808" s="149">
        <v>117039</v>
      </c>
      <c r="G808" s="154">
        <v>70224</v>
      </c>
      <c r="H808" s="321">
        <v>201120</v>
      </c>
      <c r="I808" s="297">
        <v>150840</v>
      </c>
      <c r="J808" s="297">
        <v>125700</v>
      </c>
      <c r="K808" s="298">
        <v>75420</v>
      </c>
      <c r="L808" s="96"/>
      <c r="M808" s="157"/>
    </row>
    <row r="809" spans="1:13" s="42" customFormat="1" ht="14.1" customHeight="1" x14ac:dyDescent="0.2">
      <c r="A809" s="40"/>
      <c r="B809" s="495"/>
      <c r="C809" s="60">
        <v>6</v>
      </c>
      <c r="D809" s="120">
        <v>190071</v>
      </c>
      <c r="E809" s="149">
        <v>142554</v>
      </c>
      <c r="F809" s="149">
        <v>118794</v>
      </c>
      <c r="G809" s="154">
        <v>71277</v>
      </c>
      <c r="H809" s="321">
        <v>204135</v>
      </c>
      <c r="I809" s="297">
        <v>153102</v>
      </c>
      <c r="J809" s="297">
        <v>127584</v>
      </c>
      <c r="K809" s="298">
        <v>76551</v>
      </c>
      <c r="L809" s="96"/>
      <c r="M809" s="157"/>
    </row>
    <row r="810" spans="1:13" s="42" customFormat="1" ht="14.1" customHeight="1" x14ac:dyDescent="0.2">
      <c r="A810" s="40"/>
      <c r="B810" s="495"/>
      <c r="C810" s="60">
        <v>7</v>
      </c>
      <c r="D810" s="120">
        <v>192924</v>
      </c>
      <c r="E810" s="149">
        <v>144693</v>
      </c>
      <c r="F810" s="149">
        <v>120579</v>
      </c>
      <c r="G810" s="154">
        <v>72348</v>
      </c>
      <c r="H810" s="321">
        <v>207201</v>
      </c>
      <c r="I810" s="297">
        <v>155400</v>
      </c>
      <c r="J810" s="297">
        <v>129501</v>
      </c>
      <c r="K810" s="298">
        <v>77700</v>
      </c>
      <c r="L810" s="96"/>
      <c r="M810" s="157"/>
    </row>
    <row r="811" spans="1:13" s="42" customFormat="1" ht="14.1" customHeight="1" x14ac:dyDescent="0.2">
      <c r="A811" s="40"/>
      <c r="B811" s="495"/>
      <c r="C811" s="60">
        <v>8</v>
      </c>
      <c r="D811" s="120">
        <v>195816</v>
      </c>
      <c r="E811" s="149">
        <v>146862</v>
      </c>
      <c r="F811" s="149">
        <v>122385</v>
      </c>
      <c r="G811" s="154">
        <v>73431</v>
      </c>
      <c r="H811" s="321">
        <v>210306</v>
      </c>
      <c r="I811" s="297">
        <v>157731</v>
      </c>
      <c r="J811" s="297">
        <v>131442</v>
      </c>
      <c r="K811" s="298">
        <v>78864</v>
      </c>
      <c r="L811" s="96"/>
      <c r="M811" s="157"/>
    </row>
    <row r="812" spans="1:13" s="42" customFormat="1" ht="14.1" customHeight="1" thickBot="1" x14ac:dyDescent="0.25">
      <c r="A812" s="40"/>
      <c r="B812" s="496"/>
      <c r="C812" s="61">
        <v>9</v>
      </c>
      <c r="D812" s="120">
        <v>198756</v>
      </c>
      <c r="E812" s="149">
        <v>149067</v>
      </c>
      <c r="F812" s="149">
        <v>124224</v>
      </c>
      <c r="G812" s="154">
        <v>74535</v>
      </c>
      <c r="H812" s="320">
        <v>213465</v>
      </c>
      <c r="I812" s="295">
        <v>160098</v>
      </c>
      <c r="J812" s="295">
        <v>133416</v>
      </c>
      <c r="K812" s="296">
        <v>80049</v>
      </c>
      <c r="L812" s="96"/>
      <c r="M812" s="157"/>
    </row>
    <row r="813" spans="1:13" s="42" customFormat="1" ht="14.1" customHeight="1" x14ac:dyDescent="0.2">
      <c r="A813" s="40">
        <v>9</v>
      </c>
      <c r="B813" s="494" t="s">
        <v>279</v>
      </c>
      <c r="C813" s="56">
        <v>1</v>
      </c>
      <c r="D813" s="119">
        <v>210951</v>
      </c>
      <c r="E813" s="148">
        <v>158214</v>
      </c>
      <c r="F813" s="148">
        <v>131844</v>
      </c>
      <c r="G813" s="153">
        <v>79107</v>
      </c>
      <c r="H813" s="321">
        <v>226560</v>
      </c>
      <c r="I813" s="297">
        <v>169920</v>
      </c>
      <c r="J813" s="297">
        <v>141600</v>
      </c>
      <c r="K813" s="298">
        <v>84960</v>
      </c>
      <c r="L813" s="96"/>
      <c r="M813" s="157"/>
    </row>
    <row r="814" spans="1:13" s="42" customFormat="1" ht="14.1" customHeight="1" x14ac:dyDescent="0.2">
      <c r="A814" s="40"/>
      <c r="B814" s="495"/>
      <c r="C814" s="60">
        <v>2</v>
      </c>
      <c r="D814" s="120">
        <v>214119</v>
      </c>
      <c r="E814" s="149">
        <v>160590</v>
      </c>
      <c r="F814" s="149">
        <v>133824</v>
      </c>
      <c r="G814" s="154">
        <v>80295</v>
      </c>
      <c r="H814" s="321">
        <v>229965</v>
      </c>
      <c r="I814" s="297">
        <v>172473</v>
      </c>
      <c r="J814" s="297">
        <v>143727</v>
      </c>
      <c r="K814" s="298">
        <v>86238</v>
      </c>
      <c r="L814" s="96"/>
      <c r="M814" s="157"/>
    </row>
    <row r="815" spans="1:13" s="42" customFormat="1" ht="14.1" customHeight="1" x14ac:dyDescent="0.2">
      <c r="A815" s="40"/>
      <c r="B815" s="495"/>
      <c r="C815" s="60">
        <v>3</v>
      </c>
      <c r="D815" s="120">
        <v>217332</v>
      </c>
      <c r="E815" s="149">
        <v>162999</v>
      </c>
      <c r="F815" s="149">
        <v>135834</v>
      </c>
      <c r="G815" s="154">
        <v>81501</v>
      </c>
      <c r="H815" s="321">
        <v>233415</v>
      </c>
      <c r="I815" s="297">
        <v>175062</v>
      </c>
      <c r="J815" s="297">
        <v>145884</v>
      </c>
      <c r="K815" s="298">
        <v>87531</v>
      </c>
      <c r="L815" s="96"/>
      <c r="M815" s="157"/>
    </row>
    <row r="816" spans="1:13" s="42" customFormat="1" ht="14.1" customHeight="1" x14ac:dyDescent="0.2">
      <c r="A816" s="40"/>
      <c r="B816" s="495"/>
      <c r="C816" s="60">
        <v>4</v>
      </c>
      <c r="D816" s="120">
        <v>220596</v>
      </c>
      <c r="E816" s="149">
        <v>165447</v>
      </c>
      <c r="F816" s="149">
        <v>137874</v>
      </c>
      <c r="G816" s="154">
        <v>82725</v>
      </c>
      <c r="H816" s="321">
        <v>236919</v>
      </c>
      <c r="I816" s="297">
        <v>177690</v>
      </c>
      <c r="J816" s="297">
        <v>148074</v>
      </c>
      <c r="K816" s="298">
        <v>88845</v>
      </c>
      <c r="L816" s="96"/>
      <c r="M816" s="157"/>
    </row>
    <row r="817" spans="1:13" s="42" customFormat="1" ht="14.1" customHeight="1" x14ac:dyDescent="0.2">
      <c r="A817" s="40"/>
      <c r="B817" s="495"/>
      <c r="C817" s="60">
        <v>5</v>
      </c>
      <c r="D817" s="120">
        <v>223902</v>
      </c>
      <c r="E817" s="149">
        <v>167928</v>
      </c>
      <c r="F817" s="149">
        <v>139938</v>
      </c>
      <c r="G817" s="154">
        <v>83964</v>
      </c>
      <c r="H817" s="321">
        <v>240471</v>
      </c>
      <c r="I817" s="297">
        <v>180354</v>
      </c>
      <c r="J817" s="297">
        <v>150294</v>
      </c>
      <c r="K817" s="298">
        <v>90177</v>
      </c>
      <c r="L817" s="96"/>
      <c r="M817" s="157"/>
    </row>
    <row r="818" spans="1:13" s="42" customFormat="1" ht="14.1" customHeight="1" x14ac:dyDescent="0.2">
      <c r="A818" s="40"/>
      <c r="B818" s="495"/>
      <c r="C818" s="60">
        <v>6</v>
      </c>
      <c r="D818" s="120">
        <v>227265</v>
      </c>
      <c r="E818" s="149">
        <v>170448</v>
      </c>
      <c r="F818" s="149">
        <v>142041</v>
      </c>
      <c r="G818" s="154">
        <v>85224</v>
      </c>
      <c r="H818" s="321">
        <v>244083</v>
      </c>
      <c r="I818" s="297">
        <v>183063</v>
      </c>
      <c r="J818" s="297">
        <v>152553</v>
      </c>
      <c r="K818" s="298">
        <v>91530</v>
      </c>
      <c r="L818" s="96"/>
      <c r="M818" s="157"/>
    </row>
    <row r="819" spans="1:13" s="42" customFormat="1" ht="14.1" customHeight="1" x14ac:dyDescent="0.2">
      <c r="A819" s="40"/>
      <c r="B819" s="495"/>
      <c r="C819" s="60">
        <v>7</v>
      </c>
      <c r="D819" s="120">
        <v>230676</v>
      </c>
      <c r="E819" s="149">
        <v>173007</v>
      </c>
      <c r="F819" s="149">
        <v>144174</v>
      </c>
      <c r="G819" s="154">
        <v>86505</v>
      </c>
      <c r="H819" s="321">
        <v>247746</v>
      </c>
      <c r="I819" s="297">
        <v>185811</v>
      </c>
      <c r="J819" s="297">
        <v>154842</v>
      </c>
      <c r="K819" s="298">
        <v>92904</v>
      </c>
      <c r="L819" s="96"/>
      <c r="M819" s="157"/>
    </row>
    <row r="820" spans="1:13" s="42" customFormat="1" ht="14.1" customHeight="1" x14ac:dyDescent="0.2">
      <c r="A820" s="40"/>
      <c r="B820" s="495"/>
      <c r="C820" s="60">
        <v>8</v>
      </c>
      <c r="D820" s="120">
        <v>234132</v>
      </c>
      <c r="E820" s="149">
        <v>175599</v>
      </c>
      <c r="F820" s="149">
        <v>146334</v>
      </c>
      <c r="G820" s="154">
        <v>87801</v>
      </c>
      <c r="H820" s="321">
        <v>251457</v>
      </c>
      <c r="I820" s="297">
        <v>188592</v>
      </c>
      <c r="J820" s="297">
        <v>157161</v>
      </c>
      <c r="K820" s="298">
        <v>94296</v>
      </c>
      <c r="L820" s="96"/>
      <c r="M820" s="157"/>
    </row>
    <row r="821" spans="1:13" s="42" customFormat="1" ht="14.1" customHeight="1" x14ac:dyDescent="0.2">
      <c r="A821" s="40"/>
      <c r="B821" s="495"/>
      <c r="C821" s="60">
        <v>9</v>
      </c>
      <c r="D821" s="120">
        <v>237639</v>
      </c>
      <c r="E821" s="149">
        <v>178230</v>
      </c>
      <c r="F821" s="149">
        <v>148524</v>
      </c>
      <c r="G821" s="154">
        <v>89115</v>
      </c>
      <c r="H821" s="321">
        <v>255225</v>
      </c>
      <c r="I821" s="297">
        <v>191418</v>
      </c>
      <c r="J821" s="297">
        <v>159516</v>
      </c>
      <c r="K821" s="298">
        <v>95709</v>
      </c>
      <c r="L821" s="96"/>
      <c r="M821" s="157"/>
    </row>
    <row r="822" spans="1:13" s="42" customFormat="1" ht="14.1" customHeight="1" thickBot="1" x14ac:dyDescent="0.25">
      <c r="A822" s="40"/>
      <c r="B822" s="496"/>
      <c r="C822" s="61">
        <v>10</v>
      </c>
      <c r="D822" s="120">
        <v>241203</v>
      </c>
      <c r="E822" s="149">
        <v>180903</v>
      </c>
      <c r="F822" s="149">
        <v>150753</v>
      </c>
      <c r="G822" s="154">
        <v>90450</v>
      </c>
      <c r="H822" s="320">
        <v>259053</v>
      </c>
      <c r="I822" s="295">
        <v>194289</v>
      </c>
      <c r="J822" s="295">
        <v>161907</v>
      </c>
      <c r="K822" s="296">
        <v>97146</v>
      </c>
      <c r="L822" s="96"/>
      <c r="M822" s="157"/>
    </row>
    <row r="823" spans="1:13" s="42" customFormat="1" ht="14.1" customHeight="1" x14ac:dyDescent="0.2">
      <c r="A823" s="40">
        <v>10</v>
      </c>
      <c r="B823" s="494" t="s">
        <v>280</v>
      </c>
      <c r="C823" s="56">
        <v>1</v>
      </c>
      <c r="D823" s="119">
        <v>258681</v>
      </c>
      <c r="E823" s="148">
        <v>194010</v>
      </c>
      <c r="F823" s="148">
        <v>161676</v>
      </c>
      <c r="G823" s="153">
        <v>97005</v>
      </c>
      <c r="H823" s="321">
        <v>277824</v>
      </c>
      <c r="I823" s="297">
        <v>208368</v>
      </c>
      <c r="J823" s="297">
        <v>173640</v>
      </c>
      <c r="K823" s="298">
        <v>104184</v>
      </c>
      <c r="L823" s="96"/>
      <c r="M823" s="157"/>
    </row>
    <row r="824" spans="1:13" s="42" customFormat="1" ht="14.1" customHeight="1" x14ac:dyDescent="0.2">
      <c r="A824" s="40"/>
      <c r="B824" s="495"/>
      <c r="C824" s="60">
        <v>2</v>
      </c>
      <c r="D824" s="120">
        <v>262560</v>
      </c>
      <c r="E824" s="149">
        <v>196920</v>
      </c>
      <c r="F824" s="149">
        <v>164100</v>
      </c>
      <c r="G824" s="154">
        <v>98460</v>
      </c>
      <c r="H824" s="321">
        <v>281988</v>
      </c>
      <c r="I824" s="297">
        <v>211491</v>
      </c>
      <c r="J824" s="297">
        <v>176244</v>
      </c>
      <c r="K824" s="298">
        <v>105747</v>
      </c>
      <c r="L824" s="96"/>
      <c r="M824" s="157"/>
    </row>
    <row r="825" spans="1:13" s="42" customFormat="1" ht="14.1" customHeight="1" x14ac:dyDescent="0.2">
      <c r="A825" s="40"/>
      <c r="B825" s="495"/>
      <c r="C825" s="60">
        <v>3</v>
      </c>
      <c r="D825" s="120">
        <v>266502</v>
      </c>
      <c r="E825" s="149">
        <v>199878</v>
      </c>
      <c r="F825" s="149">
        <v>166563</v>
      </c>
      <c r="G825" s="154">
        <v>99939</v>
      </c>
      <c r="H825" s="321">
        <v>286224</v>
      </c>
      <c r="I825" s="297">
        <v>214668</v>
      </c>
      <c r="J825" s="297">
        <v>178890</v>
      </c>
      <c r="K825" s="298">
        <v>107334</v>
      </c>
      <c r="L825" s="96"/>
      <c r="M825" s="157"/>
    </row>
    <row r="826" spans="1:13" s="42" customFormat="1" ht="14.1" customHeight="1" x14ac:dyDescent="0.2">
      <c r="A826" s="40"/>
      <c r="B826" s="495"/>
      <c r="C826" s="60">
        <v>4</v>
      </c>
      <c r="D826" s="120">
        <v>270501</v>
      </c>
      <c r="E826" s="149">
        <v>202875</v>
      </c>
      <c r="F826" s="149">
        <v>169062</v>
      </c>
      <c r="G826" s="154">
        <v>101439</v>
      </c>
      <c r="H826" s="321">
        <v>290517</v>
      </c>
      <c r="I826" s="297">
        <v>217887</v>
      </c>
      <c r="J826" s="297">
        <v>181572</v>
      </c>
      <c r="K826" s="298">
        <v>108945</v>
      </c>
      <c r="L826" s="96"/>
      <c r="M826" s="157"/>
    </row>
    <row r="827" spans="1:13" s="42" customFormat="1" ht="14.1" customHeight="1" x14ac:dyDescent="0.2">
      <c r="A827" s="40"/>
      <c r="B827" s="495"/>
      <c r="C827" s="60">
        <v>5</v>
      </c>
      <c r="D827" s="120">
        <v>274557</v>
      </c>
      <c r="E827" s="149">
        <v>205917</v>
      </c>
      <c r="F827" s="149">
        <v>171597</v>
      </c>
      <c r="G827" s="154">
        <v>102960</v>
      </c>
      <c r="H827" s="321">
        <v>294873</v>
      </c>
      <c r="I827" s="297">
        <v>221154</v>
      </c>
      <c r="J827" s="297">
        <v>184296</v>
      </c>
      <c r="K827" s="298">
        <v>110577</v>
      </c>
      <c r="L827" s="96"/>
      <c r="M827" s="157"/>
    </row>
    <row r="828" spans="1:13" s="42" customFormat="1" ht="14.1" customHeight="1" x14ac:dyDescent="0.2">
      <c r="A828" s="40"/>
      <c r="B828" s="495"/>
      <c r="C828" s="60">
        <v>6</v>
      </c>
      <c r="D828" s="120">
        <v>278673</v>
      </c>
      <c r="E828" s="149">
        <v>209004</v>
      </c>
      <c r="F828" s="149">
        <v>174171</v>
      </c>
      <c r="G828" s="154">
        <v>104502</v>
      </c>
      <c r="H828" s="321">
        <v>299295</v>
      </c>
      <c r="I828" s="297">
        <v>224472</v>
      </c>
      <c r="J828" s="297">
        <v>187059</v>
      </c>
      <c r="K828" s="298">
        <v>112236</v>
      </c>
      <c r="L828" s="96"/>
      <c r="M828" s="157"/>
    </row>
    <row r="829" spans="1:13" s="42" customFormat="1" ht="14.1" customHeight="1" x14ac:dyDescent="0.2">
      <c r="A829" s="40"/>
      <c r="B829" s="495"/>
      <c r="C829" s="60">
        <v>7</v>
      </c>
      <c r="D829" s="120">
        <v>282855</v>
      </c>
      <c r="E829" s="149">
        <v>212142</v>
      </c>
      <c r="F829" s="149">
        <v>176784</v>
      </c>
      <c r="G829" s="154">
        <v>106071</v>
      </c>
      <c r="H829" s="321">
        <v>303786</v>
      </c>
      <c r="I829" s="297">
        <v>227841</v>
      </c>
      <c r="J829" s="297">
        <v>189867</v>
      </c>
      <c r="K829" s="298">
        <v>113919</v>
      </c>
      <c r="L829" s="96"/>
      <c r="M829" s="157"/>
    </row>
    <row r="830" spans="1:13" s="42" customFormat="1" ht="14.1" customHeight="1" x14ac:dyDescent="0.2">
      <c r="A830" s="40"/>
      <c r="B830" s="495"/>
      <c r="C830" s="60">
        <v>8</v>
      </c>
      <c r="D830" s="120">
        <v>287097</v>
      </c>
      <c r="E830" s="149">
        <v>215322</v>
      </c>
      <c r="F830" s="149">
        <v>179436</v>
      </c>
      <c r="G830" s="154">
        <v>107661</v>
      </c>
      <c r="H830" s="321">
        <v>308343</v>
      </c>
      <c r="I830" s="297">
        <v>231258</v>
      </c>
      <c r="J830" s="297">
        <v>192714</v>
      </c>
      <c r="K830" s="298">
        <v>115629</v>
      </c>
      <c r="L830" s="96"/>
      <c r="M830" s="157"/>
    </row>
    <row r="831" spans="1:13" s="42" customFormat="1" ht="14.1" customHeight="1" x14ac:dyDescent="0.2">
      <c r="A831" s="40"/>
      <c r="B831" s="495"/>
      <c r="C831" s="60">
        <v>9</v>
      </c>
      <c r="D831" s="120">
        <v>291402</v>
      </c>
      <c r="E831" s="149">
        <v>218553</v>
      </c>
      <c r="F831" s="149">
        <v>182127</v>
      </c>
      <c r="G831" s="154">
        <v>109275</v>
      </c>
      <c r="H831" s="321">
        <v>312966</v>
      </c>
      <c r="I831" s="297">
        <v>234726</v>
      </c>
      <c r="J831" s="297">
        <v>195603</v>
      </c>
      <c r="K831" s="298">
        <v>117363</v>
      </c>
      <c r="L831" s="96"/>
      <c r="M831" s="157"/>
    </row>
    <row r="832" spans="1:13" s="42" customFormat="1" ht="14.1" customHeight="1" thickBot="1" x14ac:dyDescent="0.25">
      <c r="A832" s="40"/>
      <c r="B832" s="496"/>
      <c r="C832" s="61">
        <v>10</v>
      </c>
      <c r="D832" s="120">
        <v>295779</v>
      </c>
      <c r="E832" s="149">
        <v>221835</v>
      </c>
      <c r="F832" s="149">
        <v>184863</v>
      </c>
      <c r="G832" s="154">
        <v>110916</v>
      </c>
      <c r="H832" s="320">
        <v>317667</v>
      </c>
      <c r="I832" s="295">
        <v>238251</v>
      </c>
      <c r="J832" s="295">
        <v>198543</v>
      </c>
      <c r="K832" s="296">
        <v>119124</v>
      </c>
      <c r="L832" s="96"/>
      <c r="M832" s="157"/>
    </row>
    <row r="833" spans="1:13" s="42" customFormat="1" ht="14.1" customHeight="1" x14ac:dyDescent="0.2">
      <c r="A833" s="40">
        <v>11</v>
      </c>
      <c r="B833" s="494" t="s">
        <v>281</v>
      </c>
      <c r="C833" s="56">
        <v>1</v>
      </c>
      <c r="D833" s="119">
        <v>304713</v>
      </c>
      <c r="E833" s="148">
        <v>228534</v>
      </c>
      <c r="F833" s="148">
        <v>190446</v>
      </c>
      <c r="G833" s="153">
        <v>114267</v>
      </c>
      <c r="H833" s="321">
        <v>327261</v>
      </c>
      <c r="I833" s="297">
        <v>245445</v>
      </c>
      <c r="J833" s="297">
        <v>204537</v>
      </c>
      <c r="K833" s="298">
        <v>122724</v>
      </c>
      <c r="L833" s="96"/>
      <c r="M833" s="157"/>
    </row>
    <row r="834" spans="1:13" s="42" customFormat="1" ht="14.1" customHeight="1" x14ac:dyDescent="0.2">
      <c r="A834" s="40"/>
      <c r="B834" s="495"/>
      <c r="C834" s="60">
        <v>2</v>
      </c>
      <c r="D834" s="120">
        <v>309285</v>
      </c>
      <c r="E834" s="149">
        <v>231963</v>
      </c>
      <c r="F834" s="149">
        <v>193302</v>
      </c>
      <c r="G834" s="154">
        <v>115983</v>
      </c>
      <c r="H834" s="321">
        <v>332172</v>
      </c>
      <c r="I834" s="297">
        <v>249129</v>
      </c>
      <c r="J834" s="297">
        <v>207609</v>
      </c>
      <c r="K834" s="298">
        <v>124566</v>
      </c>
      <c r="L834" s="96"/>
      <c r="M834" s="157"/>
    </row>
    <row r="835" spans="1:13" s="42" customFormat="1" ht="14.1" customHeight="1" x14ac:dyDescent="0.2">
      <c r="A835" s="40"/>
      <c r="B835" s="495"/>
      <c r="C835" s="60">
        <v>3</v>
      </c>
      <c r="D835" s="120">
        <v>313926</v>
      </c>
      <c r="E835" s="149">
        <v>235446</v>
      </c>
      <c r="F835" s="149">
        <v>196203</v>
      </c>
      <c r="G835" s="154">
        <v>117723</v>
      </c>
      <c r="H835" s="321">
        <v>337158</v>
      </c>
      <c r="I835" s="297">
        <v>252870</v>
      </c>
      <c r="J835" s="297">
        <v>210723</v>
      </c>
      <c r="K835" s="298">
        <v>126435</v>
      </c>
      <c r="L835" s="96"/>
      <c r="M835" s="157"/>
    </row>
    <row r="836" spans="1:13" s="42" customFormat="1" ht="14.1" customHeight="1" x14ac:dyDescent="0.2">
      <c r="A836" s="40"/>
      <c r="B836" s="495"/>
      <c r="C836" s="60">
        <v>4</v>
      </c>
      <c r="D836" s="120">
        <v>318636</v>
      </c>
      <c r="E836" s="149">
        <v>238977</v>
      </c>
      <c r="F836" s="149">
        <v>199149</v>
      </c>
      <c r="G836" s="154">
        <v>119490</v>
      </c>
      <c r="H836" s="321">
        <v>342216</v>
      </c>
      <c r="I836" s="297">
        <v>256662</v>
      </c>
      <c r="J836" s="297">
        <v>213885</v>
      </c>
      <c r="K836" s="298">
        <v>128331</v>
      </c>
      <c r="L836" s="96"/>
      <c r="M836" s="157"/>
    </row>
    <row r="837" spans="1:13" s="42" customFormat="1" ht="14.1" customHeight="1" x14ac:dyDescent="0.2">
      <c r="A837" s="40"/>
      <c r="B837" s="495"/>
      <c r="C837" s="60">
        <v>5</v>
      </c>
      <c r="D837" s="120">
        <v>323418</v>
      </c>
      <c r="E837" s="149">
        <v>242565</v>
      </c>
      <c r="F837" s="149">
        <v>202137</v>
      </c>
      <c r="G837" s="154">
        <v>121281</v>
      </c>
      <c r="H837" s="321">
        <v>347352</v>
      </c>
      <c r="I837" s="297">
        <v>260514</v>
      </c>
      <c r="J837" s="297">
        <v>217095</v>
      </c>
      <c r="K837" s="298">
        <v>130257</v>
      </c>
      <c r="L837" s="96"/>
      <c r="M837" s="157"/>
    </row>
    <row r="838" spans="1:13" s="42" customFormat="1" ht="14.1" customHeight="1" thickBot="1" x14ac:dyDescent="0.25">
      <c r="A838" s="40"/>
      <c r="B838" s="496"/>
      <c r="C838" s="61">
        <v>6</v>
      </c>
      <c r="D838" s="120">
        <v>328269</v>
      </c>
      <c r="E838" s="149">
        <v>246201</v>
      </c>
      <c r="F838" s="149">
        <v>205167</v>
      </c>
      <c r="G838" s="154">
        <v>123102</v>
      </c>
      <c r="H838" s="320">
        <v>352560</v>
      </c>
      <c r="I838" s="295">
        <v>264420</v>
      </c>
      <c r="J838" s="295">
        <v>220350</v>
      </c>
      <c r="K838" s="296">
        <v>132210</v>
      </c>
      <c r="L838" s="96"/>
      <c r="M838" s="157"/>
    </row>
    <row r="839" spans="1:13" s="42" customFormat="1" ht="14.1" customHeight="1" x14ac:dyDescent="0.2">
      <c r="A839" s="40">
        <v>12</v>
      </c>
      <c r="B839" s="494" t="s">
        <v>282</v>
      </c>
      <c r="C839" s="56">
        <v>1</v>
      </c>
      <c r="D839" s="119">
        <v>338190</v>
      </c>
      <c r="E839" s="148">
        <v>253644</v>
      </c>
      <c r="F839" s="148">
        <v>211368</v>
      </c>
      <c r="G839" s="153">
        <v>126822</v>
      </c>
      <c r="H839" s="321">
        <v>363216</v>
      </c>
      <c r="I839" s="297">
        <v>272412</v>
      </c>
      <c r="J839" s="297">
        <v>227010</v>
      </c>
      <c r="K839" s="298">
        <v>136206</v>
      </c>
      <c r="L839" s="96"/>
      <c r="M839" s="157"/>
    </row>
    <row r="840" spans="1:13" s="42" customFormat="1" ht="14.1" customHeight="1" x14ac:dyDescent="0.2">
      <c r="A840" s="40"/>
      <c r="B840" s="495"/>
      <c r="C840" s="60">
        <v>2</v>
      </c>
      <c r="D840" s="120">
        <v>343263</v>
      </c>
      <c r="E840" s="149">
        <v>257448</v>
      </c>
      <c r="F840" s="149">
        <v>214539</v>
      </c>
      <c r="G840" s="154">
        <v>128724</v>
      </c>
      <c r="H840" s="321">
        <v>368664</v>
      </c>
      <c r="I840" s="297">
        <v>276498</v>
      </c>
      <c r="J840" s="297">
        <v>230415</v>
      </c>
      <c r="K840" s="298">
        <v>138249</v>
      </c>
      <c r="L840" s="96"/>
      <c r="M840" s="157"/>
    </row>
    <row r="841" spans="1:13" s="42" customFormat="1" ht="14.1" customHeight="1" x14ac:dyDescent="0.2">
      <c r="A841" s="40"/>
      <c r="B841" s="495"/>
      <c r="C841" s="60">
        <v>3</v>
      </c>
      <c r="D841" s="120">
        <v>348408</v>
      </c>
      <c r="E841" s="149">
        <v>261306</v>
      </c>
      <c r="F841" s="149">
        <v>217755</v>
      </c>
      <c r="G841" s="154">
        <v>130653</v>
      </c>
      <c r="H841" s="321">
        <v>374190</v>
      </c>
      <c r="I841" s="297">
        <v>280644</v>
      </c>
      <c r="J841" s="297">
        <v>233868</v>
      </c>
      <c r="K841" s="298">
        <v>140322</v>
      </c>
      <c r="L841" s="96"/>
      <c r="M841" s="157"/>
    </row>
    <row r="842" spans="1:13" s="42" customFormat="1" ht="14.1" customHeight="1" x14ac:dyDescent="0.2">
      <c r="A842" s="40"/>
      <c r="B842" s="495"/>
      <c r="C842" s="60">
        <v>4</v>
      </c>
      <c r="D842" s="120">
        <v>353637</v>
      </c>
      <c r="E842" s="149">
        <v>265227</v>
      </c>
      <c r="F842" s="149">
        <v>221022</v>
      </c>
      <c r="G842" s="154">
        <v>132615</v>
      </c>
      <c r="H842" s="321">
        <v>379806</v>
      </c>
      <c r="I842" s="297">
        <v>284856</v>
      </c>
      <c r="J842" s="297">
        <v>237378</v>
      </c>
      <c r="K842" s="298">
        <v>142428</v>
      </c>
      <c r="L842" s="96"/>
      <c r="M842" s="157"/>
    </row>
    <row r="843" spans="1:13" s="42" customFormat="1" ht="14.1" customHeight="1" x14ac:dyDescent="0.2">
      <c r="A843" s="40"/>
      <c r="B843" s="495"/>
      <c r="C843" s="60">
        <v>5</v>
      </c>
      <c r="D843" s="120">
        <v>358944</v>
      </c>
      <c r="E843" s="149">
        <v>269208</v>
      </c>
      <c r="F843" s="149">
        <v>224340</v>
      </c>
      <c r="G843" s="154">
        <v>134604</v>
      </c>
      <c r="H843" s="321">
        <v>385506</v>
      </c>
      <c r="I843" s="297">
        <v>289131</v>
      </c>
      <c r="J843" s="297">
        <v>240942</v>
      </c>
      <c r="K843" s="298">
        <v>144564</v>
      </c>
      <c r="L843" s="96"/>
      <c r="M843" s="157"/>
    </row>
    <row r="844" spans="1:13" s="42" customFormat="1" ht="14.1" customHeight="1" x14ac:dyDescent="0.2">
      <c r="A844" s="40"/>
      <c r="B844" s="495"/>
      <c r="C844" s="60">
        <v>6</v>
      </c>
      <c r="D844" s="120">
        <v>364326</v>
      </c>
      <c r="E844" s="149">
        <v>273246</v>
      </c>
      <c r="F844" s="149">
        <v>227703</v>
      </c>
      <c r="G844" s="154">
        <v>136623</v>
      </c>
      <c r="H844" s="321">
        <v>391287</v>
      </c>
      <c r="I844" s="297">
        <v>293466</v>
      </c>
      <c r="J844" s="297">
        <v>244554</v>
      </c>
      <c r="K844" s="298">
        <v>146733</v>
      </c>
      <c r="L844" s="96"/>
      <c r="M844" s="157"/>
    </row>
    <row r="845" spans="1:13" s="42" customFormat="1" ht="14.1" customHeight="1" x14ac:dyDescent="0.2">
      <c r="A845" s="40"/>
      <c r="B845" s="495"/>
      <c r="C845" s="60">
        <v>7</v>
      </c>
      <c r="D845" s="120">
        <v>369795</v>
      </c>
      <c r="E845" s="149">
        <v>277347</v>
      </c>
      <c r="F845" s="149">
        <v>231123</v>
      </c>
      <c r="G845" s="154">
        <v>138672</v>
      </c>
      <c r="H845" s="321">
        <v>397161</v>
      </c>
      <c r="I845" s="297">
        <v>297870</v>
      </c>
      <c r="J845" s="297">
        <v>248226</v>
      </c>
      <c r="K845" s="298">
        <v>148935</v>
      </c>
      <c r="L845" s="96"/>
      <c r="M845" s="157"/>
    </row>
    <row r="846" spans="1:13" s="42" customFormat="1" ht="14.1" customHeight="1" x14ac:dyDescent="0.2">
      <c r="A846" s="40"/>
      <c r="B846" s="495"/>
      <c r="C846" s="60">
        <v>8</v>
      </c>
      <c r="D846" s="120">
        <v>375336</v>
      </c>
      <c r="E846" s="149">
        <v>281502</v>
      </c>
      <c r="F846" s="149">
        <v>234585</v>
      </c>
      <c r="G846" s="154">
        <v>140751</v>
      </c>
      <c r="H846" s="321">
        <v>403110</v>
      </c>
      <c r="I846" s="297">
        <v>302334</v>
      </c>
      <c r="J846" s="297">
        <v>251943</v>
      </c>
      <c r="K846" s="298">
        <v>151167</v>
      </c>
      <c r="L846" s="96"/>
      <c r="M846" s="157"/>
    </row>
    <row r="847" spans="1:13" s="42" customFormat="1" ht="14.1" customHeight="1" thickBot="1" x14ac:dyDescent="0.25">
      <c r="A847" s="40"/>
      <c r="B847" s="496"/>
      <c r="C847" s="61">
        <v>9</v>
      </c>
      <c r="D847" s="120">
        <v>380970</v>
      </c>
      <c r="E847" s="149">
        <v>285729</v>
      </c>
      <c r="F847" s="149">
        <v>238107</v>
      </c>
      <c r="G847" s="154">
        <v>142863</v>
      </c>
      <c r="H847" s="320">
        <v>409161</v>
      </c>
      <c r="I847" s="295">
        <v>306870</v>
      </c>
      <c r="J847" s="295">
        <v>255726</v>
      </c>
      <c r="K847" s="296">
        <v>153435</v>
      </c>
      <c r="L847" s="96"/>
      <c r="M847" s="157"/>
    </row>
    <row r="848" spans="1:13" s="42" customFormat="1" ht="14.1" customHeight="1" x14ac:dyDescent="0.2">
      <c r="A848" s="40">
        <v>13</v>
      </c>
      <c r="B848" s="494" t="s">
        <v>283</v>
      </c>
      <c r="C848" s="56">
        <v>1</v>
      </c>
      <c r="D848" s="119">
        <v>258681</v>
      </c>
      <c r="E848" s="148">
        <v>194010</v>
      </c>
      <c r="F848" s="148">
        <v>161676</v>
      </c>
      <c r="G848" s="153">
        <v>97005</v>
      </c>
      <c r="H848" s="321">
        <v>277824</v>
      </c>
      <c r="I848" s="297">
        <v>208368</v>
      </c>
      <c r="J848" s="297">
        <v>173640</v>
      </c>
      <c r="K848" s="298">
        <v>104184</v>
      </c>
      <c r="L848" s="96"/>
      <c r="M848" s="157"/>
    </row>
    <row r="849" spans="1:13" s="42" customFormat="1" ht="14.1" customHeight="1" x14ac:dyDescent="0.2">
      <c r="A849" s="40"/>
      <c r="B849" s="495"/>
      <c r="C849" s="60">
        <v>2</v>
      </c>
      <c r="D849" s="120">
        <v>262560</v>
      </c>
      <c r="E849" s="149">
        <v>196920</v>
      </c>
      <c r="F849" s="149">
        <v>164100</v>
      </c>
      <c r="G849" s="154">
        <v>98460</v>
      </c>
      <c r="H849" s="321">
        <v>281988</v>
      </c>
      <c r="I849" s="297">
        <v>211491</v>
      </c>
      <c r="J849" s="297">
        <v>176244</v>
      </c>
      <c r="K849" s="298">
        <v>105747</v>
      </c>
      <c r="L849" s="96"/>
      <c r="M849" s="157"/>
    </row>
    <row r="850" spans="1:13" s="42" customFormat="1" ht="14.1" customHeight="1" x14ac:dyDescent="0.2">
      <c r="A850" s="40"/>
      <c r="B850" s="495"/>
      <c r="C850" s="60">
        <v>3</v>
      </c>
      <c r="D850" s="120">
        <v>266502</v>
      </c>
      <c r="E850" s="149">
        <v>199878</v>
      </c>
      <c r="F850" s="149">
        <v>166563</v>
      </c>
      <c r="G850" s="154">
        <v>99939</v>
      </c>
      <c r="H850" s="321">
        <v>286224</v>
      </c>
      <c r="I850" s="297">
        <v>214668</v>
      </c>
      <c r="J850" s="297">
        <v>178890</v>
      </c>
      <c r="K850" s="298">
        <v>107334</v>
      </c>
      <c r="L850" s="96"/>
      <c r="M850" s="157"/>
    </row>
    <row r="851" spans="1:13" s="42" customFormat="1" ht="14.1" customHeight="1" x14ac:dyDescent="0.2">
      <c r="A851" s="40"/>
      <c r="B851" s="495"/>
      <c r="C851" s="60">
        <v>4</v>
      </c>
      <c r="D851" s="120">
        <v>270501</v>
      </c>
      <c r="E851" s="149">
        <v>202875</v>
      </c>
      <c r="F851" s="149">
        <v>169062</v>
      </c>
      <c r="G851" s="154">
        <v>101439</v>
      </c>
      <c r="H851" s="321">
        <v>290517</v>
      </c>
      <c r="I851" s="297">
        <v>217887</v>
      </c>
      <c r="J851" s="297">
        <v>181572</v>
      </c>
      <c r="K851" s="298">
        <v>108945</v>
      </c>
      <c r="L851" s="96"/>
      <c r="M851" s="157"/>
    </row>
    <row r="852" spans="1:13" s="42" customFormat="1" ht="14.1" customHeight="1" x14ac:dyDescent="0.2">
      <c r="A852" s="40"/>
      <c r="B852" s="495"/>
      <c r="C852" s="60">
        <v>5</v>
      </c>
      <c r="D852" s="120">
        <v>274557</v>
      </c>
      <c r="E852" s="149">
        <v>205917</v>
      </c>
      <c r="F852" s="149">
        <v>171597</v>
      </c>
      <c r="G852" s="154">
        <v>102960</v>
      </c>
      <c r="H852" s="321">
        <v>294873</v>
      </c>
      <c r="I852" s="297">
        <v>221154</v>
      </c>
      <c r="J852" s="297">
        <v>184296</v>
      </c>
      <c r="K852" s="298">
        <v>110577</v>
      </c>
      <c r="L852" s="96"/>
      <c r="M852" s="157"/>
    </row>
    <row r="853" spans="1:13" s="42" customFormat="1" ht="14.1" customHeight="1" x14ac:dyDescent="0.2">
      <c r="A853" s="40"/>
      <c r="B853" s="495"/>
      <c r="C853" s="60">
        <v>6</v>
      </c>
      <c r="D853" s="120">
        <v>278673</v>
      </c>
      <c r="E853" s="149">
        <v>209004</v>
      </c>
      <c r="F853" s="149">
        <v>174171</v>
      </c>
      <c r="G853" s="154">
        <v>104502</v>
      </c>
      <c r="H853" s="321">
        <v>299295</v>
      </c>
      <c r="I853" s="297">
        <v>224472</v>
      </c>
      <c r="J853" s="297">
        <v>187059</v>
      </c>
      <c r="K853" s="298">
        <v>112236</v>
      </c>
      <c r="L853" s="96"/>
      <c r="M853" s="157"/>
    </row>
    <row r="854" spans="1:13" s="42" customFormat="1" ht="14.1" customHeight="1" x14ac:dyDescent="0.2">
      <c r="A854" s="40"/>
      <c r="B854" s="495"/>
      <c r="C854" s="60">
        <v>7</v>
      </c>
      <c r="D854" s="120">
        <v>282855</v>
      </c>
      <c r="E854" s="149">
        <v>212142</v>
      </c>
      <c r="F854" s="149">
        <v>176784</v>
      </c>
      <c r="G854" s="154">
        <v>106071</v>
      </c>
      <c r="H854" s="321">
        <v>303786</v>
      </c>
      <c r="I854" s="297">
        <v>227841</v>
      </c>
      <c r="J854" s="297">
        <v>189867</v>
      </c>
      <c r="K854" s="298">
        <v>113919</v>
      </c>
      <c r="L854" s="96"/>
      <c r="M854" s="157"/>
    </row>
    <row r="855" spans="1:13" s="42" customFormat="1" ht="14.1" customHeight="1" x14ac:dyDescent="0.2">
      <c r="A855" s="40"/>
      <c r="B855" s="495"/>
      <c r="C855" s="60">
        <v>8</v>
      </c>
      <c r="D855" s="120">
        <v>287097</v>
      </c>
      <c r="E855" s="149">
        <v>215322</v>
      </c>
      <c r="F855" s="149">
        <v>179436</v>
      </c>
      <c r="G855" s="154">
        <v>107661</v>
      </c>
      <c r="H855" s="321">
        <v>308343</v>
      </c>
      <c r="I855" s="297">
        <v>231258</v>
      </c>
      <c r="J855" s="297">
        <v>192714</v>
      </c>
      <c r="K855" s="298">
        <v>115629</v>
      </c>
      <c r="L855" s="96"/>
      <c r="M855" s="157"/>
    </row>
    <row r="856" spans="1:13" s="42" customFormat="1" ht="14.1" customHeight="1" x14ac:dyDescent="0.2">
      <c r="A856" s="40"/>
      <c r="B856" s="495"/>
      <c r="C856" s="60">
        <v>9</v>
      </c>
      <c r="D856" s="120">
        <v>291402</v>
      </c>
      <c r="E856" s="149">
        <v>218553</v>
      </c>
      <c r="F856" s="149">
        <v>182127</v>
      </c>
      <c r="G856" s="154">
        <v>109275</v>
      </c>
      <c r="H856" s="321">
        <v>312966</v>
      </c>
      <c r="I856" s="297">
        <v>234726</v>
      </c>
      <c r="J856" s="297">
        <v>195603</v>
      </c>
      <c r="K856" s="298">
        <v>117363</v>
      </c>
      <c r="L856" s="96"/>
      <c r="M856" s="157"/>
    </row>
    <row r="857" spans="1:13" s="42" customFormat="1" ht="14.1" customHeight="1" thickBot="1" x14ac:dyDescent="0.25">
      <c r="A857" s="40"/>
      <c r="B857" s="496"/>
      <c r="C857" s="61">
        <v>10</v>
      </c>
      <c r="D857" s="120">
        <v>295779</v>
      </c>
      <c r="E857" s="149">
        <v>221835</v>
      </c>
      <c r="F857" s="149">
        <v>184863</v>
      </c>
      <c r="G857" s="154">
        <v>110916</v>
      </c>
      <c r="H857" s="320">
        <v>317667</v>
      </c>
      <c r="I857" s="295">
        <v>238251</v>
      </c>
      <c r="J857" s="295">
        <v>198543</v>
      </c>
      <c r="K857" s="296">
        <v>119124</v>
      </c>
      <c r="L857" s="96"/>
      <c r="M857" s="157"/>
    </row>
    <row r="858" spans="1:13" s="42" customFormat="1" ht="14.1" customHeight="1" x14ac:dyDescent="0.2">
      <c r="A858" s="40">
        <v>14</v>
      </c>
      <c r="B858" s="494" t="s">
        <v>284</v>
      </c>
      <c r="C858" s="56">
        <v>1</v>
      </c>
      <c r="D858" s="119">
        <v>304713</v>
      </c>
      <c r="E858" s="148">
        <v>228534</v>
      </c>
      <c r="F858" s="148">
        <v>190446</v>
      </c>
      <c r="G858" s="153">
        <v>114267</v>
      </c>
      <c r="H858" s="321">
        <v>327261</v>
      </c>
      <c r="I858" s="297">
        <v>245445</v>
      </c>
      <c r="J858" s="297">
        <v>204537</v>
      </c>
      <c r="K858" s="298">
        <v>122724</v>
      </c>
      <c r="L858" s="96"/>
      <c r="M858" s="157"/>
    </row>
    <row r="859" spans="1:13" s="42" customFormat="1" ht="14.1" customHeight="1" x14ac:dyDescent="0.2">
      <c r="A859" s="40"/>
      <c r="B859" s="495"/>
      <c r="C859" s="60">
        <v>2</v>
      </c>
      <c r="D859" s="120">
        <v>309285</v>
      </c>
      <c r="E859" s="149">
        <v>231963</v>
      </c>
      <c r="F859" s="149">
        <v>193302</v>
      </c>
      <c r="G859" s="154">
        <v>115983</v>
      </c>
      <c r="H859" s="321">
        <v>332172</v>
      </c>
      <c r="I859" s="297">
        <v>249129</v>
      </c>
      <c r="J859" s="297">
        <v>207609</v>
      </c>
      <c r="K859" s="298">
        <v>124566</v>
      </c>
      <c r="L859" s="96"/>
      <c r="M859" s="157"/>
    </row>
    <row r="860" spans="1:13" s="42" customFormat="1" ht="14.1" customHeight="1" x14ac:dyDescent="0.2">
      <c r="A860" s="40"/>
      <c r="B860" s="495"/>
      <c r="C860" s="60">
        <v>3</v>
      </c>
      <c r="D860" s="120">
        <v>313926</v>
      </c>
      <c r="E860" s="149">
        <v>235446</v>
      </c>
      <c r="F860" s="149">
        <v>196203</v>
      </c>
      <c r="G860" s="154">
        <v>117723</v>
      </c>
      <c r="H860" s="321">
        <v>337158</v>
      </c>
      <c r="I860" s="297">
        <v>252870</v>
      </c>
      <c r="J860" s="297">
        <v>210723</v>
      </c>
      <c r="K860" s="298">
        <v>126435</v>
      </c>
      <c r="L860" s="96"/>
      <c r="M860" s="157"/>
    </row>
    <row r="861" spans="1:13" s="42" customFormat="1" ht="14.1" customHeight="1" x14ac:dyDescent="0.2">
      <c r="A861" s="40"/>
      <c r="B861" s="495"/>
      <c r="C861" s="60">
        <v>4</v>
      </c>
      <c r="D861" s="120">
        <v>318636</v>
      </c>
      <c r="E861" s="149">
        <v>238977</v>
      </c>
      <c r="F861" s="149">
        <v>199149</v>
      </c>
      <c r="G861" s="154">
        <v>119490</v>
      </c>
      <c r="H861" s="321">
        <v>342216</v>
      </c>
      <c r="I861" s="297">
        <v>256662</v>
      </c>
      <c r="J861" s="297">
        <v>213885</v>
      </c>
      <c r="K861" s="298">
        <v>128331</v>
      </c>
      <c r="L861" s="96"/>
      <c r="M861" s="157"/>
    </row>
    <row r="862" spans="1:13" s="42" customFormat="1" ht="14.1" customHeight="1" x14ac:dyDescent="0.2">
      <c r="A862" s="40"/>
      <c r="B862" s="495"/>
      <c r="C862" s="60">
        <v>5</v>
      </c>
      <c r="D862" s="120">
        <v>323418</v>
      </c>
      <c r="E862" s="149">
        <v>242565</v>
      </c>
      <c r="F862" s="149">
        <v>202137</v>
      </c>
      <c r="G862" s="154">
        <v>121281</v>
      </c>
      <c r="H862" s="321">
        <v>347352</v>
      </c>
      <c r="I862" s="297">
        <v>260514</v>
      </c>
      <c r="J862" s="297">
        <v>217095</v>
      </c>
      <c r="K862" s="298">
        <v>130257</v>
      </c>
      <c r="L862" s="96"/>
      <c r="M862" s="157"/>
    </row>
    <row r="863" spans="1:13" s="42" customFormat="1" ht="14.1" customHeight="1" thickBot="1" x14ac:dyDescent="0.25">
      <c r="A863" s="40"/>
      <c r="B863" s="496"/>
      <c r="C863" s="61">
        <v>6</v>
      </c>
      <c r="D863" s="120">
        <v>328269</v>
      </c>
      <c r="E863" s="149">
        <v>246201</v>
      </c>
      <c r="F863" s="149">
        <v>205167</v>
      </c>
      <c r="G863" s="154">
        <v>123102</v>
      </c>
      <c r="H863" s="320">
        <v>352560</v>
      </c>
      <c r="I863" s="295">
        <v>264420</v>
      </c>
      <c r="J863" s="295">
        <v>220350</v>
      </c>
      <c r="K863" s="296">
        <v>132210</v>
      </c>
      <c r="L863" s="96"/>
      <c r="M863" s="157"/>
    </row>
    <row r="864" spans="1:13" s="42" customFormat="1" ht="14.1" customHeight="1" x14ac:dyDescent="0.2">
      <c r="A864" s="40">
        <v>15</v>
      </c>
      <c r="B864" s="494" t="s">
        <v>285</v>
      </c>
      <c r="C864" s="56">
        <v>1</v>
      </c>
      <c r="D864" s="119">
        <v>338190</v>
      </c>
      <c r="E864" s="148">
        <v>253644</v>
      </c>
      <c r="F864" s="148">
        <v>211368</v>
      </c>
      <c r="G864" s="153">
        <v>126822</v>
      </c>
      <c r="H864" s="321">
        <v>363216</v>
      </c>
      <c r="I864" s="297">
        <v>272412</v>
      </c>
      <c r="J864" s="297">
        <v>227010</v>
      </c>
      <c r="K864" s="298">
        <v>136206</v>
      </c>
      <c r="L864" s="96"/>
      <c r="M864" s="157"/>
    </row>
    <row r="865" spans="1:13" s="42" customFormat="1" ht="14.1" customHeight="1" x14ac:dyDescent="0.2">
      <c r="A865" s="40"/>
      <c r="B865" s="495"/>
      <c r="C865" s="60">
        <v>2</v>
      </c>
      <c r="D865" s="120">
        <v>343263</v>
      </c>
      <c r="E865" s="149">
        <v>257448</v>
      </c>
      <c r="F865" s="149">
        <v>214539</v>
      </c>
      <c r="G865" s="154">
        <v>128724</v>
      </c>
      <c r="H865" s="321">
        <v>368664</v>
      </c>
      <c r="I865" s="297">
        <v>276498</v>
      </c>
      <c r="J865" s="297">
        <v>230415</v>
      </c>
      <c r="K865" s="298">
        <v>138249</v>
      </c>
      <c r="L865" s="96"/>
      <c r="M865" s="157"/>
    </row>
    <row r="866" spans="1:13" s="42" customFormat="1" ht="14.1" customHeight="1" x14ac:dyDescent="0.2">
      <c r="A866" s="40"/>
      <c r="B866" s="495"/>
      <c r="C866" s="60">
        <v>3</v>
      </c>
      <c r="D866" s="120">
        <v>348408</v>
      </c>
      <c r="E866" s="149">
        <v>261306</v>
      </c>
      <c r="F866" s="149">
        <v>217755</v>
      </c>
      <c r="G866" s="154">
        <v>130653</v>
      </c>
      <c r="H866" s="321">
        <v>374190</v>
      </c>
      <c r="I866" s="297">
        <v>280644</v>
      </c>
      <c r="J866" s="297">
        <v>233868</v>
      </c>
      <c r="K866" s="298">
        <v>140322</v>
      </c>
      <c r="L866" s="96"/>
      <c r="M866" s="157"/>
    </row>
    <row r="867" spans="1:13" s="42" customFormat="1" ht="14.1" customHeight="1" x14ac:dyDescent="0.2">
      <c r="A867" s="40"/>
      <c r="B867" s="495"/>
      <c r="C867" s="60">
        <v>4</v>
      </c>
      <c r="D867" s="120">
        <v>353637</v>
      </c>
      <c r="E867" s="149">
        <v>265227</v>
      </c>
      <c r="F867" s="149">
        <v>221022</v>
      </c>
      <c r="G867" s="154">
        <v>132615</v>
      </c>
      <c r="H867" s="321">
        <v>379806</v>
      </c>
      <c r="I867" s="297">
        <v>284856</v>
      </c>
      <c r="J867" s="297">
        <v>237378</v>
      </c>
      <c r="K867" s="298">
        <v>142428</v>
      </c>
      <c r="L867" s="96"/>
      <c r="M867" s="157"/>
    </row>
    <row r="868" spans="1:13" s="42" customFormat="1" ht="14.1" customHeight="1" x14ac:dyDescent="0.2">
      <c r="A868" s="40"/>
      <c r="B868" s="495"/>
      <c r="C868" s="60">
        <v>5</v>
      </c>
      <c r="D868" s="120">
        <v>358944</v>
      </c>
      <c r="E868" s="149">
        <v>269208</v>
      </c>
      <c r="F868" s="149">
        <v>224340</v>
      </c>
      <c r="G868" s="154">
        <v>134604</v>
      </c>
      <c r="H868" s="321">
        <v>385506</v>
      </c>
      <c r="I868" s="297">
        <v>289131</v>
      </c>
      <c r="J868" s="297">
        <v>240942</v>
      </c>
      <c r="K868" s="298">
        <v>144564</v>
      </c>
      <c r="L868" s="96"/>
      <c r="M868" s="157"/>
    </row>
    <row r="869" spans="1:13" s="42" customFormat="1" ht="14.1" customHeight="1" thickBot="1" x14ac:dyDescent="0.25">
      <c r="A869" s="40"/>
      <c r="B869" s="496"/>
      <c r="C869" s="61">
        <v>6</v>
      </c>
      <c r="D869" s="120">
        <v>364326</v>
      </c>
      <c r="E869" s="149">
        <v>273246</v>
      </c>
      <c r="F869" s="149">
        <v>227703</v>
      </c>
      <c r="G869" s="154">
        <v>136623</v>
      </c>
      <c r="H869" s="320">
        <v>391287</v>
      </c>
      <c r="I869" s="295">
        <v>293466</v>
      </c>
      <c r="J869" s="295">
        <v>244554</v>
      </c>
      <c r="K869" s="296">
        <v>146733</v>
      </c>
      <c r="L869" s="96"/>
      <c r="M869" s="157"/>
    </row>
    <row r="870" spans="1:13" s="42" customFormat="1" ht="14.1" customHeight="1" x14ac:dyDescent="0.2">
      <c r="A870" s="40">
        <v>16</v>
      </c>
      <c r="B870" s="494" t="s">
        <v>286</v>
      </c>
      <c r="C870" s="56">
        <v>1</v>
      </c>
      <c r="D870" s="119">
        <v>375336</v>
      </c>
      <c r="E870" s="148">
        <v>281502</v>
      </c>
      <c r="F870" s="148">
        <v>234585</v>
      </c>
      <c r="G870" s="153">
        <v>140751</v>
      </c>
      <c r="H870" s="321">
        <v>403110</v>
      </c>
      <c r="I870" s="297">
        <v>302334</v>
      </c>
      <c r="J870" s="297">
        <v>251943</v>
      </c>
      <c r="K870" s="298">
        <v>151167</v>
      </c>
      <c r="L870" s="96"/>
      <c r="M870" s="157"/>
    </row>
    <row r="871" spans="1:13" s="42" customFormat="1" ht="14.1" customHeight="1" x14ac:dyDescent="0.2">
      <c r="A871" s="40"/>
      <c r="B871" s="495"/>
      <c r="C871" s="60">
        <v>2</v>
      </c>
      <c r="D871" s="120">
        <v>380970</v>
      </c>
      <c r="E871" s="149">
        <v>285729</v>
      </c>
      <c r="F871" s="149">
        <v>238107</v>
      </c>
      <c r="G871" s="154">
        <v>142863</v>
      </c>
      <c r="H871" s="321">
        <v>409161</v>
      </c>
      <c r="I871" s="297">
        <v>306870</v>
      </c>
      <c r="J871" s="297">
        <v>255726</v>
      </c>
      <c r="K871" s="298">
        <v>153435</v>
      </c>
      <c r="L871" s="96"/>
      <c r="M871" s="157"/>
    </row>
    <row r="872" spans="1:13" s="42" customFormat="1" ht="14.1" customHeight="1" x14ac:dyDescent="0.2">
      <c r="A872" s="40"/>
      <c r="B872" s="495"/>
      <c r="C872" s="60">
        <v>3</v>
      </c>
      <c r="D872" s="120">
        <v>386682</v>
      </c>
      <c r="E872" s="149">
        <v>290013</v>
      </c>
      <c r="F872" s="149">
        <v>241677</v>
      </c>
      <c r="G872" s="154">
        <v>145005</v>
      </c>
      <c r="H872" s="321">
        <v>415296</v>
      </c>
      <c r="I872" s="297">
        <v>311472</v>
      </c>
      <c r="J872" s="297">
        <v>259560</v>
      </c>
      <c r="K872" s="298">
        <v>155736</v>
      </c>
      <c r="L872" s="96"/>
      <c r="M872" s="157"/>
    </row>
    <row r="873" spans="1:13" s="42" customFormat="1" ht="14.1" customHeight="1" x14ac:dyDescent="0.2">
      <c r="A873" s="40"/>
      <c r="B873" s="495"/>
      <c r="C873" s="60">
        <v>4</v>
      </c>
      <c r="D873" s="120">
        <v>392484</v>
      </c>
      <c r="E873" s="149">
        <v>294363</v>
      </c>
      <c r="F873" s="149">
        <v>245304</v>
      </c>
      <c r="G873" s="154">
        <v>147183</v>
      </c>
      <c r="H873" s="321">
        <v>421527</v>
      </c>
      <c r="I873" s="297">
        <v>316146</v>
      </c>
      <c r="J873" s="297">
        <v>263454</v>
      </c>
      <c r="K873" s="298">
        <v>158073</v>
      </c>
      <c r="L873" s="96"/>
      <c r="M873" s="157"/>
    </row>
    <row r="874" spans="1:13" s="42" customFormat="1" ht="14.1" customHeight="1" thickBot="1" x14ac:dyDescent="0.25">
      <c r="A874" s="40"/>
      <c r="B874" s="496"/>
      <c r="C874" s="61">
        <v>5</v>
      </c>
      <c r="D874" s="120">
        <v>398364</v>
      </c>
      <c r="E874" s="149">
        <v>298773</v>
      </c>
      <c r="F874" s="149">
        <v>248979</v>
      </c>
      <c r="G874" s="154">
        <v>149388</v>
      </c>
      <c r="H874" s="320">
        <v>427842</v>
      </c>
      <c r="I874" s="295">
        <v>320883</v>
      </c>
      <c r="J874" s="295">
        <v>267402</v>
      </c>
      <c r="K874" s="296">
        <v>160440</v>
      </c>
      <c r="L874" s="96"/>
      <c r="M874" s="157"/>
    </row>
    <row r="875" spans="1:13" s="42" customFormat="1" ht="14.1" customHeight="1" x14ac:dyDescent="0.2">
      <c r="A875" s="40">
        <v>17</v>
      </c>
      <c r="B875" s="494" t="s">
        <v>287</v>
      </c>
      <c r="C875" s="56">
        <v>1</v>
      </c>
      <c r="D875" s="119">
        <v>304713</v>
      </c>
      <c r="E875" s="148">
        <v>228534</v>
      </c>
      <c r="F875" s="148">
        <v>190446</v>
      </c>
      <c r="G875" s="153">
        <v>114267</v>
      </c>
      <c r="H875" s="321">
        <v>327261</v>
      </c>
      <c r="I875" s="297">
        <v>245445</v>
      </c>
      <c r="J875" s="297">
        <v>204537</v>
      </c>
      <c r="K875" s="298">
        <v>122724</v>
      </c>
      <c r="L875" s="96"/>
      <c r="M875" s="157"/>
    </row>
    <row r="876" spans="1:13" s="42" customFormat="1" ht="14.1" customHeight="1" x14ac:dyDescent="0.2">
      <c r="A876" s="40"/>
      <c r="B876" s="495"/>
      <c r="C876" s="60">
        <v>2</v>
      </c>
      <c r="D876" s="120">
        <v>309285</v>
      </c>
      <c r="E876" s="149">
        <v>231963</v>
      </c>
      <c r="F876" s="149">
        <v>193302</v>
      </c>
      <c r="G876" s="154">
        <v>115983</v>
      </c>
      <c r="H876" s="321">
        <v>332172</v>
      </c>
      <c r="I876" s="297">
        <v>249129</v>
      </c>
      <c r="J876" s="297">
        <v>207609</v>
      </c>
      <c r="K876" s="298">
        <v>124566</v>
      </c>
      <c r="L876" s="96"/>
      <c r="M876" s="157"/>
    </row>
    <row r="877" spans="1:13" s="42" customFormat="1" ht="14.1" customHeight="1" x14ac:dyDescent="0.2">
      <c r="A877" s="40"/>
      <c r="B877" s="495"/>
      <c r="C877" s="60">
        <v>3</v>
      </c>
      <c r="D877" s="120">
        <v>313926</v>
      </c>
      <c r="E877" s="149">
        <v>235446</v>
      </c>
      <c r="F877" s="149">
        <v>196203</v>
      </c>
      <c r="G877" s="154">
        <v>117723</v>
      </c>
      <c r="H877" s="321">
        <v>337158</v>
      </c>
      <c r="I877" s="297">
        <v>252870</v>
      </c>
      <c r="J877" s="297">
        <v>210723</v>
      </c>
      <c r="K877" s="298">
        <v>126435</v>
      </c>
      <c r="L877" s="96"/>
      <c r="M877" s="157"/>
    </row>
    <row r="878" spans="1:13" s="42" customFormat="1" ht="14.1" customHeight="1" x14ac:dyDescent="0.2">
      <c r="A878" s="40"/>
      <c r="B878" s="495"/>
      <c r="C878" s="60">
        <v>4</v>
      </c>
      <c r="D878" s="120">
        <v>318636</v>
      </c>
      <c r="E878" s="149">
        <v>238977</v>
      </c>
      <c r="F878" s="149">
        <v>199149</v>
      </c>
      <c r="G878" s="154">
        <v>119490</v>
      </c>
      <c r="H878" s="321">
        <v>342216</v>
      </c>
      <c r="I878" s="297">
        <v>256662</v>
      </c>
      <c r="J878" s="297">
        <v>213885</v>
      </c>
      <c r="K878" s="298">
        <v>128331</v>
      </c>
      <c r="L878" s="96"/>
      <c r="M878" s="157"/>
    </row>
    <row r="879" spans="1:13" s="42" customFormat="1" ht="14.1" customHeight="1" x14ac:dyDescent="0.2">
      <c r="A879" s="40"/>
      <c r="B879" s="495"/>
      <c r="C879" s="60">
        <v>5</v>
      </c>
      <c r="D879" s="120">
        <v>323418</v>
      </c>
      <c r="E879" s="149">
        <v>242565</v>
      </c>
      <c r="F879" s="149">
        <v>202137</v>
      </c>
      <c r="G879" s="154">
        <v>121281</v>
      </c>
      <c r="H879" s="321">
        <v>347352</v>
      </c>
      <c r="I879" s="297">
        <v>260514</v>
      </c>
      <c r="J879" s="297">
        <v>217095</v>
      </c>
      <c r="K879" s="298">
        <v>130257</v>
      </c>
      <c r="L879" s="96"/>
      <c r="M879" s="157"/>
    </row>
    <row r="880" spans="1:13" s="42" customFormat="1" ht="14.1" customHeight="1" x14ac:dyDescent="0.2">
      <c r="A880" s="40"/>
      <c r="B880" s="495"/>
      <c r="C880" s="60">
        <v>6</v>
      </c>
      <c r="D880" s="120">
        <v>328269</v>
      </c>
      <c r="E880" s="149">
        <v>246201</v>
      </c>
      <c r="F880" s="149">
        <v>205167</v>
      </c>
      <c r="G880" s="154">
        <v>123102</v>
      </c>
      <c r="H880" s="321">
        <v>352560</v>
      </c>
      <c r="I880" s="297">
        <v>264420</v>
      </c>
      <c r="J880" s="297">
        <v>220350</v>
      </c>
      <c r="K880" s="298">
        <v>132210</v>
      </c>
      <c r="L880" s="96"/>
      <c r="M880" s="157"/>
    </row>
    <row r="881" spans="1:13" s="42" customFormat="1" ht="14.1" customHeight="1" x14ac:dyDescent="0.2">
      <c r="A881" s="40"/>
      <c r="B881" s="495"/>
      <c r="C881" s="60">
        <v>7</v>
      </c>
      <c r="D881" s="120">
        <v>333192</v>
      </c>
      <c r="E881" s="149">
        <v>249894</v>
      </c>
      <c r="F881" s="149">
        <v>208245</v>
      </c>
      <c r="G881" s="154">
        <v>124947</v>
      </c>
      <c r="H881" s="321">
        <v>357849</v>
      </c>
      <c r="I881" s="297">
        <v>268386</v>
      </c>
      <c r="J881" s="297">
        <v>223656</v>
      </c>
      <c r="K881" s="298">
        <v>134193</v>
      </c>
      <c r="L881" s="96"/>
      <c r="M881" s="157"/>
    </row>
    <row r="882" spans="1:13" s="42" customFormat="1" ht="14.1" customHeight="1" x14ac:dyDescent="0.2">
      <c r="A882" s="40"/>
      <c r="B882" s="495"/>
      <c r="C882" s="60">
        <v>8</v>
      </c>
      <c r="D882" s="120">
        <v>338190</v>
      </c>
      <c r="E882" s="149">
        <v>253644</v>
      </c>
      <c r="F882" s="149">
        <v>211368</v>
      </c>
      <c r="G882" s="154">
        <v>126822</v>
      </c>
      <c r="H882" s="321">
        <v>363216</v>
      </c>
      <c r="I882" s="297">
        <v>272412</v>
      </c>
      <c r="J882" s="297">
        <v>227010</v>
      </c>
      <c r="K882" s="298">
        <v>136206</v>
      </c>
      <c r="L882" s="96"/>
      <c r="M882" s="157"/>
    </row>
    <row r="883" spans="1:13" s="42" customFormat="1" ht="14.1" customHeight="1" x14ac:dyDescent="0.2">
      <c r="A883" s="40"/>
      <c r="B883" s="495"/>
      <c r="C883" s="60">
        <v>9</v>
      </c>
      <c r="D883" s="120">
        <v>343263</v>
      </c>
      <c r="E883" s="149">
        <v>257448</v>
      </c>
      <c r="F883" s="149">
        <v>214539</v>
      </c>
      <c r="G883" s="154">
        <v>128724</v>
      </c>
      <c r="H883" s="321">
        <v>368664</v>
      </c>
      <c r="I883" s="297">
        <v>276498</v>
      </c>
      <c r="J883" s="297">
        <v>230415</v>
      </c>
      <c r="K883" s="298">
        <v>138249</v>
      </c>
      <c r="L883" s="96"/>
      <c r="M883" s="157"/>
    </row>
    <row r="884" spans="1:13" s="42" customFormat="1" ht="14.1" customHeight="1" thickBot="1" x14ac:dyDescent="0.25">
      <c r="A884" s="40"/>
      <c r="B884" s="496"/>
      <c r="C884" s="61">
        <v>10</v>
      </c>
      <c r="D884" s="120">
        <v>348408</v>
      </c>
      <c r="E884" s="149">
        <v>261306</v>
      </c>
      <c r="F884" s="149">
        <v>217755</v>
      </c>
      <c r="G884" s="154">
        <v>130653</v>
      </c>
      <c r="H884" s="320">
        <v>374190</v>
      </c>
      <c r="I884" s="295">
        <v>280644</v>
      </c>
      <c r="J884" s="295">
        <v>233868</v>
      </c>
      <c r="K884" s="296">
        <v>140322</v>
      </c>
      <c r="L884" s="96"/>
      <c r="M884" s="157"/>
    </row>
    <row r="885" spans="1:13" s="42" customFormat="1" ht="14.1" customHeight="1" x14ac:dyDescent="0.2">
      <c r="A885" s="40">
        <v>18</v>
      </c>
      <c r="B885" s="494" t="s">
        <v>288</v>
      </c>
      <c r="C885" s="56">
        <v>1</v>
      </c>
      <c r="D885" s="119">
        <v>358944</v>
      </c>
      <c r="E885" s="148">
        <v>269208</v>
      </c>
      <c r="F885" s="148">
        <v>224340</v>
      </c>
      <c r="G885" s="153">
        <v>134604</v>
      </c>
      <c r="H885" s="321">
        <v>385506</v>
      </c>
      <c r="I885" s="297">
        <v>289131</v>
      </c>
      <c r="J885" s="297">
        <v>240942</v>
      </c>
      <c r="K885" s="298">
        <v>144564</v>
      </c>
      <c r="L885" s="96"/>
      <c r="M885" s="157"/>
    </row>
    <row r="886" spans="1:13" s="42" customFormat="1" ht="14.1" customHeight="1" x14ac:dyDescent="0.2">
      <c r="A886" s="40"/>
      <c r="B886" s="495"/>
      <c r="C886" s="60">
        <v>2</v>
      </c>
      <c r="D886" s="120">
        <v>364326</v>
      </c>
      <c r="E886" s="149">
        <v>273246</v>
      </c>
      <c r="F886" s="149">
        <v>227703</v>
      </c>
      <c r="G886" s="154">
        <v>136623</v>
      </c>
      <c r="H886" s="321">
        <v>391287</v>
      </c>
      <c r="I886" s="297">
        <v>293466</v>
      </c>
      <c r="J886" s="297">
        <v>244554</v>
      </c>
      <c r="K886" s="298">
        <v>146733</v>
      </c>
      <c r="L886" s="96"/>
      <c r="M886" s="157"/>
    </row>
    <row r="887" spans="1:13" s="42" customFormat="1" ht="14.1" customHeight="1" x14ac:dyDescent="0.2">
      <c r="A887" s="40"/>
      <c r="B887" s="495"/>
      <c r="C887" s="60">
        <v>3</v>
      </c>
      <c r="D887" s="120">
        <v>369795</v>
      </c>
      <c r="E887" s="149">
        <v>277347</v>
      </c>
      <c r="F887" s="149">
        <v>231123</v>
      </c>
      <c r="G887" s="154">
        <v>138672</v>
      </c>
      <c r="H887" s="321">
        <v>397161</v>
      </c>
      <c r="I887" s="297">
        <v>297870</v>
      </c>
      <c r="J887" s="297">
        <v>248226</v>
      </c>
      <c r="K887" s="298">
        <v>148935</v>
      </c>
      <c r="L887" s="96"/>
      <c r="M887" s="157"/>
    </row>
    <row r="888" spans="1:13" s="42" customFormat="1" ht="14.1" customHeight="1" x14ac:dyDescent="0.2">
      <c r="A888" s="40"/>
      <c r="B888" s="495"/>
      <c r="C888" s="60">
        <v>4</v>
      </c>
      <c r="D888" s="120">
        <v>375336</v>
      </c>
      <c r="E888" s="149">
        <v>281502</v>
      </c>
      <c r="F888" s="149">
        <v>234585</v>
      </c>
      <c r="G888" s="154">
        <v>140751</v>
      </c>
      <c r="H888" s="321">
        <v>403110</v>
      </c>
      <c r="I888" s="297">
        <v>302334</v>
      </c>
      <c r="J888" s="297">
        <v>251943</v>
      </c>
      <c r="K888" s="298">
        <v>151167</v>
      </c>
      <c r="L888" s="96"/>
      <c r="M888" s="157"/>
    </row>
    <row r="889" spans="1:13" s="42" customFormat="1" ht="14.1" customHeight="1" x14ac:dyDescent="0.2">
      <c r="A889" s="40"/>
      <c r="B889" s="495"/>
      <c r="C889" s="60">
        <v>5</v>
      </c>
      <c r="D889" s="120">
        <v>380970</v>
      </c>
      <c r="E889" s="149">
        <v>285729</v>
      </c>
      <c r="F889" s="149">
        <v>238107</v>
      </c>
      <c r="G889" s="154">
        <v>142863</v>
      </c>
      <c r="H889" s="321">
        <v>409161</v>
      </c>
      <c r="I889" s="297">
        <v>306870</v>
      </c>
      <c r="J889" s="297">
        <v>255726</v>
      </c>
      <c r="K889" s="298">
        <v>153435</v>
      </c>
      <c r="L889" s="96"/>
      <c r="M889" s="157"/>
    </row>
    <row r="890" spans="1:13" s="42" customFormat="1" ht="14.1" customHeight="1" thickBot="1" x14ac:dyDescent="0.25">
      <c r="A890" s="40"/>
      <c r="B890" s="496"/>
      <c r="C890" s="61">
        <v>6</v>
      </c>
      <c r="D890" s="121">
        <v>386682</v>
      </c>
      <c r="E890" s="150">
        <v>290013</v>
      </c>
      <c r="F890" s="150">
        <v>241677</v>
      </c>
      <c r="G890" s="299">
        <v>145005</v>
      </c>
      <c r="H890" s="320">
        <v>415296</v>
      </c>
      <c r="I890" s="295">
        <v>311472</v>
      </c>
      <c r="J890" s="295">
        <v>259560</v>
      </c>
      <c r="K890" s="296">
        <v>155736</v>
      </c>
      <c r="L890" s="96"/>
      <c r="M890" s="157"/>
    </row>
    <row r="891" spans="1:13" s="42" customFormat="1" ht="17.45" customHeight="1" thickBot="1" x14ac:dyDescent="0.25">
      <c r="A891" s="40"/>
      <c r="B891" s="459" t="s">
        <v>289</v>
      </c>
      <c r="C891" s="259"/>
      <c r="D891" s="447" t="s">
        <v>984</v>
      </c>
      <c r="E891" s="448"/>
      <c r="F891" s="448"/>
      <c r="G891" s="449"/>
      <c r="H891" s="447" t="s">
        <v>984</v>
      </c>
      <c r="I891" s="448"/>
      <c r="J891" s="448"/>
      <c r="K891" s="449"/>
    </row>
    <row r="892" spans="1:13" s="42" customFormat="1" ht="14.1" customHeight="1" x14ac:dyDescent="0.2">
      <c r="A892" s="40">
        <v>19</v>
      </c>
      <c r="B892" s="454"/>
      <c r="C892" s="60">
        <v>1</v>
      </c>
      <c r="D892" s="119">
        <v>563376</v>
      </c>
      <c r="E892" s="148">
        <v>422532</v>
      </c>
      <c r="F892" s="148">
        <v>352110</v>
      </c>
      <c r="G892" s="153">
        <v>211266</v>
      </c>
      <c r="H892" s="321">
        <v>605067</v>
      </c>
      <c r="I892" s="297">
        <v>453801</v>
      </c>
      <c r="J892" s="297">
        <v>378168</v>
      </c>
      <c r="K892" s="298">
        <v>226899</v>
      </c>
      <c r="L892" s="96"/>
      <c r="M892" s="157"/>
    </row>
    <row r="893" spans="1:13" s="42" customFormat="1" ht="14.1" customHeight="1" x14ac:dyDescent="0.2">
      <c r="A893" s="40"/>
      <c r="B893" s="454"/>
      <c r="C893" s="60">
        <v>2</v>
      </c>
      <c r="D893" s="120">
        <v>571821</v>
      </c>
      <c r="E893" s="149">
        <v>428865</v>
      </c>
      <c r="F893" s="149">
        <v>357387</v>
      </c>
      <c r="G893" s="154">
        <v>214434</v>
      </c>
      <c r="H893" s="321">
        <v>614136</v>
      </c>
      <c r="I893" s="297">
        <v>460602</v>
      </c>
      <c r="J893" s="297">
        <v>383835</v>
      </c>
      <c r="K893" s="298">
        <v>230301</v>
      </c>
      <c r="L893" s="96"/>
      <c r="M893" s="157"/>
    </row>
    <row r="894" spans="1:13" s="42" customFormat="1" ht="14.1" customHeight="1" x14ac:dyDescent="0.2">
      <c r="A894" s="40"/>
      <c r="B894" s="454"/>
      <c r="C894" s="60">
        <v>3</v>
      </c>
      <c r="D894" s="120">
        <v>580398</v>
      </c>
      <c r="E894" s="149">
        <v>435300</v>
      </c>
      <c r="F894" s="149">
        <v>362748</v>
      </c>
      <c r="G894" s="154">
        <v>217650</v>
      </c>
      <c r="H894" s="321">
        <v>623346</v>
      </c>
      <c r="I894" s="297">
        <v>467511</v>
      </c>
      <c r="J894" s="297">
        <v>389592</v>
      </c>
      <c r="K894" s="298">
        <v>233754</v>
      </c>
      <c r="L894" s="96"/>
      <c r="M894" s="157"/>
    </row>
    <row r="895" spans="1:13" s="42" customFormat="1" ht="14.1" customHeight="1" x14ac:dyDescent="0.2">
      <c r="A895" s="40"/>
      <c r="B895" s="454"/>
      <c r="C895" s="60">
        <v>4</v>
      </c>
      <c r="D895" s="120">
        <v>589104</v>
      </c>
      <c r="E895" s="149">
        <v>441828</v>
      </c>
      <c r="F895" s="149">
        <v>368190</v>
      </c>
      <c r="G895" s="154">
        <v>220914</v>
      </c>
      <c r="H895" s="321">
        <v>632697</v>
      </c>
      <c r="I895" s="297">
        <v>474522</v>
      </c>
      <c r="J895" s="297">
        <v>395436</v>
      </c>
      <c r="K895" s="298">
        <v>237261</v>
      </c>
      <c r="L895" s="96"/>
      <c r="M895" s="157"/>
    </row>
    <row r="896" spans="1:13" s="42" customFormat="1" ht="14.1" customHeight="1" x14ac:dyDescent="0.2">
      <c r="A896" s="40"/>
      <c r="B896" s="454"/>
      <c r="C896" s="60">
        <v>5</v>
      </c>
      <c r="D896" s="120">
        <v>597945</v>
      </c>
      <c r="E896" s="149">
        <v>448458</v>
      </c>
      <c r="F896" s="149">
        <v>373716</v>
      </c>
      <c r="G896" s="154">
        <v>224229</v>
      </c>
      <c r="H896" s="321">
        <v>642192</v>
      </c>
      <c r="I896" s="297">
        <v>481644</v>
      </c>
      <c r="J896" s="297">
        <v>401370</v>
      </c>
      <c r="K896" s="298">
        <v>240822</v>
      </c>
      <c r="L896" s="96"/>
      <c r="M896" s="157"/>
    </row>
    <row r="897" spans="1:13" s="42" customFormat="1" ht="14.1" customHeight="1" thickBot="1" x14ac:dyDescent="0.25">
      <c r="A897" s="40"/>
      <c r="B897" s="455"/>
      <c r="C897" s="61">
        <v>6</v>
      </c>
      <c r="D897" s="120">
        <v>606909</v>
      </c>
      <c r="E897" s="149">
        <v>455181</v>
      </c>
      <c r="F897" s="149">
        <v>379317</v>
      </c>
      <c r="G897" s="154">
        <v>227592</v>
      </c>
      <c r="H897" s="320">
        <v>651819</v>
      </c>
      <c r="I897" s="295">
        <v>488865</v>
      </c>
      <c r="J897" s="295">
        <v>407388</v>
      </c>
      <c r="K897" s="296">
        <v>244431</v>
      </c>
      <c r="L897" s="96"/>
      <c r="M897" s="157"/>
    </row>
    <row r="898" spans="1:13" s="42" customFormat="1" ht="14.1" customHeight="1" x14ac:dyDescent="0.2">
      <c r="A898" s="40">
        <v>20</v>
      </c>
      <c r="B898" s="494" t="s">
        <v>290</v>
      </c>
      <c r="C898" s="56">
        <v>1</v>
      </c>
      <c r="D898" s="119">
        <v>589104</v>
      </c>
      <c r="E898" s="148">
        <v>441828</v>
      </c>
      <c r="F898" s="148">
        <v>368190</v>
      </c>
      <c r="G898" s="153">
        <v>220914</v>
      </c>
      <c r="H898" s="321">
        <v>632697</v>
      </c>
      <c r="I898" s="297">
        <v>474522</v>
      </c>
      <c r="J898" s="297">
        <v>395436</v>
      </c>
      <c r="K898" s="298">
        <v>237261</v>
      </c>
      <c r="L898" s="96"/>
      <c r="M898" s="157"/>
    </row>
    <row r="899" spans="1:13" s="42" customFormat="1" ht="14.1" customHeight="1" x14ac:dyDescent="0.2">
      <c r="A899" s="40"/>
      <c r="B899" s="495"/>
      <c r="C899" s="60">
        <v>2</v>
      </c>
      <c r="D899" s="120">
        <v>597945</v>
      </c>
      <c r="E899" s="149">
        <v>448458</v>
      </c>
      <c r="F899" s="149">
        <v>373716</v>
      </c>
      <c r="G899" s="154">
        <v>224229</v>
      </c>
      <c r="H899" s="321">
        <v>642192</v>
      </c>
      <c r="I899" s="297">
        <v>481644</v>
      </c>
      <c r="J899" s="297">
        <v>401370</v>
      </c>
      <c r="K899" s="298">
        <v>240822</v>
      </c>
      <c r="L899" s="96"/>
      <c r="M899" s="157"/>
    </row>
    <row r="900" spans="1:13" s="42" customFormat="1" ht="14.1" customHeight="1" x14ac:dyDescent="0.2">
      <c r="A900" s="40"/>
      <c r="B900" s="495"/>
      <c r="C900" s="60">
        <v>3</v>
      </c>
      <c r="D900" s="120">
        <v>606909</v>
      </c>
      <c r="E900" s="149">
        <v>455181</v>
      </c>
      <c r="F900" s="149">
        <v>379317</v>
      </c>
      <c r="G900" s="154">
        <v>227592</v>
      </c>
      <c r="H900" s="321">
        <v>651819</v>
      </c>
      <c r="I900" s="297">
        <v>488865</v>
      </c>
      <c r="J900" s="297">
        <v>407388</v>
      </c>
      <c r="K900" s="298">
        <v>244431</v>
      </c>
      <c r="L900" s="96"/>
      <c r="M900" s="157"/>
    </row>
    <row r="901" spans="1:13" s="42" customFormat="1" ht="14.1" customHeight="1" x14ac:dyDescent="0.2">
      <c r="A901" s="40"/>
      <c r="B901" s="495"/>
      <c r="C901" s="60">
        <v>4</v>
      </c>
      <c r="D901" s="120">
        <v>616017</v>
      </c>
      <c r="E901" s="149">
        <v>462012</v>
      </c>
      <c r="F901" s="149">
        <v>385011</v>
      </c>
      <c r="G901" s="154">
        <v>231006</v>
      </c>
      <c r="H901" s="321">
        <v>661602</v>
      </c>
      <c r="I901" s="297">
        <v>496203</v>
      </c>
      <c r="J901" s="297">
        <v>413502</v>
      </c>
      <c r="K901" s="298">
        <v>248100</v>
      </c>
      <c r="L901" s="96"/>
      <c r="M901" s="157"/>
    </row>
    <row r="902" spans="1:13" s="42" customFormat="1" ht="14.1" customHeight="1" x14ac:dyDescent="0.2">
      <c r="A902" s="40"/>
      <c r="B902" s="495"/>
      <c r="C902" s="60">
        <v>5</v>
      </c>
      <c r="D902" s="120">
        <v>625260</v>
      </c>
      <c r="E902" s="149">
        <v>468945</v>
      </c>
      <c r="F902" s="149">
        <v>390789</v>
      </c>
      <c r="G902" s="154">
        <v>234474</v>
      </c>
      <c r="H902" s="321">
        <v>671529</v>
      </c>
      <c r="I902" s="297">
        <v>503646</v>
      </c>
      <c r="J902" s="297">
        <v>419706</v>
      </c>
      <c r="K902" s="298">
        <v>251823</v>
      </c>
      <c r="L902" s="96"/>
      <c r="M902" s="157"/>
    </row>
    <row r="903" spans="1:13" s="42" customFormat="1" ht="14.1" customHeight="1" x14ac:dyDescent="0.2">
      <c r="A903" s="40"/>
      <c r="B903" s="495"/>
      <c r="C903" s="60">
        <v>6</v>
      </c>
      <c r="D903" s="120">
        <v>634641</v>
      </c>
      <c r="E903" s="149">
        <v>475980</v>
      </c>
      <c r="F903" s="149">
        <v>396651</v>
      </c>
      <c r="G903" s="154">
        <v>237990</v>
      </c>
      <c r="H903" s="321">
        <v>681603</v>
      </c>
      <c r="I903" s="297">
        <v>511203</v>
      </c>
      <c r="J903" s="297">
        <v>426003</v>
      </c>
      <c r="K903" s="298">
        <v>255600</v>
      </c>
      <c r="L903" s="96"/>
      <c r="M903" s="157"/>
    </row>
    <row r="904" spans="1:13" s="42" customFormat="1" ht="14.1" customHeight="1" x14ac:dyDescent="0.2">
      <c r="A904" s="40"/>
      <c r="B904" s="495"/>
      <c r="C904" s="60">
        <v>7</v>
      </c>
      <c r="D904" s="120">
        <v>644154</v>
      </c>
      <c r="E904" s="149">
        <v>483117</v>
      </c>
      <c r="F904" s="149">
        <v>402597</v>
      </c>
      <c r="G904" s="154">
        <v>241557</v>
      </c>
      <c r="H904" s="321">
        <v>691821</v>
      </c>
      <c r="I904" s="297">
        <v>518865</v>
      </c>
      <c r="J904" s="297">
        <v>432387</v>
      </c>
      <c r="K904" s="298">
        <v>259434</v>
      </c>
      <c r="L904" s="96"/>
      <c r="M904" s="157"/>
    </row>
    <row r="905" spans="1:13" s="42" customFormat="1" ht="14.1" customHeight="1" x14ac:dyDescent="0.2">
      <c r="A905" s="40"/>
      <c r="B905" s="495"/>
      <c r="C905" s="60">
        <v>8</v>
      </c>
      <c r="D905" s="120">
        <v>653817</v>
      </c>
      <c r="E905" s="149">
        <v>490362</v>
      </c>
      <c r="F905" s="149">
        <v>408636</v>
      </c>
      <c r="G905" s="154">
        <v>245181</v>
      </c>
      <c r="H905" s="321">
        <v>702198</v>
      </c>
      <c r="I905" s="297">
        <v>526650</v>
      </c>
      <c r="J905" s="297">
        <v>438873</v>
      </c>
      <c r="K905" s="298">
        <v>263325</v>
      </c>
      <c r="L905" s="96"/>
      <c r="M905" s="157"/>
    </row>
    <row r="906" spans="1:13" s="42" customFormat="1" ht="14.1" customHeight="1" x14ac:dyDescent="0.2">
      <c r="A906" s="40"/>
      <c r="B906" s="495"/>
      <c r="C906" s="60">
        <v>9</v>
      </c>
      <c r="D906" s="120">
        <v>663624</v>
      </c>
      <c r="E906" s="149">
        <v>497718</v>
      </c>
      <c r="F906" s="149">
        <v>414765</v>
      </c>
      <c r="G906" s="154">
        <v>248859</v>
      </c>
      <c r="H906" s="321">
        <v>712731</v>
      </c>
      <c r="I906" s="297">
        <v>534549</v>
      </c>
      <c r="J906" s="297">
        <v>445458</v>
      </c>
      <c r="K906" s="298">
        <v>267273</v>
      </c>
      <c r="L906" s="96"/>
      <c r="M906" s="157"/>
    </row>
    <row r="907" spans="1:13" s="42" customFormat="1" ht="14.1" customHeight="1" thickBot="1" x14ac:dyDescent="0.25">
      <c r="A907" s="40"/>
      <c r="B907" s="496"/>
      <c r="C907" s="61">
        <v>10</v>
      </c>
      <c r="D907" s="120">
        <v>673575</v>
      </c>
      <c r="E907" s="149">
        <v>505182</v>
      </c>
      <c r="F907" s="149">
        <v>420984</v>
      </c>
      <c r="G907" s="154">
        <v>252591</v>
      </c>
      <c r="H907" s="320">
        <v>723420</v>
      </c>
      <c r="I907" s="295">
        <v>542565</v>
      </c>
      <c r="J907" s="295">
        <v>452139</v>
      </c>
      <c r="K907" s="296">
        <v>271284</v>
      </c>
      <c r="L907" s="96"/>
      <c r="M907" s="157"/>
    </row>
    <row r="908" spans="1:13" s="42" customFormat="1" ht="14.1" customHeight="1" x14ac:dyDescent="0.2">
      <c r="A908" s="40">
        <v>21</v>
      </c>
      <c r="B908" s="494" t="s">
        <v>291</v>
      </c>
      <c r="C908" s="56">
        <v>1</v>
      </c>
      <c r="D908" s="119">
        <v>653817</v>
      </c>
      <c r="E908" s="148">
        <v>490362</v>
      </c>
      <c r="F908" s="148">
        <v>408636</v>
      </c>
      <c r="G908" s="153">
        <v>245181</v>
      </c>
      <c r="H908" s="321">
        <v>702198</v>
      </c>
      <c r="I908" s="297">
        <v>526650</v>
      </c>
      <c r="J908" s="297">
        <v>438873</v>
      </c>
      <c r="K908" s="298">
        <v>263325</v>
      </c>
      <c r="L908" s="96"/>
      <c r="M908" s="157"/>
    </row>
    <row r="909" spans="1:13" s="42" customFormat="1" ht="14.1" customHeight="1" x14ac:dyDescent="0.2">
      <c r="A909" s="40"/>
      <c r="B909" s="495"/>
      <c r="C909" s="60">
        <v>2</v>
      </c>
      <c r="D909" s="120">
        <v>663624</v>
      </c>
      <c r="E909" s="149">
        <v>497718</v>
      </c>
      <c r="F909" s="149">
        <v>414765</v>
      </c>
      <c r="G909" s="154">
        <v>248859</v>
      </c>
      <c r="H909" s="321">
        <v>712731</v>
      </c>
      <c r="I909" s="297">
        <v>534549</v>
      </c>
      <c r="J909" s="297">
        <v>445458</v>
      </c>
      <c r="K909" s="298">
        <v>267273</v>
      </c>
      <c r="L909" s="96"/>
      <c r="M909" s="157"/>
    </row>
    <row r="910" spans="1:13" s="42" customFormat="1" ht="14.1" customHeight="1" x14ac:dyDescent="0.2">
      <c r="A910" s="40"/>
      <c r="B910" s="495"/>
      <c r="C910" s="60">
        <v>3</v>
      </c>
      <c r="D910" s="120">
        <v>673575</v>
      </c>
      <c r="E910" s="149">
        <v>505182</v>
      </c>
      <c r="F910" s="149">
        <v>420984</v>
      </c>
      <c r="G910" s="154">
        <v>252591</v>
      </c>
      <c r="H910" s="321">
        <v>723420</v>
      </c>
      <c r="I910" s="297">
        <v>542565</v>
      </c>
      <c r="J910" s="297">
        <v>452139</v>
      </c>
      <c r="K910" s="298">
        <v>271284</v>
      </c>
      <c r="L910" s="96"/>
      <c r="M910" s="157"/>
    </row>
    <row r="911" spans="1:13" s="42" customFormat="1" ht="14.1" customHeight="1" x14ac:dyDescent="0.2">
      <c r="A911" s="40"/>
      <c r="B911" s="495"/>
      <c r="C911" s="60">
        <v>4</v>
      </c>
      <c r="D911" s="120">
        <v>683679</v>
      </c>
      <c r="E911" s="149">
        <v>512760</v>
      </c>
      <c r="F911" s="149">
        <v>427299</v>
      </c>
      <c r="G911" s="154">
        <v>256380</v>
      </c>
      <c r="H911" s="321">
        <v>734271</v>
      </c>
      <c r="I911" s="297">
        <v>550704</v>
      </c>
      <c r="J911" s="297">
        <v>458919</v>
      </c>
      <c r="K911" s="298">
        <v>275352</v>
      </c>
      <c r="L911" s="96"/>
      <c r="M911" s="157"/>
    </row>
    <row r="912" spans="1:13" s="42" customFormat="1" ht="14.1" customHeight="1" x14ac:dyDescent="0.2">
      <c r="A912" s="40"/>
      <c r="B912" s="495"/>
      <c r="C912" s="60">
        <v>5</v>
      </c>
      <c r="D912" s="120">
        <v>693936</v>
      </c>
      <c r="E912" s="149">
        <v>520452</v>
      </c>
      <c r="F912" s="149">
        <v>433710</v>
      </c>
      <c r="G912" s="154">
        <v>260226</v>
      </c>
      <c r="H912" s="321">
        <v>745287</v>
      </c>
      <c r="I912" s="297">
        <v>558966</v>
      </c>
      <c r="J912" s="297">
        <v>465804</v>
      </c>
      <c r="K912" s="298">
        <v>279483</v>
      </c>
      <c r="L912" s="96"/>
      <c r="M912" s="157"/>
    </row>
    <row r="913" spans="1:13" s="42" customFormat="1" ht="14.1" customHeight="1" x14ac:dyDescent="0.2">
      <c r="A913" s="40"/>
      <c r="B913" s="495"/>
      <c r="C913" s="60">
        <v>6</v>
      </c>
      <c r="D913" s="120">
        <v>704346</v>
      </c>
      <c r="E913" s="149">
        <v>528261</v>
      </c>
      <c r="F913" s="149">
        <v>440217</v>
      </c>
      <c r="G913" s="154">
        <v>264129</v>
      </c>
      <c r="H913" s="321">
        <v>756468</v>
      </c>
      <c r="I913" s="297">
        <v>567351</v>
      </c>
      <c r="J913" s="297">
        <v>472794</v>
      </c>
      <c r="K913" s="298">
        <v>283677</v>
      </c>
      <c r="L913" s="96"/>
      <c r="M913" s="157"/>
    </row>
    <row r="914" spans="1:13" s="42" customFormat="1" ht="14.1" customHeight="1" x14ac:dyDescent="0.2">
      <c r="A914" s="40"/>
      <c r="B914" s="495"/>
      <c r="C914" s="60">
        <v>7</v>
      </c>
      <c r="D914" s="120">
        <v>714909</v>
      </c>
      <c r="E914" s="149">
        <v>536181</v>
      </c>
      <c r="F914" s="149">
        <v>446817</v>
      </c>
      <c r="G914" s="154">
        <v>268092</v>
      </c>
      <c r="H914" s="321">
        <v>767811</v>
      </c>
      <c r="I914" s="297">
        <v>575859</v>
      </c>
      <c r="J914" s="297">
        <v>479883</v>
      </c>
      <c r="K914" s="298">
        <v>287928</v>
      </c>
      <c r="L914" s="96"/>
      <c r="M914" s="157"/>
    </row>
    <row r="915" spans="1:13" s="42" customFormat="1" ht="14.1" customHeight="1" x14ac:dyDescent="0.2">
      <c r="A915" s="40"/>
      <c r="B915" s="495"/>
      <c r="C915" s="60">
        <v>8</v>
      </c>
      <c r="D915" s="120">
        <v>725634</v>
      </c>
      <c r="E915" s="149">
        <v>544227</v>
      </c>
      <c r="F915" s="149">
        <v>453522</v>
      </c>
      <c r="G915" s="154">
        <v>272112</v>
      </c>
      <c r="H915" s="321">
        <v>779331</v>
      </c>
      <c r="I915" s="297">
        <v>584499</v>
      </c>
      <c r="J915" s="297">
        <v>487083</v>
      </c>
      <c r="K915" s="298">
        <v>292248</v>
      </c>
      <c r="L915" s="96"/>
      <c r="M915" s="157"/>
    </row>
    <row r="916" spans="1:13" s="42" customFormat="1" ht="14.1" customHeight="1" x14ac:dyDescent="0.2">
      <c r="A916" s="40"/>
      <c r="B916" s="495"/>
      <c r="C916" s="60">
        <v>9</v>
      </c>
      <c r="D916" s="120">
        <v>736518</v>
      </c>
      <c r="E916" s="149">
        <v>552390</v>
      </c>
      <c r="F916" s="149">
        <v>460323</v>
      </c>
      <c r="G916" s="154">
        <v>276195</v>
      </c>
      <c r="H916" s="321">
        <v>791019</v>
      </c>
      <c r="I916" s="297">
        <v>593265</v>
      </c>
      <c r="J916" s="297">
        <v>494388</v>
      </c>
      <c r="K916" s="298">
        <v>296631</v>
      </c>
      <c r="L916" s="96"/>
      <c r="M916" s="157"/>
    </row>
    <row r="917" spans="1:13" s="42" customFormat="1" ht="14.1" customHeight="1" thickBot="1" x14ac:dyDescent="0.25">
      <c r="A917" s="40"/>
      <c r="B917" s="496"/>
      <c r="C917" s="61">
        <v>10</v>
      </c>
      <c r="D917" s="120">
        <v>747564</v>
      </c>
      <c r="E917" s="149">
        <v>560673</v>
      </c>
      <c r="F917" s="149">
        <v>467229</v>
      </c>
      <c r="G917" s="154">
        <v>280338</v>
      </c>
      <c r="H917" s="321">
        <v>802884</v>
      </c>
      <c r="I917" s="297">
        <v>602163</v>
      </c>
      <c r="J917" s="297">
        <v>501804</v>
      </c>
      <c r="K917" s="298">
        <v>301083</v>
      </c>
      <c r="L917" s="96"/>
      <c r="M917" s="157"/>
    </row>
    <row r="918" spans="1:13" ht="26.25" customHeight="1" thickBot="1" x14ac:dyDescent="0.25">
      <c r="A918" s="8"/>
      <c r="B918" s="23" t="s">
        <v>292</v>
      </c>
      <c r="C918" s="23"/>
      <c r="D918" s="33"/>
      <c r="E918" s="33"/>
      <c r="F918" s="33"/>
      <c r="G918" s="33"/>
      <c r="H918" s="33"/>
      <c r="I918" s="33"/>
      <c r="J918" s="33"/>
      <c r="K918" s="33"/>
    </row>
    <row r="919" spans="1:13" ht="16.899999999999999" customHeight="1" thickBot="1" x14ac:dyDescent="0.25">
      <c r="A919" s="8"/>
      <c r="B919" s="262"/>
      <c r="C919" s="262"/>
      <c r="D919" s="490" t="s">
        <v>340</v>
      </c>
      <c r="E919" s="450"/>
      <c r="F919" s="450"/>
      <c r="G919" s="491"/>
      <c r="H919" s="490" t="s">
        <v>340</v>
      </c>
      <c r="I919" s="450"/>
      <c r="J919" s="450"/>
      <c r="K919" s="491"/>
    </row>
    <row r="920" spans="1:13" s="42" customFormat="1" ht="14.1" customHeight="1" x14ac:dyDescent="0.2">
      <c r="A920" s="40">
        <v>1</v>
      </c>
      <c r="B920" s="494" t="s">
        <v>293</v>
      </c>
      <c r="C920" s="56">
        <v>1</v>
      </c>
      <c r="D920" s="119">
        <v>112209</v>
      </c>
      <c r="E920" s="148">
        <v>84156</v>
      </c>
      <c r="F920" s="148">
        <v>70131</v>
      </c>
      <c r="G920" s="153">
        <v>42078</v>
      </c>
      <c r="H920" s="321">
        <v>120513</v>
      </c>
      <c r="I920" s="297">
        <v>90384</v>
      </c>
      <c r="J920" s="297">
        <v>75321</v>
      </c>
      <c r="K920" s="298">
        <v>45192</v>
      </c>
      <c r="L920" s="96"/>
      <c r="M920" s="157"/>
    </row>
    <row r="921" spans="1:13" s="42" customFormat="1" ht="14.1" customHeight="1" x14ac:dyDescent="0.2">
      <c r="A921" s="40"/>
      <c r="B921" s="495"/>
      <c r="C921" s="60">
        <v>2</v>
      </c>
      <c r="D921" s="120">
        <v>115605</v>
      </c>
      <c r="E921" s="149">
        <v>86703</v>
      </c>
      <c r="F921" s="149">
        <v>72252</v>
      </c>
      <c r="G921" s="154">
        <v>43353</v>
      </c>
      <c r="H921" s="321">
        <v>124161</v>
      </c>
      <c r="I921" s="297">
        <v>93120</v>
      </c>
      <c r="J921" s="297">
        <v>77601</v>
      </c>
      <c r="K921" s="298">
        <v>46560</v>
      </c>
      <c r="L921" s="96"/>
      <c r="M921" s="157"/>
    </row>
    <row r="922" spans="1:13" s="42" customFormat="1" ht="14.1" customHeight="1" x14ac:dyDescent="0.2">
      <c r="A922" s="40"/>
      <c r="B922" s="495"/>
      <c r="C922" s="60">
        <v>3</v>
      </c>
      <c r="D922" s="120">
        <v>119097</v>
      </c>
      <c r="E922" s="149">
        <v>89322</v>
      </c>
      <c r="F922" s="149">
        <v>74436</v>
      </c>
      <c r="G922" s="154">
        <v>44661</v>
      </c>
      <c r="H922" s="321">
        <v>127911</v>
      </c>
      <c r="I922" s="297">
        <v>95934</v>
      </c>
      <c r="J922" s="297">
        <v>79944</v>
      </c>
      <c r="K922" s="298">
        <v>47967</v>
      </c>
      <c r="L922" s="96"/>
      <c r="M922" s="157"/>
    </row>
    <row r="923" spans="1:13" s="42" customFormat="1" ht="14.1" customHeight="1" x14ac:dyDescent="0.2">
      <c r="A923" s="40"/>
      <c r="B923" s="495"/>
      <c r="C923" s="60">
        <v>4</v>
      </c>
      <c r="D923" s="120">
        <v>122694</v>
      </c>
      <c r="E923" s="149">
        <v>92022</v>
      </c>
      <c r="F923" s="149">
        <v>76683</v>
      </c>
      <c r="G923" s="154">
        <v>46011</v>
      </c>
      <c r="H923" s="321">
        <v>131772</v>
      </c>
      <c r="I923" s="297">
        <v>98829</v>
      </c>
      <c r="J923" s="297">
        <v>82359</v>
      </c>
      <c r="K923" s="298">
        <v>49416</v>
      </c>
      <c r="L923" s="96"/>
      <c r="M923" s="157"/>
    </row>
    <row r="924" spans="1:13" s="42" customFormat="1" ht="14.1" customHeight="1" x14ac:dyDescent="0.2">
      <c r="A924" s="40"/>
      <c r="B924" s="495"/>
      <c r="C924" s="60">
        <v>5</v>
      </c>
      <c r="D924" s="120">
        <v>126405</v>
      </c>
      <c r="E924" s="149">
        <v>94803</v>
      </c>
      <c r="F924" s="149">
        <v>79002</v>
      </c>
      <c r="G924" s="154">
        <v>47403</v>
      </c>
      <c r="H924" s="321">
        <v>135759</v>
      </c>
      <c r="I924" s="297">
        <v>101820</v>
      </c>
      <c r="J924" s="297">
        <v>84849</v>
      </c>
      <c r="K924" s="298">
        <v>50910</v>
      </c>
      <c r="L924" s="96"/>
      <c r="M924" s="157"/>
    </row>
    <row r="925" spans="1:13" s="42" customFormat="1" ht="14.1" customHeight="1" x14ac:dyDescent="0.2">
      <c r="A925" s="40"/>
      <c r="B925" s="495"/>
      <c r="C925" s="60">
        <v>6</v>
      </c>
      <c r="D925" s="120">
        <v>130227</v>
      </c>
      <c r="E925" s="149">
        <v>97671</v>
      </c>
      <c r="F925" s="149">
        <v>81393</v>
      </c>
      <c r="G925" s="154">
        <v>48834</v>
      </c>
      <c r="H925" s="321">
        <v>139863</v>
      </c>
      <c r="I925" s="297">
        <v>104898</v>
      </c>
      <c r="J925" s="297">
        <v>87414</v>
      </c>
      <c r="K925" s="298">
        <v>52449</v>
      </c>
      <c r="L925" s="96"/>
      <c r="M925" s="157"/>
    </row>
    <row r="926" spans="1:13" s="42" customFormat="1" ht="14.1" customHeight="1" x14ac:dyDescent="0.2">
      <c r="A926" s="40"/>
      <c r="B926" s="495"/>
      <c r="C926" s="60">
        <v>7</v>
      </c>
      <c r="D926" s="120">
        <v>134160</v>
      </c>
      <c r="E926" s="149">
        <v>100620</v>
      </c>
      <c r="F926" s="149">
        <v>83850</v>
      </c>
      <c r="G926" s="154">
        <v>50310</v>
      </c>
      <c r="H926" s="321">
        <v>144087</v>
      </c>
      <c r="I926" s="297">
        <v>108066</v>
      </c>
      <c r="J926" s="297">
        <v>90054</v>
      </c>
      <c r="K926" s="298">
        <v>54033</v>
      </c>
      <c r="L926" s="96"/>
      <c r="M926" s="157"/>
    </row>
    <row r="927" spans="1:13" s="42" customFormat="1" ht="14.1" customHeight="1" x14ac:dyDescent="0.2">
      <c r="A927" s="40"/>
      <c r="B927" s="495"/>
      <c r="C927" s="60">
        <v>8</v>
      </c>
      <c r="D927" s="120">
        <v>138213</v>
      </c>
      <c r="E927" s="149">
        <v>103659</v>
      </c>
      <c r="F927" s="149">
        <v>86382</v>
      </c>
      <c r="G927" s="154">
        <v>51831</v>
      </c>
      <c r="H927" s="321">
        <v>148440</v>
      </c>
      <c r="I927" s="297">
        <v>111330</v>
      </c>
      <c r="J927" s="297">
        <v>92775</v>
      </c>
      <c r="K927" s="298">
        <v>55665</v>
      </c>
      <c r="L927" s="96"/>
      <c r="M927" s="157"/>
    </row>
    <row r="928" spans="1:13" s="42" customFormat="1" ht="14.1" customHeight="1" x14ac:dyDescent="0.2">
      <c r="A928" s="40"/>
      <c r="B928" s="495"/>
      <c r="C928" s="60">
        <v>9</v>
      </c>
      <c r="D928" s="120">
        <v>142389</v>
      </c>
      <c r="E928" s="149">
        <v>106791</v>
      </c>
      <c r="F928" s="149">
        <v>88992</v>
      </c>
      <c r="G928" s="154">
        <v>53397</v>
      </c>
      <c r="H928" s="321">
        <v>152925</v>
      </c>
      <c r="I928" s="297">
        <v>114693</v>
      </c>
      <c r="J928" s="297">
        <v>95577</v>
      </c>
      <c r="K928" s="298">
        <v>57348</v>
      </c>
      <c r="L928" s="96"/>
      <c r="M928" s="157"/>
    </row>
    <row r="929" spans="1:13" s="42" customFormat="1" ht="14.1" customHeight="1" thickBot="1" x14ac:dyDescent="0.25">
      <c r="A929" s="40"/>
      <c r="B929" s="496"/>
      <c r="C929" s="61">
        <v>10</v>
      </c>
      <c r="D929" s="120">
        <v>146700</v>
      </c>
      <c r="E929" s="149">
        <v>110025</v>
      </c>
      <c r="F929" s="149">
        <v>91689</v>
      </c>
      <c r="G929" s="154">
        <v>55014</v>
      </c>
      <c r="H929" s="320">
        <v>157557</v>
      </c>
      <c r="I929" s="295">
        <v>118167</v>
      </c>
      <c r="J929" s="295">
        <v>98472</v>
      </c>
      <c r="K929" s="296">
        <v>59085</v>
      </c>
      <c r="L929" s="96"/>
      <c r="M929" s="157"/>
    </row>
    <row r="930" spans="1:13" s="42" customFormat="1" ht="14.1" customHeight="1" x14ac:dyDescent="0.2">
      <c r="A930" s="40">
        <v>2</v>
      </c>
      <c r="B930" s="494" t="s">
        <v>294</v>
      </c>
      <c r="C930" s="56">
        <v>1</v>
      </c>
      <c r="D930" s="119">
        <v>151131</v>
      </c>
      <c r="E930" s="148">
        <v>113349</v>
      </c>
      <c r="F930" s="148">
        <v>94458</v>
      </c>
      <c r="G930" s="153">
        <v>56673</v>
      </c>
      <c r="H930" s="321">
        <v>162315</v>
      </c>
      <c r="I930" s="297">
        <v>121737</v>
      </c>
      <c r="J930" s="297">
        <v>101448</v>
      </c>
      <c r="K930" s="298">
        <v>60867</v>
      </c>
      <c r="L930" s="96"/>
      <c r="M930" s="157"/>
    </row>
    <row r="931" spans="1:13" s="42" customFormat="1" ht="14.1" customHeight="1" x14ac:dyDescent="0.2">
      <c r="A931" s="40"/>
      <c r="B931" s="495"/>
      <c r="C931" s="60">
        <v>2</v>
      </c>
      <c r="D931" s="120">
        <v>153393</v>
      </c>
      <c r="E931" s="149">
        <v>115044</v>
      </c>
      <c r="F931" s="149">
        <v>95871</v>
      </c>
      <c r="G931" s="154">
        <v>57522</v>
      </c>
      <c r="H931" s="321">
        <v>164745</v>
      </c>
      <c r="I931" s="297">
        <v>123558</v>
      </c>
      <c r="J931" s="297">
        <v>102966</v>
      </c>
      <c r="K931" s="298">
        <v>61779</v>
      </c>
      <c r="L931" s="96"/>
      <c r="M931" s="157"/>
    </row>
    <row r="932" spans="1:13" s="42" customFormat="1" ht="14.1" customHeight="1" x14ac:dyDescent="0.2">
      <c r="A932" s="40"/>
      <c r="B932" s="495"/>
      <c r="C932" s="60">
        <v>3</v>
      </c>
      <c r="D932" s="120">
        <v>155694</v>
      </c>
      <c r="E932" s="149">
        <v>116772</v>
      </c>
      <c r="F932" s="149">
        <v>97308</v>
      </c>
      <c r="G932" s="154">
        <v>58386</v>
      </c>
      <c r="H932" s="321">
        <v>167214</v>
      </c>
      <c r="I932" s="297">
        <v>125412</v>
      </c>
      <c r="J932" s="297">
        <v>104508</v>
      </c>
      <c r="K932" s="298">
        <v>62706</v>
      </c>
      <c r="L932" s="96"/>
      <c r="M932" s="157"/>
    </row>
    <row r="933" spans="1:13" s="42" customFormat="1" ht="14.1" customHeight="1" x14ac:dyDescent="0.2">
      <c r="A933" s="40"/>
      <c r="B933" s="495"/>
      <c r="C933" s="60">
        <v>4</v>
      </c>
      <c r="D933" s="120">
        <v>158037</v>
      </c>
      <c r="E933" s="149">
        <v>118527</v>
      </c>
      <c r="F933" s="149">
        <v>98772</v>
      </c>
      <c r="G933" s="154">
        <v>59265</v>
      </c>
      <c r="H933" s="321">
        <v>169731</v>
      </c>
      <c r="I933" s="297">
        <v>127299</v>
      </c>
      <c r="J933" s="297">
        <v>106083</v>
      </c>
      <c r="K933" s="298">
        <v>63648</v>
      </c>
      <c r="L933" s="96"/>
      <c r="M933" s="157"/>
    </row>
    <row r="934" spans="1:13" s="42" customFormat="1" ht="14.1" customHeight="1" x14ac:dyDescent="0.2">
      <c r="A934" s="40"/>
      <c r="B934" s="495"/>
      <c r="C934" s="60">
        <v>5</v>
      </c>
      <c r="D934" s="120">
        <v>160404</v>
      </c>
      <c r="E934" s="149">
        <v>120303</v>
      </c>
      <c r="F934" s="149">
        <v>100254</v>
      </c>
      <c r="G934" s="154">
        <v>60153</v>
      </c>
      <c r="H934" s="321">
        <v>172275</v>
      </c>
      <c r="I934" s="297">
        <v>129207</v>
      </c>
      <c r="J934" s="297">
        <v>107673</v>
      </c>
      <c r="K934" s="298">
        <v>64602</v>
      </c>
      <c r="L934" s="96"/>
      <c r="M934" s="157"/>
    </row>
    <row r="935" spans="1:13" s="42" customFormat="1" ht="14.1" customHeight="1" x14ac:dyDescent="0.2">
      <c r="A935" s="40"/>
      <c r="B935" s="495"/>
      <c r="C935" s="60">
        <v>6</v>
      </c>
      <c r="D935" s="120">
        <v>162810</v>
      </c>
      <c r="E935" s="149">
        <v>122109</v>
      </c>
      <c r="F935" s="149">
        <v>101757</v>
      </c>
      <c r="G935" s="154">
        <v>61053</v>
      </c>
      <c r="H935" s="321">
        <v>174858</v>
      </c>
      <c r="I935" s="297">
        <v>131145</v>
      </c>
      <c r="J935" s="297">
        <v>109287</v>
      </c>
      <c r="K935" s="298">
        <v>65571</v>
      </c>
      <c r="L935" s="96"/>
      <c r="M935" s="157"/>
    </row>
    <row r="936" spans="1:13" s="42" customFormat="1" ht="14.1" customHeight="1" x14ac:dyDescent="0.2">
      <c r="A936" s="40"/>
      <c r="B936" s="495"/>
      <c r="C936" s="60">
        <v>7</v>
      </c>
      <c r="D936" s="120">
        <v>165258</v>
      </c>
      <c r="E936" s="149">
        <v>123945</v>
      </c>
      <c r="F936" s="149">
        <v>103287</v>
      </c>
      <c r="G936" s="154">
        <v>61971</v>
      </c>
      <c r="H936" s="321">
        <v>177486</v>
      </c>
      <c r="I936" s="297">
        <v>133116</v>
      </c>
      <c r="J936" s="297">
        <v>110928</v>
      </c>
      <c r="K936" s="298">
        <v>66558</v>
      </c>
      <c r="L936" s="96"/>
      <c r="M936" s="157"/>
    </row>
    <row r="937" spans="1:13" s="42" customFormat="1" ht="14.1" customHeight="1" x14ac:dyDescent="0.2">
      <c r="A937" s="40"/>
      <c r="B937" s="495"/>
      <c r="C937" s="60">
        <v>8</v>
      </c>
      <c r="D937" s="120">
        <v>167730</v>
      </c>
      <c r="E937" s="149">
        <v>125799</v>
      </c>
      <c r="F937" s="149">
        <v>104832</v>
      </c>
      <c r="G937" s="154">
        <v>62898</v>
      </c>
      <c r="H937" s="321">
        <v>180141</v>
      </c>
      <c r="I937" s="297">
        <v>135105</v>
      </c>
      <c r="J937" s="297">
        <v>112587</v>
      </c>
      <c r="K937" s="298">
        <v>67554</v>
      </c>
      <c r="L937" s="96"/>
      <c r="M937" s="157"/>
    </row>
    <row r="938" spans="1:13" s="42" customFormat="1" ht="14.1" customHeight="1" x14ac:dyDescent="0.2">
      <c r="A938" s="40"/>
      <c r="B938" s="495"/>
      <c r="C938" s="60">
        <v>9</v>
      </c>
      <c r="D938" s="120">
        <v>170250</v>
      </c>
      <c r="E938" s="149">
        <v>127689</v>
      </c>
      <c r="F938" s="149">
        <v>106407</v>
      </c>
      <c r="G938" s="154">
        <v>63843</v>
      </c>
      <c r="H938" s="321">
        <v>182850</v>
      </c>
      <c r="I938" s="297">
        <v>137139</v>
      </c>
      <c r="J938" s="297">
        <v>114282</v>
      </c>
      <c r="K938" s="298">
        <v>68568</v>
      </c>
      <c r="L938" s="96"/>
      <c r="M938" s="157"/>
    </row>
    <row r="939" spans="1:13" s="42" customFormat="1" ht="14.1" customHeight="1" thickBot="1" x14ac:dyDescent="0.25">
      <c r="A939" s="40"/>
      <c r="B939" s="496"/>
      <c r="C939" s="61">
        <v>10</v>
      </c>
      <c r="D939" s="120">
        <v>172800</v>
      </c>
      <c r="E939" s="149">
        <v>129600</v>
      </c>
      <c r="F939" s="149">
        <v>108000</v>
      </c>
      <c r="G939" s="154">
        <v>64800</v>
      </c>
      <c r="H939" s="320">
        <v>185586</v>
      </c>
      <c r="I939" s="295">
        <v>139191</v>
      </c>
      <c r="J939" s="295">
        <v>115992</v>
      </c>
      <c r="K939" s="296">
        <v>69594</v>
      </c>
      <c r="L939" s="96"/>
      <c r="M939" s="157"/>
    </row>
    <row r="940" spans="1:13" s="42" customFormat="1" ht="14.1" customHeight="1" x14ac:dyDescent="0.2">
      <c r="A940" s="40">
        <v>3</v>
      </c>
      <c r="B940" s="494" t="s">
        <v>295</v>
      </c>
      <c r="C940" s="56">
        <v>1</v>
      </c>
      <c r="D940" s="119">
        <v>176430</v>
      </c>
      <c r="E940" s="148">
        <v>132324</v>
      </c>
      <c r="F940" s="148">
        <v>110268</v>
      </c>
      <c r="G940" s="153">
        <v>66162</v>
      </c>
      <c r="H940" s="321">
        <v>189486</v>
      </c>
      <c r="I940" s="297">
        <v>142116</v>
      </c>
      <c r="J940" s="297">
        <v>118428</v>
      </c>
      <c r="K940" s="298">
        <v>71058</v>
      </c>
      <c r="L940" s="96"/>
      <c r="M940" s="157"/>
    </row>
    <row r="941" spans="1:13" s="42" customFormat="1" ht="14.1" customHeight="1" x14ac:dyDescent="0.2">
      <c r="A941" s="40"/>
      <c r="B941" s="495"/>
      <c r="C941" s="60">
        <v>2</v>
      </c>
      <c r="D941" s="120">
        <v>179079</v>
      </c>
      <c r="E941" s="149">
        <v>134310</v>
      </c>
      <c r="F941" s="149">
        <v>111924</v>
      </c>
      <c r="G941" s="154">
        <v>67155</v>
      </c>
      <c r="H941" s="321">
        <v>192330</v>
      </c>
      <c r="I941" s="297">
        <v>144249</v>
      </c>
      <c r="J941" s="297">
        <v>120207</v>
      </c>
      <c r="K941" s="298">
        <v>72123</v>
      </c>
      <c r="L941" s="96"/>
      <c r="M941" s="157"/>
    </row>
    <row r="942" spans="1:13" s="42" customFormat="1" ht="14.1" customHeight="1" x14ac:dyDescent="0.2">
      <c r="A942" s="40"/>
      <c r="B942" s="495"/>
      <c r="C942" s="60">
        <v>3</v>
      </c>
      <c r="D942" s="120">
        <v>181764</v>
      </c>
      <c r="E942" s="149">
        <v>136323</v>
      </c>
      <c r="F942" s="149">
        <v>113604</v>
      </c>
      <c r="G942" s="154">
        <v>68163</v>
      </c>
      <c r="H942" s="321">
        <v>195216</v>
      </c>
      <c r="I942" s="297">
        <v>146412</v>
      </c>
      <c r="J942" s="297">
        <v>122010</v>
      </c>
      <c r="K942" s="298">
        <v>73206</v>
      </c>
      <c r="L942" s="96"/>
      <c r="M942" s="157"/>
    </row>
    <row r="943" spans="1:13" s="42" customFormat="1" ht="14.1" customHeight="1" x14ac:dyDescent="0.2">
      <c r="A943" s="40"/>
      <c r="B943" s="495"/>
      <c r="C943" s="60">
        <v>4</v>
      </c>
      <c r="D943" s="120">
        <v>184494</v>
      </c>
      <c r="E943" s="149">
        <v>138372</v>
      </c>
      <c r="F943" s="149">
        <v>115308</v>
      </c>
      <c r="G943" s="154">
        <v>69186</v>
      </c>
      <c r="H943" s="321">
        <v>198147</v>
      </c>
      <c r="I943" s="297">
        <v>148611</v>
      </c>
      <c r="J943" s="297">
        <v>123843</v>
      </c>
      <c r="K943" s="298">
        <v>74304</v>
      </c>
      <c r="L943" s="96"/>
      <c r="M943" s="157"/>
    </row>
    <row r="944" spans="1:13" s="42" customFormat="1" ht="14.1" customHeight="1" x14ac:dyDescent="0.2">
      <c r="A944" s="40"/>
      <c r="B944" s="495"/>
      <c r="C944" s="60">
        <v>5</v>
      </c>
      <c r="D944" s="120">
        <v>187263</v>
      </c>
      <c r="E944" s="149">
        <v>140448</v>
      </c>
      <c r="F944" s="149">
        <v>117039</v>
      </c>
      <c r="G944" s="154">
        <v>70224</v>
      </c>
      <c r="H944" s="321">
        <v>201120</v>
      </c>
      <c r="I944" s="297">
        <v>150840</v>
      </c>
      <c r="J944" s="297">
        <v>125700</v>
      </c>
      <c r="K944" s="298">
        <v>75420</v>
      </c>
      <c r="L944" s="96"/>
      <c r="M944" s="157"/>
    </row>
    <row r="945" spans="1:13" s="42" customFormat="1" ht="14.1" customHeight="1" x14ac:dyDescent="0.2">
      <c r="A945" s="40"/>
      <c r="B945" s="495"/>
      <c r="C945" s="60">
        <v>6</v>
      </c>
      <c r="D945" s="120">
        <v>190071</v>
      </c>
      <c r="E945" s="149">
        <v>142554</v>
      </c>
      <c r="F945" s="149">
        <v>118794</v>
      </c>
      <c r="G945" s="154">
        <v>71277</v>
      </c>
      <c r="H945" s="321">
        <v>204135</v>
      </c>
      <c r="I945" s="297">
        <v>153102</v>
      </c>
      <c r="J945" s="297">
        <v>127584</v>
      </c>
      <c r="K945" s="298">
        <v>76551</v>
      </c>
      <c r="L945" s="96"/>
      <c r="M945" s="157"/>
    </row>
    <row r="946" spans="1:13" s="42" customFormat="1" ht="14.1" customHeight="1" x14ac:dyDescent="0.2">
      <c r="A946" s="40"/>
      <c r="B946" s="495"/>
      <c r="C946" s="60">
        <v>7</v>
      </c>
      <c r="D946" s="120">
        <v>192924</v>
      </c>
      <c r="E946" s="149">
        <v>144693</v>
      </c>
      <c r="F946" s="149">
        <v>120579</v>
      </c>
      <c r="G946" s="154">
        <v>72348</v>
      </c>
      <c r="H946" s="321">
        <v>207201</v>
      </c>
      <c r="I946" s="297">
        <v>155400</v>
      </c>
      <c r="J946" s="297">
        <v>129501</v>
      </c>
      <c r="K946" s="298">
        <v>77700</v>
      </c>
      <c r="L946" s="96"/>
      <c r="M946" s="157"/>
    </row>
    <row r="947" spans="1:13" s="42" customFormat="1" ht="14.1" customHeight="1" x14ac:dyDescent="0.2">
      <c r="A947" s="40"/>
      <c r="B947" s="495"/>
      <c r="C947" s="60">
        <v>8</v>
      </c>
      <c r="D947" s="120">
        <v>195816</v>
      </c>
      <c r="E947" s="149">
        <v>146862</v>
      </c>
      <c r="F947" s="149">
        <v>122385</v>
      </c>
      <c r="G947" s="154">
        <v>73431</v>
      </c>
      <c r="H947" s="321">
        <v>210306</v>
      </c>
      <c r="I947" s="297">
        <v>157731</v>
      </c>
      <c r="J947" s="297">
        <v>131442</v>
      </c>
      <c r="K947" s="298">
        <v>78864</v>
      </c>
      <c r="L947" s="96"/>
      <c r="M947" s="157"/>
    </row>
    <row r="948" spans="1:13" s="42" customFormat="1" ht="14.1" customHeight="1" thickBot="1" x14ac:dyDescent="0.25">
      <c r="A948" s="40"/>
      <c r="B948" s="496"/>
      <c r="C948" s="61">
        <v>9</v>
      </c>
      <c r="D948" s="120">
        <v>198756</v>
      </c>
      <c r="E948" s="149">
        <v>149067</v>
      </c>
      <c r="F948" s="149">
        <v>124224</v>
      </c>
      <c r="G948" s="154">
        <v>74535</v>
      </c>
      <c r="H948" s="320">
        <v>213465</v>
      </c>
      <c r="I948" s="295">
        <v>160098</v>
      </c>
      <c r="J948" s="295">
        <v>133416</v>
      </c>
      <c r="K948" s="296">
        <v>80049</v>
      </c>
      <c r="L948" s="96"/>
      <c r="M948" s="157"/>
    </row>
    <row r="949" spans="1:13" s="42" customFormat="1" ht="14.1" customHeight="1" x14ac:dyDescent="0.2">
      <c r="A949" s="40">
        <v>4</v>
      </c>
      <c r="B949" s="494" t="s">
        <v>296</v>
      </c>
      <c r="C949" s="56">
        <v>1</v>
      </c>
      <c r="D949" s="119">
        <v>138213</v>
      </c>
      <c r="E949" s="148">
        <v>103659</v>
      </c>
      <c r="F949" s="148">
        <v>86382</v>
      </c>
      <c r="G949" s="153">
        <v>51831</v>
      </c>
      <c r="H949" s="321">
        <v>148440</v>
      </c>
      <c r="I949" s="297">
        <v>111330</v>
      </c>
      <c r="J949" s="297">
        <v>92775</v>
      </c>
      <c r="K949" s="298">
        <v>55665</v>
      </c>
      <c r="L949" s="96"/>
      <c r="M949" s="157"/>
    </row>
    <row r="950" spans="1:13" s="42" customFormat="1" ht="14.1" customHeight="1" x14ac:dyDescent="0.2">
      <c r="A950" s="40"/>
      <c r="B950" s="495"/>
      <c r="C950" s="60">
        <v>2</v>
      </c>
      <c r="D950" s="120">
        <v>142389</v>
      </c>
      <c r="E950" s="149">
        <v>106791</v>
      </c>
      <c r="F950" s="149">
        <v>88992</v>
      </c>
      <c r="G950" s="154">
        <v>53397</v>
      </c>
      <c r="H950" s="321">
        <v>152925</v>
      </c>
      <c r="I950" s="297">
        <v>114693</v>
      </c>
      <c r="J950" s="297">
        <v>95577</v>
      </c>
      <c r="K950" s="298">
        <v>57348</v>
      </c>
      <c r="L950" s="96"/>
      <c r="M950" s="157"/>
    </row>
    <row r="951" spans="1:13" s="42" customFormat="1" ht="14.1" customHeight="1" x14ac:dyDescent="0.2">
      <c r="A951" s="40"/>
      <c r="B951" s="495"/>
      <c r="C951" s="60">
        <v>3</v>
      </c>
      <c r="D951" s="120">
        <v>146700</v>
      </c>
      <c r="E951" s="149">
        <v>110025</v>
      </c>
      <c r="F951" s="149">
        <v>91689</v>
      </c>
      <c r="G951" s="154">
        <v>55014</v>
      </c>
      <c r="H951" s="321">
        <v>157557</v>
      </c>
      <c r="I951" s="297">
        <v>118167</v>
      </c>
      <c r="J951" s="297">
        <v>98472</v>
      </c>
      <c r="K951" s="298">
        <v>59085</v>
      </c>
      <c r="L951" s="96"/>
      <c r="M951" s="157"/>
    </row>
    <row r="952" spans="1:13" s="42" customFormat="1" ht="14.1" customHeight="1" x14ac:dyDescent="0.2">
      <c r="A952" s="40"/>
      <c r="B952" s="495"/>
      <c r="C952" s="60">
        <v>4</v>
      </c>
      <c r="D952" s="120">
        <v>151131</v>
      </c>
      <c r="E952" s="149">
        <v>113349</v>
      </c>
      <c r="F952" s="149">
        <v>94458</v>
      </c>
      <c r="G952" s="154">
        <v>56673</v>
      </c>
      <c r="H952" s="321">
        <v>162315</v>
      </c>
      <c r="I952" s="297">
        <v>121737</v>
      </c>
      <c r="J952" s="297">
        <v>101448</v>
      </c>
      <c r="K952" s="298">
        <v>60867</v>
      </c>
      <c r="L952" s="96"/>
      <c r="M952" s="157"/>
    </row>
    <row r="953" spans="1:13" s="42" customFormat="1" ht="14.1" customHeight="1" x14ac:dyDescent="0.2">
      <c r="A953" s="40"/>
      <c r="B953" s="495"/>
      <c r="C953" s="60">
        <v>5</v>
      </c>
      <c r="D953" s="120">
        <v>155694</v>
      </c>
      <c r="E953" s="149">
        <v>116772</v>
      </c>
      <c r="F953" s="149">
        <v>97308</v>
      </c>
      <c r="G953" s="154">
        <v>58386</v>
      </c>
      <c r="H953" s="321">
        <v>167214</v>
      </c>
      <c r="I953" s="297">
        <v>125412</v>
      </c>
      <c r="J953" s="297">
        <v>104508</v>
      </c>
      <c r="K953" s="298">
        <v>62706</v>
      </c>
      <c r="L953" s="96"/>
      <c r="M953" s="157"/>
    </row>
    <row r="954" spans="1:13" s="42" customFormat="1" ht="14.1" customHeight="1" x14ac:dyDescent="0.2">
      <c r="A954" s="40"/>
      <c r="B954" s="495"/>
      <c r="C954" s="60">
        <v>6</v>
      </c>
      <c r="D954" s="120">
        <v>160404</v>
      </c>
      <c r="E954" s="149">
        <v>120303</v>
      </c>
      <c r="F954" s="149">
        <v>100254</v>
      </c>
      <c r="G954" s="154">
        <v>60153</v>
      </c>
      <c r="H954" s="321">
        <v>172275</v>
      </c>
      <c r="I954" s="297">
        <v>129207</v>
      </c>
      <c r="J954" s="297">
        <v>107673</v>
      </c>
      <c r="K954" s="298">
        <v>64602</v>
      </c>
      <c r="L954" s="96"/>
      <c r="M954" s="157"/>
    </row>
    <row r="955" spans="1:13" s="42" customFormat="1" ht="14.1" customHeight="1" thickBot="1" x14ac:dyDescent="0.25">
      <c r="A955" s="40"/>
      <c r="B955" s="496"/>
      <c r="C955" s="61">
        <v>7</v>
      </c>
      <c r="D955" s="120">
        <v>165258</v>
      </c>
      <c r="E955" s="149">
        <v>123945</v>
      </c>
      <c r="F955" s="149">
        <v>103287</v>
      </c>
      <c r="G955" s="154">
        <v>61971</v>
      </c>
      <c r="H955" s="320">
        <v>177486</v>
      </c>
      <c r="I955" s="295">
        <v>133116</v>
      </c>
      <c r="J955" s="295">
        <v>110928</v>
      </c>
      <c r="K955" s="296">
        <v>66558</v>
      </c>
      <c r="L955" s="96"/>
      <c r="M955" s="157"/>
    </row>
    <row r="956" spans="1:13" s="42" customFormat="1" ht="14.1" customHeight="1" x14ac:dyDescent="0.2">
      <c r="A956" s="40">
        <v>5</v>
      </c>
      <c r="B956" s="494" t="s">
        <v>297</v>
      </c>
      <c r="C956" s="56">
        <v>1</v>
      </c>
      <c r="D956" s="119">
        <v>168726</v>
      </c>
      <c r="E956" s="148">
        <v>126546</v>
      </c>
      <c r="F956" s="148">
        <v>105453</v>
      </c>
      <c r="G956" s="153">
        <v>63273</v>
      </c>
      <c r="H956" s="321">
        <v>181212</v>
      </c>
      <c r="I956" s="297">
        <v>135909</v>
      </c>
      <c r="J956" s="297">
        <v>113259</v>
      </c>
      <c r="K956" s="298">
        <v>67956</v>
      </c>
      <c r="L956" s="96"/>
      <c r="M956" s="157"/>
    </row>
    <row r="957" spans="1:13" s="42" customFormat="1" ht="14.1" customHeight="1" x14ac:dyDescent="0.2">
      <c r="A957" s="40"/>
      <c r="B957" s="495"/>
      <c r="C957" s="60">
        <v>2</v>
      </c>
      <c r="D957" s="120">
        <v>171255</v>
      </c>
      <c r="E957" s="149">
        <v>128442</v>
      </c>
      <c r="F957" s="149">
        <v>107034</v>
      </c>
      <c r="G957" s="154">
        <v>64221</v>
      </c>
      <c r="H957" s="321">
        <v>183927</v>
      </c>
      <c r="I957" s="297">
        <v>137946</v>
      </c>
      <c r="J957" s="297">
        <v>114954</v>
      </c>
      <c r="K957" s="298">
        <v>68973</v>
      </c>
      <c r="L957" s="96"/>
      <c r="M957" s="157"/>
    </row>
    <row r="958" spans="1:13" s="42" customFormat="1" ht="14.1" customHeight="1" x14ac:dyDescent="0.2">
      <c r="A958" s="40"/>
      <c r="B958" s="495"/>
      <c r="C958" s="60">
        <v>3</v>
      </c>
      <c r="D958" s="120">
        <v>173823</v>
      </c>
      <c r="E958" s="149">
        <v>130368</v>
      </c>
      <c r="F958" s="149">
        <v>108639</v>
      </c>
      <c r="G958" s="154">
        <v>65184</v>
      </c>
      <c r="H958" s="321">
        <v>186687</v>
      </c>
      <c r="I958" s="297">
        <v>140016</v>
      </c>
      <c r="J958" s="297">
        <v>116679</v>
      </c>
      <c r="K958" s="298">
        <v>70008</v>
      </c>
      <c r="L958" s="96"/>
      <c r="M958" s="157"/>
    </row>
    <row r="959" spans="1:13" s="42" customFormat="1" ht="14.1" customHeight="1" x14ac:dyDescent="0.2">
      <c r="A959" s="40"/>
      <c r="B959" s="495"/>
      <c r="C959" s="60">
        <v>4</v>
      </c>
      <c r="D959" s="120">
        <v>176430</v>
      </c>
      <c r="E959" s="149">
        <v>132324</v>
      </c>
      <c r="F959" s="149">
        <v>110268</v>
      </c>
      <c r="G959" s="154">
        <v>66162</v>
      </c>
      <c r="H959" s="321">
        <v>189486</v>
      </c>
      <c r="I959" s="297">
        <v>142116</v>
      </c>
      <c r="J959" s="297">
        <v>118428</v>
      </c>
      <c r="K959" s="298">
        <v>71058</v>
      </c>
      <c r="L959" s="96"/>
      <c r="M959" s="157"/>
    </row>
    <row r="960" spans="1:13" s="42" customFormat="1" ht="14.1" customHeight="1" x14ac:dyDescent="0.2">
      <c r="A960" s="40"/>
      <c r="B960" s="495"/>
      <c r="C960" s="60">
        <v>5</v>
      </c>
      <c r="D960" s="120">
        <v>179079</v>
      </c>
      <c r="E960" s="149">
        <v>134310</v>
      </c>
      <c r="F960" s="149">
        <v>111924</v>
      </c>
      <c r="G960" s="154">
        <v>67155</v>
      </c>
      <c r="H960" s="321">
        <v>192330</v>
      </c>
      <c r="I960" s="297">
        <v>144249</v>
      </c>
      <c r="J960" s="297">
        <v>120207</v>
      </c>
      <c r="K960" s="298">
        <v>72123</v>
      </c>
      <c r="L960" s="96"/>
      <c r="M960" s="157"/>
    </row>
    <row r="961" spans="1:13" s="42" customFormat="1" ht="14.1" customHeight="1" x14ac:dyDescent="0.2">
      <c r="A961" s="40"/>
      <c r="B961" s="495"/>
      <c r="C961" s="60">
        <v>6</v>
      </c>
      <c r="D961" s="120">
        <v>181764</v>
      </c>
      <c r="E961" s="149">
        <v>136323</v>
      </c>
      <c r="F961" s="149">
        <v>113604</v>
      </c>
      <c r="G961" s="154">
        <v>68163</v>
      </c>
      <c r="H961" s="321">
        <v>195216</v>
      </c>
      <c r="I961" s="297">
        <v>146412</v>
      </c>
      <c r="J961" s="297">
        <v>122010</v>
      </c>
      <c r="K961" s="298">
        <v>73206</v>
      </c>
      <c r="L961" s="96"/>
      <c r="M961" s="157"/>
    </row>
    <row r="962" spans="1:13" s="42" customFormat="1" ht="14.1" customHeight="1" x14ac:dyDescent="0.2">
      <c r="A962" s="40"/>
      <c r="B962" s="495"/>
      <c r="C962" s="60">
        <v>7</v>
      </c>
      <c r="D962" s="120">
        <v>184494</v>
      </c>
      <c r="E962" s="149">
        <v>138372</v>
      </c>
      <c r="F962" s="149">
        <v>115308</v>
      </c>
      <c r="G962" s="154">
        <v>69186</v>
      </c>
      <c r="H962" s="321">
        <v>198147</v>
      </c>
      <c r="I962" s="297">
        <v>148611</v>
      </c>
      <c r="J962" s="297">
        <v>123843</v>
      </c>
      <c r="K962" s="298">
        <v>74304</v>
      </c>
      <c r="L962" s="96"/>
      <c r="M962" s="157"/>
    </row>
    <row r="963" spans="1:13" s="42" customFormat="1" ht="14.1" customHeight="1" x14ac:dyDescent="0.2">
      <c r="A963" s="40"/>
      <c r="B963" s="495"/>
      <c r="C963" s="60">
        <v>8</v>
      </c>
      <c r="D963" s="120">
        <v>187263</v>
      </c>
      <c r="E963" s="149">
        <v>140448</v>
      </c>
      <c r="F963" s="149">
        <v>117039</v>
      </c>
      <c r="G963" s="154">
        <v>70224</v>
      </c>
      <c r="H963" s="321">
        <v>201120</v>
      </c>
      <c r="I963" s="297">
        <v>150840</v>
      </c>
      <c r="J963" s="297">
        <v>125700</v>
      </c>
      <c r="K963" s="298">
        <v>75420</v>
      </c>
      <c r="L963" s="96"/>
      <c r="M963" s="157"/>
    </row>
    <row r="964" spans="1:13" s="42" customFormat="1" ht="14.1" customHeight="1" x14ac:dyDescent="0.2">
      <c r="A964" s="40"/>
      <c r="B964" s="495"/>
      <c r="C964" s="60">
        <v>9</v>
      </c>
      <c r="D964" s="120">
        <v>190071</v>
      </c>
      <c r="E964" s="149">
        <v>142554</v>
      </c>
      <c r="F964" s="149">
        <v>118794</v>
      </c>
      <c r="G964" s="154">
        <v>71277</v>
      </c>
      <c r="H964" s="321">
        <v>204135</v>
      </c>
      <c r="I964" s="297">
        <v>153102</v>
      </c>
      <c r="J964" s="297">
        <v>127584</v>
      </c>
      <c r="K964" s="298">
        <v>76551</v>
      </c>
      <c r="L964" s="96"/>
      <c r="M964" s="157"/>
    </row>
    <row r="965" spans="1:13" s="42" customFormat="1" ht="14.1" customHeight="1" thickBot="1" x14ac:dyDescent="0.25">
      <c r="A965" s="40"/>
      <c r="B965" s="496"/>
      <c r="C965" s="61">
        <v>10</v>
      </c>
      <c r="D965" s="120">
        <v>192924</v>
      </c>
      <c r="E965" s="149">
        <v>144693</v>
      </c>
      <c r="F965" s="149">
        <v>120579</v>
      </c>
      <c r="G965" s="154">
        <v>72348</v>
      </c>
      <c r="H965" s="320">
        <v>207201</v>
      </c>
      <c r="I965" s="295">
        <v>155400</v>
      </c>
      <c r="J965" s="295">
        <v>129501</v>
      </c>
      <c r="K965" s="296">
        <v>77700</v>
      </c>
      <c r="L965" s="96"/>
      <c r="M965" s="157"/>
    </row>
    <row r="966" spans="1:13" s="42" customFormat="1" ht="14.1" customHeight="1" x14ac:dyDescent="0.2">
      <c r="A966" s="40">
        <v>6</v>
      </c>
      <c r="B966" s="494" t="s">
        <v>298</v>
      </c>
      <c r="C966" s="56">
        <v>1</v>
      </c>
      <c r="D966" s="119">
        <v>198756</v>
      </c>
      <c r="E966" s="148">
        <v>149067</v>
      </c>
      <c r="F966" s="148">
        <v>124224</v>
      </c>
      <c r="G966" s="153">
        <v>74535</v>
      </c>
      <c r="H966" s="321">
        <v>213465</v>
      </c>
      <c r="I966" s="297">
        <v>160098</v>
      </c>
      <c r="J966" s="297">
        <v>133416</v>
      </c>
      <c r="K966" s="298">
        <v>80049</v>
      </c>
      <c r="L966" s="96"/>
      <c r="M966" s="157"/>
    </row>
    <row r="967" spans="1:13" s="42" customFormat="1" ht="14.1" customHeight="1" x14ac:dyDescent="0.2">
      <c r="A967" s="40"/>
      <c r="B967" s="495"/>
      <c r="C967" s="60">
        <v>2</v>
      </c>
      <c r="D967" s="120">
        <v>201738</v>
      </c>
      <c r="E967" s="149">
        <v>151305</v>
      </c>
      <c r="F967" s="149">
        <v>126087</v>
      </c>
      <c r="G967" s="154">
        <v>75651</v>
      </c>
      <c r="H967" s="321">
        <v>216666</v>
      </c>
      <c r="I967" s="297">
        <v>162501</v>
      </c>
      <c r="J967" s="297">
        <v>135417</v>
      </c>
      <c r="K967" s="298">
        <v>81249</v>
      </c>
      <c r="L967" s="96"/>
      <c r="M967" s="157"/>
    </row>
    <row r="968" spans="1:13" s="42" customFormat="1" ht="14.1" customHeight="1" x14ac:dyDescent="0.2">
      <c r="A968" s="40"/>
      <c r="B968" s="495"/>
      <c r="C968" s="60">
        <v>3</v>
      </c>
      <c r="D968" s="120">
        <v>204765</v>
      </c>
      <c r="E968" s="149">
        <v>153573</v>
      </c>
      <c r="F968" s="149">
        <v>127977</v>
      </c>
      <c r="G968" s="154">
        <v>76788</v>
      </c>
      <c r="H968" s="321">
        <v>219918</v>
      </c>
      <c r="I968" s="297">
        <v>164940</v>
      </c>
      <c r="J968" s="297">
        <v>137448</v>
      </c>
      <c r="K968" s="298">
        <v>82470</v>
      </c>
      <c r="L968" s="96"/>
      <c r="M968" s="157"/>
    </row>
    <row r="969" spans="1:13" s="42" customFormat="1" ht="14.1" customHeight="1" x14ac:dyDescent="0.2">
      <c r="A969" s="40"/>
      <c r="B969" s="495"/>
      <c r="C969" s="60">
        <v>4</v>
      </c>
      <c r="D969" s="120">
        <v>207837</v>
      </c>
      <c r="E969" s="149">
        <v>155877</v>
      </c>
      <c r="F969" s="149">
        <v>129897</v>
      </c>
      <c r="G969" s="154">
        <v>77940</v>
      </c>
      <c r="H969" s="321">
        <v>223218</v>
      </c>
      <c r="I969" s="297">
        <v>167415</v>
      </c>
      <c r="J969" s="297">
        <v>139512</v>
      </c>
      <c r="K969" s="298">
        <v>83706</v>
      </c>
      <c r="L969" s="96"/>
      <c r="M969" s="157"/>
    </row>
    <row r="970" spans="1:13" s="42" customFormat="1" ht="14.1" customHeight="1" x14ac:dyDescent="0.2">
      <c r="A970" s="40"/>
      <c r="B970" s="495"/>
      <c r="C970" s="60">
        <v>5</v>
      </c>
      <c r="D970" s="120">
        <v>210951</v>
      </c>
      <c r="E970" s="149">
        <v>158214</v>
      </c>
      <c r="F970" s="149">
        <v>131844</v>
      </c>
      <c r="G970" s="154">
        <v>79107</v>
      </c>
      <c r="H970" s="321">
        <v>226560</v>
      </c>
      <c r="I970" s="297">
        <v>169920</v>
      </c>
      <c r="J970" s="297">
        <v>141600</v>
      </c>
      <c r="K970" s="298">
        <v>84960</v>
      </c>
      <c r="L970" s="96"/>
      <c r="M970" s="157"/>
    </row>
    <row r="971" spans="1:13" s="42" customFormat="1" ht="14.1" customHeight="1" x14ac:dyDescent="0.2">
      <c r="A971" s="40"/>
      <c r="B971" s="495"/>
      <c r="C971" s="60">
        <v>6</v>
      </c>
      <c r="D971" s="120">
        <v>214119</v>
      </c>
      <c r="E971" s="149">
        <v>160590</v>
      </c>
      <c r="F971" s="149">
        <v>133824</v>
      </c>
      <c r="G971" s="154">
        <v>80295</v>
      </c>
      <c r="H971" s="321">
        <v>229965</v>
      </c>
      <c r="I971" s="297">
        <v>172473</v>
      </c>
      <c r="J971" s="297">
        <v>143727</v>
      </c>
      <c r="K971" s="298">
        <v>86238</v>
      </c>
      <c r="L971" s="96"/>
      <c r="M971" s="157"/>
    </row>
    <row r="972" spans="1:13" s="42" customFormat="1" ht="14.1" customHeight="1" x14ac:dyDescent="0.2">
      <c r="A972" s="40"/>
      <c r="B972" s="495"/>
      <c r="C972" s="60">
        <v>7</v>
      </c>
      <c r="D972" s="120">
        <v>217332</v>
      </c>
      <c r="E972" s="149">
        <v>162999</v>
      </c>
      <c r="F972" s="149">
        <v>135834</v>
      </c>
      <c r="G972" s="154">
        <v>81501</v>
      </c>
      <c r="H972" s="321">
        <v>233415</v>
      </c>
      <c r="I972" s="297">
        <v>175062</v>
      </c>
      <c r="J972" s="297">
        <v>145884</v>
      </c>
      <c r="K972" s="298">
        <v>87531</v>
      </c>
      <c r="L972" s="96"/>
      <c r="M972" s="157"/>
    </row>
    <row r="973" spans="1:13" s="42" customFormat="1" ht="14.1" customHeight="1" x14ac:dyDescent="0.2">
      <c r="A973" s="40"/>
      <c r="B973" s="495"/>
      <c r="C973" s="60">
        <v>8</v>
      </c>
      <c r="D973" s="120">
        <v>220596</v>
      </c>
      <c r="E973" s="149">
        <v>165447</v>
      </c>
      <c r="F973" s="149">
        <v>137874</v>
      </c>
      <c r="G973" s="154">
        <v>82725</v>
      </c>
      <c r="H973" s="321">
        <v>236919</v>
      </c>
      <c r="I973" s="297">
        <v>177690</v>
      </c>
      <c r="J973" s="297">
        <v>148074</v>
      </c>
      <c r="K973" s="298">
        <v>88845</v>
      </c>
      <c r="L973" s="96"/>
      <c r="M973" s="157"/>
    </row>
    <row r="974" spans="1:13" s="42" customFormat="1" ht="14.1" customHeight="1" thickBot="1" x14ac:dyDescent="0.25">
      <c r="A974" s="40"/>
      <c r="B974" s="496"/>
      <c r="C974" s="61">
        <v>9</v>
      </c>
      <c r="D974" s="120">
        <v>223902</v>
      </c>
      <c r="E974" s="149">
        <v>167928</v>
      </c>
      <c r="F974" s="149">
        <v>139938</v>
      </c>
      <c r="G974" s="154">
        <v>83964</v>
      </c>
      <c r="H974" s="320">
        <v>240471</v>
      </c>
      <c r="I974" s="295">
        <v>180354</v>
      </c>
      <c r="J974" s="295">
        <v>150294</v>
      </c>
      <c r="K974" s="296">
        <v>90177</v>
      </c>
      <c r="L974" s="96"/>
      <c r="M974" s="157"/>
    </row>
    <row r="975" spans="1:13" s="42" customFormat="1" ht="14.1" customHeight="1" x14ac:dyDescent="0.2">
      <c r="A975" s="40">
        <v>7</v>
      </c>
      <c r="B975" s="494" t="s">
        <v>299</v>
      </c>
      <c r="C975" s="56">
        <v>1</v>
      </c>
      <c r="D975" s="119">
        <v>168726</v>
      </c>
      <c r="E975" s="148">
        <v>126546</v>
      </c>
      <c r="F975" s="148">
        <v>105453</v>
      </c>
      <c r="G975" s="153">
        <v>63273</v>
      </c>
      <c r="H975" s="321">
        <v>181212</v>
      </c>
      <c r="I975" s="297">
        <v>135909</v>
      </c>
      <c r="J975" s="297">
        <v>113259</v>
      </c>
      <c r="K975" s="298">
        <v>67956</v>
      </c>
      <c r="L975" s="96"/>
      <c r="M975" s="157"/>
    </row>
    <row r="976" spans="1:13" s="42" customFormat="1" ht="14.1" customHeight="1" x14ac:dyDescent="0.2">
      <c r="A976" s="40"/>
      <c r="B976" s="495"/>
      <c r="C976" s="60">
        <v>2</v>
      </c>
      <c r="D976" s="120">
        <v>173823</v>
      </c>
      <c r="E976" s="149">
        <v>130368</v>
      </c>
      <c r="F976" s="149">
        <v>108639</v>
      </c>
      <c r="G976" s="154">
        <v>65184</v>
      </c>
      <c r="H976" s="321">
        <v>186687</v>
      </c>
      <c r="I976" s="297">
        <v>140016</v>
      </c>
      <c r="J976" s="297">
        <v>116679</v>
      </c>
      <c r="K976" s="298">
        <v>70008</v>
      </c>
      <c r="L976" s="96"/>
      <c r="M976" s="157"/>
    </row>
    <row r="977" spans="1:13" s="42" customFormat="1" ht="14.1" customHeight="1" x14ac:dyDescent="0.2">
      <c r="A977" s="40"/>
      <c r="B977" s="495"/>
      <c r="C977" s="60">
        <v>3</v>
      </c>
      <c r="D977" s="120">
        <v>179079</v>
      </c>
      <c r="E977" s="149">
        <v>134310</v>
      </c>
      <c r="F977" s="149">
        <v>111924</v>
      </c>
      <c r="G977" s="154">
        <v>67155</v>
      </c>
      <c r="H977" s="321">
        <v>192330</v>
      </c>
      <c r="I977" s="297">
        <v>144249</v>
      </c>
      <c r="J977" s="297">
        <v>120207</v>
      </c>
      <c r="K977" s="298">
        <v>72123</v>
      </c>
      <c r="L977" s="96"/>
      <c r="M977" s="157"/>
    </row>
    <row r="978" spans="1:13" s="42" customFormat="1" ht="14.1" customHeight="1" x14ac:dyDescent="0.2">
      <c r="A978" s="40"/>
      <c r="B978" s="495"/>
      <c r="C978" s="60">
        <v>4</v>
      </c>
      <c r="D978" s="120">
        <v>184494</v>
      </c>
      <c r="E978" s="149">
        <v>138372</v>
      </c>
      <c r="F978" s="149">
        <v>115308</v>
      </c>
      <c r="G978" s="154">
        <v>69186</v>
      </c>
      <c r="H978" s="321">
        <v>198147</v>
      </c>
      <c r="I978" s="297">
        <v>148611</v>
      </c>
      <c r="J978" s="297">
        <v>123843</v>
      </c>
      <c r="K978" s="298">
        <v>74304</v>
      </c>
      <c r="L978" s="96"/>
      <c r="M978" s="157"/>
    </row>
    <row r="979" spans="1:13" s="42" customFormat="1" ht="14.1" customHeight="1" x14ac:dyDescent="0.2">
      <c r="A979" s="40"/>
      <c r="B979" s="495"/>
      <c r="C979" s="60">
        <v>5</v>
      </c>
      <c r="D979" s="120">
        <v>190071</v>
      </c>
      <c r="E979" s="149">
        <v>142554</v>
      </c>
      <c r="F979" s="149">
        <v>118794</v>
      </c>
      <c r="G979" s="154">
        <v>71277</v>
      </c>
      <c r="H979" s="321">
        <v>204135</v>
      </c>
      <c r="I979" s="297">
        <v>153102</v>
      </c>
      <c r="J979" s="297">
        <v>127584</v>
      </c>
      <c r="K979" s="298">
        <v>76551</v>
      </c>
      <c r="L979" s="96"/>
      <c r="M979" s="157"/>
    </row>
    <row r="980" spans="1:13" s="42" customFormat="1" ht="14.1" customHeight="1" x14ac:dyDescent="0.2">
      <c r="A980" s="40"/>
      <c r="B980" s="495"/>
      <c r="C980" s="60">
        <v>6</v>
      </c>
      <c r="D980" s="120">
        <v>195816</v>
      </c>
      <c r="E980" s="149">
        <v>146862</v>
      </c>
      <c r="F980" s="149">
        <v>122385</v>
      </c>
      <c r="G980" s="154">
        <v>73431</v>
      </c>
      <c r="H980" s="321">
        <v>210306</v>
      </c>
      <c r="I980" s="297">
        <v>157731</v>
      </c>
      <c r="J980" s="297">
        <v>131442</v>
      </c>
      <c r="K980" s="298">
        <v>78864</v>
      </c>
      <c r="L980" s="96"/>
      <c r="M980" s="157"/>
    </row>
    <row r="981" spans="1:13" s="42" customFormat="1" ht="14.1" customHeight="1" thickBot="1" x14ac:dyDescent="0.25">
      <c r="A981" s="40"/>
      <c r="B981" s="496"/>
      <c r="C981" s="61">
        <v>7</v>
      </c>
      <c r="D981" s="120">
        <v>201738</v>
      </c>
      <c r="E981" s="149">
        <v>151305</v>
      </c>
      <c r="F981" s="149">
        <v>126087</v>
      </c>
      <c r="G981" s="154">
        <v>75651</v>
      </c>
      <c r="H981" s="320">
        <v>216666</v>
      </c>
      <c r="I981" s="295">
        <v>162501</v>
      </c>
      <c r="J981" s="295">
        <v>135417</v>
      </c>
      <c r="K981" s="296">
        <v>81249</v>
      </c>
      <c r="L981" s="96"/>
      <c r="M981" s="157"/>
    </row>
    <row r="982" spans="1:13" s="42" customFormat="1" ht="14.1" customHeight="1" x14ac:dyDescent="0.2">
      <c r="A982" s="40">
        <v>8</v>
      </c>
      <c r="B982" s="494" t="s">
        <v>300</v>
      </c>
      <c r="C982" s="56">
        <v>1</v>
      </c>
      <c r="D982" s="119">
        <v>210951</v>
      </c>
      <c r="E982" s="148">
        <v>158214</v>
      </c>
      <c r="F982" s="148">
        <v>131844</v>
      </c>
      <c r="G982" s="153">
        <v>79107</v>
      </c>
      <c r="H982" s="321">
        <v>226560</v>
      </c>
      <c r="I982" s="297">
        <v>169920</v>
      </c>
      <c r="J982" s="297">
        <v>141600</v>
      </c>
      <c r="K982" s="298">
        <v>84960</v>
      </c>
      <c r="L982" s="96"/>
      <c r="M982" s="157"/>
    </row>
    <row r="983" spans="1:13" s="42" customFormat="1" ht="14.1" customHeight="1" x14ac:dyDescent="0.2">
      <c r="A983" s="40"/>
      <c r="B983" s="495"/>
      <c r="C983" s="60">
        <v>2</v>
      </c>
      <c r="D983" s="120">
        <v>217332</v>
      </c>
      <c r="E983" s="149">
        <v>162999</v>
      </c>
      <c r="F983" s="149">
        <v>135834</v>
      </c>
      <c r="G983" s="154">
        <v>81501</v>
      </c>
      <c r="H983" s="321">
        <v>233415</v>
      </c>
      <c r="I983" s="297">
        <v>175062</v>
      </c>
      <c r="J983" s="297">
        <v>145884</v>
      </c>
      <c r="K983" s="298">
        <v>87531</v>
      </c>
      <c r="L983" s="96"/>
      <c r="M983" s="157"/>
    </row>
    <row r="984" spans="1:13" s="42" customFormat="1" ht="14.1" customHeight="1" x14ac:dyDescent="0.2">
      <c r="A984" s="40"/>
      <c r="B984" s="495"/>
      <c r="C984" s="60">
        <v>3</v>
      </c>
      <c r="D984" s="120">
        <v>223902</v>
      </c>
      <c r="E984" s="149">
        <v>167928</v>
      </c>
      <c r="F984" s="149">
        <v>139938</v>
      </c>
      <c r="G984" s="154">
        <v>83964</v>
      </c>
      <c r="H984" s="321">
        <v>240471</v>
      </c>
      <c r="I984" s="297">
        <v>180354</v>
      </c>
      <c r="J984" s="297">
        <v>150294</v>
      </c>
      <c r="K984" s="298">
        <v>90177</v>
      </c>
      <c r="L984" s="96"/>
      <c r="M984" s="157"/>
    </row>
    <row r="985" spans="1:13" s="42" customFormat="1" ht="14.1" customHeight="1" x14ac:dyDescent="0.2">
      <c r="A985" s="40"/>
      <c r="B985" s="495"/>
      <c r="C985" s="60">
        <v>4</v>
      </c>
      <c r="D985" s="120">
        <v>230676</v>
      </c>
      <c r="E985" s="149">
        <v>173007</v>
      </c>
      <c r="F985" s="149">
        <v>144174</v>
      </c>
      <c r="G985" s="154">
        <v>86505</v>
      </c>
      <c r="H985" s="321">
        <v>247746</v>
      </c>
      <c r="I985" s="297">
        <v>185811</v>
      </c>
      <c r="J985" s="297">
        <v>154842</v>
      </c>
      <c r="K985" s="298">
        <v>92904</v>
      </c>
      <c r="L985" s="96"/>
      <c r="M985" s="157"/>
    </row>
    <row r="986" spans="1:13" s="42" customFormat="1" ht="14.1" customHeight="1" x14ac:dyDescent="0.2">
      <c r="A986" s="40"/>
      <c r="B986" s="495"/>
      <c r="C986" s="60">
        <v>5</v>
      </c>
      <c r="D986" s="120">
        <v>237639</v>
      </c>
      <c r="E986" s="149">
        <v>178230</v>
      </c>
      <c r="F986" s="149">
        <v>148524</v>
      </c>
      <c r="G986" s="154">
        <v>89115</v>
      </c>
      <c r="H986" s="321">
        <v>255225</v>
      </c>
      <c r="I986" s="297">
        <v>191418</v>
      </c>
      <c r="J986" s="297">
        <v>159516</v>
      </c>
      <c r="K986" s="298">
        <v>95709</v>
      </c>
      <c r="L986" s="96"/>
      <c r="M986" s="157"/>
    </row>
    <row r="987" spans="1:13" s="42" customFormat="1" ht="14.1" customHeight="1" x14ac:dyDescent="0.2">
      <c r="A987" s="40"/>
      <c r="B987" s="495"/>
      <c r="C987" s="60">
        <v>6</v>
      </c>
      <c r="D987" s="120">
        <v>244824</v>
      </c>
      <c r="E987" s="149">
        <v>183618</v>
      </c>
      <c r="F987" s="149">
        <v>153015</v>
      </c>
      <c r="G987" s="154">
        <v>91809</v>
      </c>
      <c r="H987" s="321">
        <v>262941</v>
      </c>
      <c r="I987" s="297">
        <v>197205</v>
      </c>
      <c r="J987" s="297">
        <v>164337</v>
      </c>
      <c r="K987" s="298">
        <v>98604</v>
      </c>
      <c r="L987" s="96"/>
      <c r="M987" s="157"/>
    </row>
    <row r="988" spans="1:13" s="42" customFormat="1" ht="14.1" customHeight="1" thickBot="1" x14ac:dyDescent="0.25">
      <c r="A988" s="40"/>
      <c r="B988" s="496"/>
      <c r="C988" s="61">
        <v>7</v>
      </c>
      <c r="D988" s="120">
        <v>252222</v>
      </c>
      <c r="E988" s="149">
        <v>189168</v>
      </c>
      <c r="F988" s="149">
        <v>157638</v>
      </c>
      <c r="G988" s="154">
        <v>94584</v>
      </c>
      <c r="H988" s="320">
        <v>270885</v>
      </c>
      <c r="I988" s="295">
        <v>203163</v>
      </c>
      <c r="J988" s="295">
        <v>169302</v>
      </c>
      <c r="K988" s="296">
        <v>101583</v>
      </c>
      <c r="L988" s="96"/>
      <c r="M988" s="157"/>
    </row>
    <row r="989" spans="1:13" s="42" customFormat="1" ht="14.1" customHeight="1" x14ac:dyDescent="0.2">
      <c r="A989" s="40">
        <v>9</v>
      </c>
      <c r="B989" s="494" t="s">
        <v>301</v>
      </c>
      <c r="C989" s="56">
        <v>1</v>
      </c>
      <c r="D989" s="119">
        <v>262560</v>
      </c>
      <c r="E989" s="148">
        <v>196920</v>
      </c>
      <c r="F989" s="148">
        <v>164100</v>
      </c>
      <c r="G989" s="153">
        <v>98460</v>
      </c>
      <c r="H989" s="321">
        <v>281988</v>
      </c>
      <c r="I989" s="297">
        <v>211491</v>
      </c>
      <c r="J989" s="297">
        <v>176244</v>
      </c>
      <c r="K989" s="298">
        <v>105747</v>
      </c>
      <c r="L989" s="96"/>
      <c r="M989" s="157"/>
    </row>
    <row r="990" spans="1:13" s="42" customFormat="1" ht="14.1" customHeight="1" x14ac:dyDescent="0.2">
      <c r="A990" s="40"/>
      <c r="B990" s="495"/>
      <c r="C990" s="60">
        <v>2</v>
      </c>
      <c r="D990" s="120">
        <v>266502</v>
      </c>
      <c r="E990" s="149">
        <v>199878</v>
      </c>
      <c r="F990" s="149">
        <v>166563</v>
      </c>
      <c r="G990" s="154">
        <v>99939</v>
      </c>
      <c r="H990" s="321">
        <v>286224</v>
      </c>
      <c r="I990" s="297">
        <v>214668</v>
      </c>
      <c r="J990" s="297">
        <v>178890</v>
      </c>
      <c r="K990" s="298">
        <v>107334</v>
      </c>
      <c r="L990" s="96"/>
      <c r="M990" s="157"/>
    </row>
    <row r="991" spans="1:13" s="42" customFormat="1" ht="14.1" customHeight="1" x14ac:dyDescent="0.2">
      <c r="A991" s="40"/>
      <c r="B991" s="495"/>
      <c r="C991" s="60">
        <v>3</v>
      </c>
      <c r="D991" s="120">
        <v>270501</v>
      </c>
      <c r="E991" s="149">
        <v>202875</v>
      </c>
      <c r="F991" s="149">
        <v>169062</v>
      </c>
      <c r="G991" s="154">
        <v>101439</v>
      </c>
      <c r="H991" s="321">
        <v>290517</v>
      </c>
      <c r="I991" s="297">
        <v>217887</v>
      </c>
      <c r="J991" s="297">
        <v>181572</v>
      </c>
      <c r="K991" s="298">
        <v>108945</v>
      </c>
      <c r="L991" s="96"/>
      <c r="M991" s="157"/>
    </row>
    <row r="992" spans="1:13" s="42" customFormat="1" ht="14.1" customHeight="1" x14ac:dyDescent="0.2">
      <c r="A992" s="40"/>
      <c r="B992" s="495"/>
      <c r="C992" s="60">
        <v>4</v>
      </c>
      <c r="D992" s="120">
        <v>274557</v>
      </c>
      <c r="E992" s="149">
        <v>205917</v>
      </c>
      <c r="F992" s="149">
        <v>171597</v>
      </c>
      <c r="G992" s="154">
        <v>102960</v>
      </c>
      <c r="H992" s="321">
        <v>294873</v>
      </c>
      <c r="I992" s="297">
        <v>221154</v>
      </c>
      <c r="J992" s="297">
        <v>184296</v>
      </c>
      <c r="K992" s="298">
        <v>110577</v>
      </c>
      <c r="L992" s="96"/>
      <c r="M992" s="157"/>
    </row>
    <row r="993" spans="1:13" s="42" customFormat="1" ht="14.1" customHeight="1" x14ac:dyDescent="0.2">
      <c r="A993" s="40"/>
      <c r="B993" s="495"/>
      <c r="C993" s="60">
        <v>5</v>
      </c>
      <c r="D993" s="120">
        <v>278673</v>
      </c>
      <c r="E993" s="149">
        <v>209004</v>
      </c>
      <c r="F993" s="149">
        <v>174171</v>
      </c>
      <c r="G993" s="154">
        <v>104502</v>
      </c>
      <c r="H993" s="321">
        <v>299295</v>
      </c>
      <c r="I993" s="297">
        <v>224472</v>
      </c>
      <c r="J993" s="297">
        <v>187059</v>
      </c>
      <c r="K993" s="298">
        <v>112236</v>
      </c>
      <c r="L993" s="96"/>
      <c r="M993" s="157"/>
    </row>
    <row r="994" spans="1:13" s="42" customFormat="1" ht="14.1" customHeight="1" x14ac:dyDescent="0.2">
      <c r="A994" s="40"/>
      <c r="B994" s="495"/>
      <c r="C994" s="60">
        <v>6</v>
      </c>
      <c r="D994" s="120">
        <v>282855</v>
      </c>
      <c r="E994" s="149">
        <v>212142</v>
      </c>
      <c r="F994" s="149">
        <v>176784</v>
      </c>
      <c r="G994" s="154">
        <v>106071</v>
      </c>
      <c r="H994" s="321">
        <v>303786</v>
      </c>
      <c r="I994" s="297">
        <v>227841</v>
      </c>
      <c r="J994" s="297">
        <v>189867</v>
      </c>
      <c r="K994" s="298">
        <v>113919</v>
      </c>
      <c r="L994" s="96"/>
      <c r="M994" s="157"/>
    </row>
    <row r="995" spans="1:13" s="42" customFormat="1" ht="14.1" customHeight="1" x14ac:dyDescent="0.2">
      <c r="A995" s="40"/>
      <c r="B995" s="495"/>
      <c r="C995" s="60">
        <v>7</v>
      </c>
      <c r="D995" s="120">
        <v>287097</v>
      </c>
      <c r="E995" s="149">
        <v>215322</v>
      </c>
      <c r="F995" s="149">
        <v>179436</v>
      </c>
      <c r="G995" s="154">
        <v>107661</v>
      </c>
      <c r="H995" s="321">
        <v>308343</v>
      </c>
      <c r="I995" s="297">
        <v>231258</v>
      </c>
      <c r="J995" s="297">
        <v>192714</v>
      </c>
      <c r="K995" s="298">
        <v>115629</v>
      </c>
      <c r="L995" s="96"/>
      <c r="M995" s="157"/>
    </row>
    <row r="996" spans="1:13" s="42" customFormat="1" ht="14.1" customHeight="1" x14ac:dyDescent="0.2">
      <c r="A996" s="40"/>
      <c r="B996" s="495"/>
      <c r="C996" s="60">
        <v>8</v>
      </c>
      <c r="D996" s="120">
        <v>291402</v>
      </c>
      <c r="E996" s="149">
        <v>218553</v>
      </c>
      <c r="F996" s="149">
        <v>182127</v>
      </c>
      <c r="G996" s="154">
        <v>109275</v>
      </c>
      <c r="H996" s="321">
        <v>312966</v>
      </c>
      <c r="I996" s="297">
        <v>234726</v>
      </c>
      <c r="J996" s="297">
        <v>195603</v>
      </c>
      <c r="K996" s="298">
        <v>117363</v>
      </c>
      <c r="L996" s="96"/>
      <c r="M996" s="157"/>
    </row>
    <row r="997" spans="1:13" s="42" customFormat="1" ht="14.1" customHeight="1" x14ac:dyDescent="0.2">
      <c r="A997" s="40"/>
      <c r="B997" s="495"/>
      <c r="C997" s="60">
        <v>9</v>
      </c>
      <c r="D997" s="120">
        <v>295779</v>
      </c>
      <c r="E997" s="149">
        <v>221835</v>
      </c>
      <c r="F997" s="149">
        <v>184863</v>
      </c>
      <c r="G997" s="154">
        <v>110916</v>
      </c>
      <c r="H997" s="321">
        <v>317667</v>
      </c>
      <c r="I997" s="297">
        <v>238251</v>
      </c>
      <c r="J997" s="297">
        <v>198543</v>
      </c>
      <c r="K997" s="298">
        <v>119124</v>
      </c>
      <c r="L997" s="96"/>
      <c r="M997" s="157"/>
    </row>
    <row r="998" spans="1:13" s="42" customFormat="1" ht="14.1" customHeight="1" thickBot="1" x14ac:dyDescent="0.25">
      <c r="A998" s="40"/>
      <c r="B998" s="496"/>
      <c r="C998" s="61">
        <v>10</v>
      </c>
      <c r="D998" s="120">
        <v>300210</v>
      </c>
      <c r="E998" s="149">
        <v>225159</v>
      </c>
      <c r="F998" s="149">
        <v>187632</v>
      </c>
      <c r="G998" s="154">
        <v>112578</v>
      </c>
      <c r="H998" s="320">
        <v>322425</v>
      </c>
      <c r="I998" s="295">
        <v>241818</v>
      </c>
      <c r="J998" s="295">
        <v>201516</v>
      </c>
      <c r="K998" s="296">
        <v>120909</v>
      </c>
      <c r="L998" s="96"/>
      <c r="M998" s="157"/>
    </row>
    <row r="999" spans="1:13" s="42" customFormat="1" ht="14.1" customHeight="1" x14ac:dyDescent="0.2">
      <c r="A999" s="40">
        <v>10</v>
      </c>
      <c r="B999" s="494" t="s">
        <v>302</v>
      </c>
      <c r="C999" s="56">
        <v>1</v>
      </c>
      <c r="D999" s="119">
        <v>309285</v>
      </c>
      <c r="E999" s="148">
        <v>231963</v>
      </c>
      <c r="F999" s="148">
        <v>193302</v>
      </c>
      <c r="G999" s="153">
        <v>115983</v>
      </c>
      <c r="H999" s="321">
        <v>332172</v>
      </c>
      <c r="I999" s="297">
        <v>249129</v>
      </c>
      <c r="J999" s="297">
        <v>207609</v>
      </c>
      <c r="K999" s="298">
        <v>124566</v>
      </c>
      <c r="L999" s="96"/>
      <c r="M999" s="157"/>
    </row>
    <row r="1000" spans="1:13" s="42" customFormat="1" ht="14.1" customHeight="1" x14ac:dyDescent="0.2">
      <c r="A1000" s="40"/>
      <c r="B1000" s="495"/>
      <c r="C1000" s="60">
        <v>2</v>
      </c>
      <c r="D1000" s="120">
        <v>313926</v>
      </c>
      <c r="E1000" s="149">
        <v>235446</v>
      </c>
      <c r="F1000" s="149">
        <v>196203</v>
      </c>
      <c r="G1000" s="154">
        <v>117723</v>
      </c>
      <c r="H1000" s="321">
        <v>337158</v>
      </c>
      <c r="I1000" s="297">
        <v>252870</v>
      </c>
      <c r="J1000" s="297">
        <v>210723</v>
      </c>
      <c r="K1000" s="298">
        <v>126435</v>
      </c>
      <c r="L1000" s="96"/>
      <c r="M1000" s="157"/>
    </row>
    <row r="1001" spans="1:13" s="42" customFormat="1" ht="14.1" customHeight="1" x14ac:dyDescent="0.2">
      <c r="A1001" s="40"/>
      <c r="B1001" s="495"/>
      <c r="C1001" s="60">
        <v>3</v>
      </c>
      <c r="D1001" s="120">
        <v>318636</v>
      </c>
      <c r="E1001" s="149">
        <v>238977</v>
      </c>
      <c r="F1001" s="149">
        <v>199149</v>
      </c>
      <c r="G1001" s="154">
        <v>119490</v>
      </c>
      <c r="H1001" s="321">
        <v>342216</v>
      </c>
      <c r="I1001" s="297">
        <v>256662</v>
      </c>
      <c r="J1001" s="297">
        <v>213885</v>
      </c>
      <c r="K1001" s="298">
        <v>128331</v>
      </c>
      <c r="L1001" s="96"/>
      <c r="M1001" s="157"/>
    </row>
    <row r="1002" spans="1:13" s="42" customFormat="1" ht="14.1" customHeight="1" x14ac:dyDescent="0.2">
      <c r="A1002" s="40"/>
      <c r="B1002" s="495"/>
      <c r="C1002" s="60">
        <v>4</v>
      </c>
      <c r="D1002" s="120">
        <v>323418</v>
      </c>
      <c r="E1002" s="149">
        <v>242565</v>
      </c>
      <c r="F1002" s="149">
        <v>202137</v>
      </c>
      <c r="G1002" s="154">
        <v>121281</v>
      </c>
      <c r="H1002" s="321">
        <v>347352</v>
      </c>
      <c r="I1002" s="297">
        <v>260514</v>
      </c>
      <c r="J1002" s="297">
        <v>217095</v>
      </c>
      <c r="K1002" s="298">
        <v>130257</v>
      </c>
      <c r="L1002" s="96"/>
      <c r="M1002" s="157"/>
    </row>
    <row r="1003" spans="1:13" s="42" customFormat="1" ht="14.1" customHeight="1" x14ac:dyDescent="0.2">
      <c r="A1003" s="40"/>
      <c r="B1003" s="495"/>
      <c r="C1003" s="60">
        <v>5</v>
      </c>
      <c r="D1003" s="120">
        <v>328269</v>
      </c>
      <c r="E1003" s="149">
        <v>246201</v>
      </c>
      <c r="F1003" s="149">
        <v>205167</v>
      </c>
      <c r="G1003" s="154">
        <v>123102</v>
      </c>
      <c r="H1003" s="321">
        <v>352560</v>
      </c>
      <c r="I1003" s="297">
        <v>264420</v>
      </c>
      <c r="J1003" s="297">
        <v>220350</v>
      </c>
      <c r="K1003" s="298">
        <v>132210</v>
      </c>
      <c r="L1003" s="96"/>
      <c r="M1003" s="157"/>
    </row>
    <row r="1004" spans="1:13" s="42" customFormat="1" ht="14.1" customHeight="1" x14ac:dyDescent="0.2">
      <c r="A1004" s="40"/>
      <c r="B1004" s="495"/>
      <c r="C1004" s="60">
        <v>6</v>
      </c>
      <c r="D1004" s="120">
        <v>333192</v>
      </c>
      <c r="E1004" s="149">
        <v>249894</v>
      </c>
      <c r="F1004" s="149">
        <v>208245</v>
      </c>
      <c r="G1004" s="154">
        <v>124947</v>
      </c>
      <c r="H1004" s="321">
        <v>357849</v>
      </c>
      <c r="I1004" s="297">
        <v>268386</v>
      </c>
      <c r="J1004" s="297">
        <v>223656</v>
      </c>
      <c r="K1004" s="298">
        <v>134193</v>
      </c>
      <c r="L1004" s="96"/>
      <c r="M1004" s="157"/>
    </row>
    <row r="1005" spans="1:13" s="42" customFormat="1" ht="14.1" customHeight="1" x14ac:dyDescent="0.2">
      <c r="A1005" s="40"/>
      <c r="B1005" s="495"/>
      <c r="C1005" s="60">
        <v>7</v>
      </c>
      <c r="D1005" s="120">
        <v>338190</v>
      </c>
      <c r="E1005" s="149">
        <v>253644</v>
      </c>
      <c r="F1005" s="149">
        <v>211368</v>
      </c>
      <c r="G1005" s="154">
        <v>126822</v>
      </c>
      <c r="H1005" s="321">
        <v>363216</v>
      </c>
      <c r="I1005" s="297">
        <v>272412</v>
      </c>
      <c r="J1005" s="297">
        <v>227010</v>
      </c>
      <c r="K1005" s="298">
        <v>136206</v>
      </c>
      <c r="L1005" s="96"/>
      <c r="M1005" s="157"/>
    </row>
    <row r="1006" spans="1:13" s="42" customFormat="1" ht="14.1" customHeight="1" x14ac:dyDescent="0.2">
      <c r="A1006" s="40"/>
      <c r="B1006" s="495"/>
      <c r="C1006" s="60">
        <v>8</v>
      </c>
      <c r="D1006" s="120">
        <v>343263</v>
      </c>
      <c r="E1006" s="149">
        <v>257448</v>
      </c>
      <c r="F1006" s="149">
        <v>214539</v>
      </c>
      <c r="G1006" s="154">
        <v>128724</v>
      </c>
      <c r="H1006" s="321">
        <v>368664</v>
      </c>
      <c r="I1006" s="297">
        <v>276498</v>
      </c>
      <c r="J1006" s="297">
        <v>230415</v>
      </c>
      <c r="K1006" s="298">
        <v>138249</v>
      </c>
      <c r="L1006" s="96"/>
      <c r="M1006" s="157"/>
    </row>
    <row r="1007" spans="1:13" s="42" customFormat="1" ht="14.1" customHeight="1" thickBot="1" x14ac:dyDescent="0.25">
      <c r="A1007" s="40"/>
      <c r="B1007" s="496"/>
      <c r="C1007" s="61">
        <v>9</v>
      </c>
      <c r="D1007" s="120">
        <v>348408</v>
      </c>
      <c r="E1007" s="149">
        <v>261306</v>
      </c>
      <c r="F1007" s="149">
        <v>217755</v>
      </c>
      <c r="G1007" s="154">
        <v>130653</v>
      </c>
      <c r="H1007" s="320">
        <v>374190</v>
      </c>
      <c r="I1007" s="295">
        <v>280644</v>
      </c>
      <c r="J1007" s="295">
        <v>233868</v>
      </c>
      <c r="K1007" s="296">
        <v>140322</v>
      </c>
      <c r="L1007" s="96"/>
      <c r="M1007" s="157"/>
    </row>
    <row r="1008" spans="1:13" s="42" customFormat="1" ht="14.1" customHeight="1" x14ac:dyDescent="0.2">
      <c r="A1008" s="40">
        <v>11</v>
      </c>
      <c r="B1008" s="494" t="s">
        <v>303</v>
      </c>
      <c r="C1008" s="56">
        <v>1</v>
      </c>
      <c r="D1008" s="119">
        <v>210951</v>
      </c>
      <c r="E1008" s="148">
        <v>158214</v>
      </c>
      <c r="F1008" s="148">
        <v>131844</v>
      </c>
      <c r="G1008" s="153">
        <v>79107</v>
      </c>
      <c r="H1008" s="321">
        <v>226560</v>
      </c>
      <c r="I1008" s="297">
        <v>169920</v>
      </c>
      <c r="J1008" s="297">
        <v>141600</v>
      </c>
      <c r="K1008" s="298">
        <v>84960</v>
      </c>
      <c r="L1008" s="96"/>
      <c r="M1008" s="157"/>
    </row>
    <row r="1009" spans="1:13" s="42" customFormat="1" ht="14.1" customHeight="1" x14ac:dyDescent="0.2">
      <c r="A1009" s="40"/>
      <c r="B1009" s="495"/>
      <c r="C1009" s="60">
        <v>2</v>
      </c>
      <c r="D1009" s="120">
        <v>214119</v>
      </c>
      <c r="E1009" s="149">
        <v>160590</v>
      </c>
      <c r="F1009" s="149">
        <v>133824</v>
      </c>
      <c r="G1009" s="154">
        <v>80295</v>
      </c>
      <c r="H1009" s="321">
        <v>229965</v>
      </c>
      <c r="I1009" s="297">
        <v>172473</v>
      </c>
      <c r="J1009" s="297">
        <v>143727</v>
      </c>
      <c r="K1009" s="298">
        <v>86238</v>
      </c>
      <c r="L1009" s="96"/>
      <c r="M1009" s="157"/>
    </row>
    <row r="1010" spans="1:13" s="42" customFormat="1" ht="14.1" customHeight="1" x14ac:dyDescent="0.2">
      <c r="A1010" s="40"/>
      <c r="B1010" s="495"/>
      <c r="C1010" s="60">
        <v>3</v>
      </c>
      <c r="D1010" s="120">
        <v>217332</v>
      </c>
      <c r="E1010" s="149">
        <v>162999</v>
      </c>
      <c r="F1010" s="149">
        <v>135834</v>
      </c>
      <c r="G1010" s="154">
        <v>81501</v>
      </c>
      <c r="H1010" s="321">
        <v>233415</v>
      </c>
      <c r="I1010" s="297">
        <v>175062</v>
      </c>
      <c r="J1010" s="297">
        <v>145884</v>
      </c>
      <c r="K1010" s="298">
        <v>87531</v>
      </c>
      <c r="L1010" s="96"/>
      <c r="M1010" s="157"/>
    </row>
    <row r="1011" spans="1:13" s="42" customFormat="1" ht="14.1" customHeight="1" x14ac:dyDescent="0.2">
      <c r="A1011" s="40"/>
      <c r="B1011" s="495"/>
      <c r="C1011" s="60">
        <v>4</v>
      </c>
      <c r="D1011" s="120">
        <v>220596</v>
      </c>
      <c r="E1011" s="149">
        <v>165447</v>
      </c>
      <c r="F1011" s="149">
        <v>137874</v>
      </c>
      <c r="G1011" s="154">
        <v>82725</v>
      </c>
      <c r="H1011" s="321">
        <v>236919</v>
      </c>
      <c r="I1011" s="297">
        <v>177690</v>
      </c>
      <c r="J1011" s="297">
        <v>148074</v>
      </c>
      <c r="K1011" s="298">
        <v>88845</v>
      </c>
      <c r="L1011" s="96"/>
      <c r="M1011" s="157"/>
    </row>
    <row r="1012" spans="1:13" s="42" customFormat="1" ht="14.1" customHeight="1" x14ac:dyDescent="0.2">
      <c r="A1012" s="40"/>
      <c r="B1012" s="495"/>
      <c r="C1012" s="60">
        <v>5</v>
      </c>
      <c r="D1012" s="120">
        <v>223902</v>
      </c>
      <c r="E1012" s="149">
        <v>167928</v>
      </c>
      <c r="F1012" s="149">
        <v>139938</v>
      </c>
      <c r="G1012" s="154">
        <v>83964</v>
      </c>
      <c r="H1012" s="321">
        <v>240471</v>
      </c>
      <c r="I1012" s="297">
        <v>180354</v>
      </c>
      <c r="J1012" s="297">
        <v>150294</v>
      </c>
      <c r="K1012" s="298">
        <v>90177</v>
      </c>
      <c r="L1012" s="96"/>
      <c r="M1012" s="157"/>
    </row>
    <row r="1013" spans="1:13" s="42" customFormat="1" ht="14.1" customHeight="1" x14ac:dyDescent="0.2">
      <c r="A1013" s="40"/>
      <c r="B1013" s="495"/>
      <c r="C1013" s="60">
        <v>6</v>
      </c>
      <c r="D1013" s="120">
        <v>227265</v>
      </c>
      <c r="E1013" s="149">
        <v>170448</v>
      </c>
      <c r="F1013" s="149">
        <v>142041</v>
      </c>
      <c r="G1013" s="154">
        <v>85224</v>
      </c>
      <c r="H1013" s="321">
        <v>244083</v>
      </c>
      <c r="I1013" s="297">
        <v>183063</v>
      </c>
      <c r="J1013" s="297">
        <v>152553</v>
      </c>
      <c r="K1013" s="298">
        <v>91530</v>
      </c>
      <c r="L1013" s="96"/>
      <c r="M1013" s="157"/>
    </row>
    <row r="1014" spans="1:13" s="42" customFormat="1" ht="14.1" customHeight="1" x14ac:dyDescent="0.2">
      <c r="A1014" s="40"/>
      <c r="B1014" s="495"/>
      <c r="C1014" s="60">
        <v>7</v>
      </c>
      <c r="D1014" s="120">
        <v>230676</v>
      </c>
      <c r="E1014" s="149">
        <v>173007</v>
      </c>
      <c r="F1014" s="149">
        <v>144174</v>
      </c>
      <c r="G1014" s="154">
        <v>86505</v>
      </c>
      <c r="H1014" s="321">
        <v>247746</v>
      </c>
      <c r="I1014" s="297">
        <v>185811</v>
      </c>
      <c r="J1014" s="297">
        <v>154842</v>
      </c>
      <c r="K1014" s="298">
        <v>92904</v>
      </c>
      <c r="L1014" s="96"/>
      <c r="M1014" s="157"/>
    </row>
    <row r="1015" spans="1:13" s="42" customFormat="1" ht="14.1" customHeight="1" x14ac:dyDescent="0.2">
      <c r="A1015" s="40"/>
      <c r="B1015" s="495"/>
      <c r="C1015" s="60">
        <v>8</v>
      </c>
      <c r="D1015" s="120">
        <v>234132</v>
      </c>
      <c r="E1015" s="149">
        <v>175599</v>
      </c>
      <c r="F1015" s="149">
        <v>146334</v>
      </c>
      <c r="G1015" s="154">
        <v>87801</v>
      </c>
      <c r="H1015" s="321">
        <v>251457</v>
      </c>
      <c r="I1015" s="297">
        <v>188592</v>
      </c>
      <c r="J1015" s="297">
        <v>157161</v>
      </c>
      <c r="K1015" s="298">
        <v>94296</v>
      </c>
      <c r="L1015" s="96"/>
      <c r="M1015" s="157"/>
    </row>
    <row r="1016" spans="1:13" s="42" customFormat="1" ht="14.1" customHeight="1" x14ac:dyDescent="0.2">
      <c r="A1016" s="40"/>
      <c r="B1016" s="495"/>
      <c r="C1016" s="60">
        <v>9</v>
      </c>
      <c r="D1016" s="120">
        <v>237639</v>
      </c>
      <c r="E1016" s="149">
        <v>178230</v>
      </c>
      <c r="F1016" s="149">
        <v>148524</v>
      </c>
      <c r="G1016" s="154">
        <v>89115</v>
      </c>
      <c r="H1016" s="321">
        <v>255225</v>
      </c>
      <c r="I1016" s="297">
        <v>191418</v>
      </c>
      <c r="J1016" s="297">
        <v>159516</v>
      </c>
      <c r="K1016" s="298">
        <v>95709</v>
      </c>
      <c r="L1016" s="96"/>
      <c r="M1016" s="157"/>
    </row>
    <row r="1017" spans="1:13" s="42" customFormat="1" ht="14.1" customHeight="1" thickBot="1" x14ac:dyDescent="0.25">
      <c r="A1017" s="40"/>
      <c r="B1017" s="496"/>
      <c r="C1017" s="61">
        <v>10</v>
      </c>
      <c r="D1017" s="120">
        <v>241203</v>
      </c>
      <c r="E1017" s="149">
        <v>180903</v>
      </c>
      <c r="F1017" s="149">
        <v>150753</v>
      </c>
      <c r="G1017" s="154">
        <v>90450</v>
      </c>
      <c r="H1017" s="320">
        <v>259053</v>
      </c>
      <c r="I1017" s="295">
        <v>194289</v>
      </c>
      <c r="J1017" s="295">
        <v>161907</v>
      </c>
      <c r="K1017" s="296">
        <v>97146</v>
      </c>
      <c r="L1017" s="96"/>
      <c r="M1017" s="157"/>
    </row>
    <row r="1018" spans="1:13" s="42" customFormat="1" ht="14.1" customHeight="1" x14ac:dyDescent="0.2">
      <c r="A1018" s="40">
        <v>12</v>
      </c>
      <c r="B1018" s="494" t="s">
        <v>304</v>
      </c>
      <c r="C1018" s="56">
        <v>1</v>
      </c>
      <c r="D1018" s="119">
        <v>258681</v>
      </c>
      <c r="E1018" s="148">
        <v>194010</v>
      </c>
      <c r="F1018" s="148">
        <v>161676</v>
      </c>
      <c r="G1018" s="153">
        <v>97005</v>
      </c>
      <c r="H1018" s="321">
        <v>277824</v>
      </c>
      <c r="I1018" s="297">
        <v>208368</v>
      </c>
      <c r="J1018" s="297">
        <v>173640</v>
      </c>
      <c r="K1018" s="298">
        <v>104184</v>
      </c>
      <c r="L1018" s="96"/>
      <c r="M1018" s="157"/>
    </row>
    <row r="1019" spans="1:13" s="42" customFormat="1" ht="14.1" customHeight="1" x14ac:dyDescent="0.2">
      <c r="A1019" s="40"/>
      <c r="B1019" s="495"/>
      <c r="C1019" s="60">
        <v>2</v>
      </c>
      <c r="D1019" s="120">
        <v>262560</v>
      </c>
      <c r="E1019" s="149">
        <v>196920</v>
      </c>
      <c r="F1019" s="149">
        <v>164100</v>
      </c>
      <c r="G1019" s="154">
        <v>98460</v>
      </c>
      <c r="H1019" s="321">
        <v>281988</v>
      </c>
      <c r="I1019" s="297">
        <v>211491</v>
      </c>
      <c r="J1019" s="297">
        <v>176244</v>
      </c>
      <c r="K1019" s="298">
        <v>105747</v>
      </c>
      <c r="L1019" s="96"/>
      <c r="M1019" s="157"/>
    </row>
    <row r="1020" spans="1:13" s="42" customFormat="1" ht="14.1" customHeight="1" x14ac:dyDescent="0.2">
      <c r="A1020" s="40"/>
      <c r="B1020" s="495"/>
      <c r="C1020" s="60">
        <v>3</v>
      </c>
      <c r="D1020" s="120">
        <v>266502</v>
      </c>
      <c r="E1020" s="149">
        <v>199878</v>
      </c>
      <c r="F1020" s="149">
        <v>166563</v>
      </c>
      <c r="G1020" s="154">
        <v>99939</v>
      </c>
      <c r="H1020" s="321">
        <v>286224</v>
      </c>
      <c r="I1020" s="297">
        <v>214668</v>
      </c>
      <c r="J1020" s="297">
        <v>178890</v>
      </c>
      <c r="K1020" s="298">
        <v>107334</v>
      </c>
      <c r="L1020" s="96"/>
      <c r="M1020" s="157"/>
    </row>
    <row r="1021" spans="1:13" s="42" customFormat="1" ht="14.1" customHeight="1" x14ac:dyDescent="0.2">
      <c r="A1021" s="40"/>
      <c r="B1021" s="497"/>
      <c r="C1021" s="60">
        <v>4</v>
      </c>
      <c r="D1021" s="120">
        <v>270501</v>
      </c>
      <c r="E1021" s="149">
        <v>202875</v>
      </c>
      <c r="F1021" s="149">
        <v>169062</v>
      </c>
      <c r="G1021" s="154">
        <v>101439</v>
      </c>
      <c r="H1021" s="321">
        <v>290517</v>
      </c>
      <c r="I1021" s="297">
        <v>217887</v>
      </c>
      <c r="J1021" s="297">
        <v>181572</v>
      </c>
      <c r="K1021" s="298">
        <v>108945</v>
      </c>
      <c r="L1021" s="96"/>
      <c r="M1021" s="157"/>
    </row>
    <row r="1022" spans="1:13" s="42" customFormat="1" ht="14.1" customHeight="1" x14ac:dyDescent="0.2">
      <c r="A1022" s="40"/>
      <c r="B1022" s="495"/>
      <c r="C1022" s="60">
        <v>5</v>
      </c>
      <c r="D1022" s="120">
        <v>274557</v>
      </c>
      <c r="E1022" s="149">
        <v>205917</v>
      </c>
      <c r="F1022" s="149">
        <v>171597</v>
      </c>
      <c r="G1022" s="154">
        <v>102960</v>
      </c>
      <c r="H1022" s="321">
        <v>294873</v>
      </c>
      <c r="I1022" s="297">
        <v>221154</v>
      </c>
      <c r="J1022" s="297">
        <v>184296</v>
      </c>
      <c r="K1022" s="298">
        <v>110577</v>
      </c>
      <c r="L1022" s="96"/>
      <c r="M1022" s="157"/>
    </row>
    <row r="1023" spans="1:13" s="42" customFormat="1" ht="14.1" customHeight="1" x14ac:dyDescent="0.2">
      <c r="A1023" s="40"/>
      <c r="B1023" s="495"/>
      <c r="C1023" s="60">
        <v>6</v>
      </c>
      <c r="D1023" s="120">
        <v>278673</v>
      </c>
      <c r="E1023" s="149">
        <v>209004</v>
      </c>
      <c r="F1023" s="149">
        <v>174171</v>
      </c>
      <c r="G1023" s="154">
        <v>104502</v>
      </c>
      <c r="H1023" s="321">
        <v>299295</v>
      </c>
      <c r="I1023" s="297">
        <v>224472</v>
      </c>
      <c r="J1023" s="297">
        <v>187059</v>
      </c>
      <c r="K1023" s="298">
        <v>112236</v>
      </c>
      <c r="L1023" s="96"/>
      <c r="M1023" s="157"/>
    </row>
    <row r="1024" spans="1:13" s="42" customFormat="1" ht="14.1" customHeight="1" x14ac:dyDescent="0.2">
      <c r="A1024" s="40"/>
      <c r="B1024" s="495"/>
      <c r="C1024" s="60">
        <v>7</v>
      </c>
      <c r="D1024" s="120">
        <v>282855</v>
      </c>
      <c r="E1024" s="149">
        <v>212142</v>
      </c>
      <c r="F1024" s="149">
        <v>176784</v>
      </c>
      <c r="G1024" s="154">
        <v>106071</v>
      </c>
      <c r="H1024" s="321">
        <v>303786</v>
      </c>
      <c r="I1024" s="297">
        <v>227841</v>
      </c>
      <c r="J1024" s="297">
        <v>189867</v>
      </c>
      <c r="K1024" s="298">
        <v>113919</v>
      </c>
      <c r="L1024" s="96"/>
      <c r="M1024" s="157"/>
    </row>
    <row r="1025" spans="1:13" s="42" customFormat="1" ht="14.1" customHeight="1" x14ac:dyDescent="0.2">
      <c r="A1025" s="40"/>
      <c r="B1025" s="495"/>
      <c r="C1025" s="60">
        <v>8</v>
      </c>
      <c r="D1025" s="120">
        <v>287097</v>
      </c>
      <c r="E1025" s="149">
        <v>215322</v>
      </c>
      <c r="F1025" s="149">
        <v>179436</v>
      </c>
      <c r="G1025" s="154">
        <v>107661</v>
      </c>
      <c r="H1025" s="321">
        <v>308343</v>
      </c>
      <c r="I1025" s="297">
        <v>231258</v>
      </c>
      <c r="J1025" s="297">
        <v>192714</v>
      </c>
      <c r="K1025" s="298">
        <v>115629</v>
      </c>
      <c r="L1025" s="96"/>
      <c r="M1025" s="157"/>
    </row>
    <row r="1026" spans="1:13" s="42" customFormat="1" ht="14.1" customHeight="1" x14ac:dyDescent="0.2">
      <c r="A1026" s="40"/>
      <c r="B1026" s="495"/>
      <c r="C1026" s="60">
        <v>9</v>
      </c>
      <c r="D1026" s="120">
        <v>291402</v>
      </c>
      <c r="E1026" s="149">
        <v>218553</v>
      </c>
      <c r="F1026" s="149">
        <v>182127</v>
      </c>
      <c r="G1026" s="154">
        <v>109275</v>
      </c>
      <c r="H1026" s="321">
        <v>312966</v>
      </c>
      <c r="I1026" s="297">
        <v>234726</v>
      </c>
      <c r="J1026" s="297">
        <v>195603</v>
      </c>
      <c r="K1026" s="298">
        <v>117363</v>
      </c>
      <c r="L1026" s="96"/>
      <c r="M1026" s="157"/>
    </row>
    <row r="1027" spans="1:13" s="42" customFormat="1" ht="14.1" customHeight="1" thickBot="1" x14ac:dyDescent="0.25">
      <c r="A1027" s="40"/>
      <c r="B1027" s="496"/>
      <c r="C1027" s="61">
        <v>10</v>
      </c>
      <c r="D1027" s="120">
        <v>295779</v>
      </c>
      <c r="E1027" s="149">
        <v>221835</v>
      </c>
      <c r="F1027" s="149">
        <v>184863</v>
      </c>
      <c r="G1027" s="154">
        <v>110916</v>
      </c>
      <c r="H1027" s="320">
        <v>317667</v>
      </c>
      <c r="I1027" s="295">
        <v>238251</v>
      </c>
      <c r="J1027" s="295">
        <v>198543</v>
      </c>
      <c r="K1027" s="296">
        <v>119124</v>
      </c>
      <c r="L1027" s="96"/>
      <c r="M1027" s="157"/>
    </row>
    <row r="1028" spans="1:13" s="42" customFormat="1" ht="14.1" customHeight="1" x14ac:dyDescent="0.2">
      <c r="A1028" s="40">
        <v>13</v>
      </c>
      <c r="B1028" s="494" t="s">
        <v>305</v>
      </c>
      <c r="C1028" s="56">
        <v>1</v>
      </c>
      <c r="D1028" s="119">
        <v>304713</v>
      </c>
      <c r="E1028" s="148">
        <v>228534</v>
      </c>
      <c r="F1028" s="148">
        <v>190446</v>
      </c>
      <c r="G1028" s="153">
        <v>114267</v>
      </c>
      <c r="H1028" s="321">
        <v>327261</v>
      </c>
      <c r="I1028" s="297">
        <v>245445</v>
      </c>
      <c r="J1028" s="297">
        <v>204537</v>
      </c>
      <c r="K1028" s="298">
        <v>122724</v>
      </c>
      <c r="L1028" s="96"/>
      <c r="M1028" s="157"/>
    </row>
    <row r="1029" spans="1:13" s="42" customFormat="1" ht="14.1" customHeight="1" x14ac:dyDescent="0.2">
      <c r="A1029" s="40"/>
      <c r="B1029" s="495"/>
      <c r="C1029" s="60">
        <v>2</v>
      </c>
      <c r="D1029" s="120">
        <v>309285</v>
      </c>
      <c r="E1029" s="149">
        <v>231963</v>
      </c>
      <c r="F1029" s="149">
        <v>193302</v>
      </c>
      <c r="G1029" s="154">
        <v>115983</v>
      </c>
      <c r="H1029" s="321">
        <v>332172</v>
      </c>
      <c r="I1029" s="297">
        <v>249129</v>
      </c>
      <c r="J1029" s="297">
        <v>207609</v>
      </c>
      <c r="K1029" s="298">
        <v>124566</v>
      </c>
      <c r="L1029" s="96"/>
      <c r="M1029" s="157"/>
    </row>
    <row r="1030" spans="1:13" s="42" customFormat="1" ht="14.1" customHeight="1" x14ac:dyDescent="0.2">
      <c r="A1030" s="40"/>
      <c r="B1030" s="495"/>
      <c r="C1030" s="60">
        <v>3</v>
      </c>
      <c r="D1030" s="120">
        <v>313926</v>
      </c>
      <c r="E1030" s="149">
        <v>235446</v>
      </c>
      <c r="F1030" s="149">
        <v>196203</v>
      </c>
      <c r="G1030" s="154">
        <v>117723</v>
      </c>
      <c r="H1030" s="321">
        <v>337158</v>
      </c>
      <c r="I1030" s="297">
        <v>252870</v>
      </c>
      <c r="J1030" s="297">
        <v>210723</v>
      </c>
      <c r="K1030" s="298">
        <v>126435</v>
      </c>
      <c r="L1030" s="96"/>
      <c r="M1030" s="157"/>
    </row>
    <row r="1031" spans="1:13" s="42" customFormat="1" ht="14.1" customHeight="1" x14ac:dyDescent="0.2">
      <c r="A1031" s="40"/>
      <c r="B1031" s="495"/>
      <c r="C1031" s="60">
        <v>4</v>
      </c>
      <c r="D1031" s="120">
        <v>318636</v>
      </c>
      <c r="E1031" s="149">
        <v>238977</v>
      </c>
      <c r="F1031" s="149">
        <v>199149</v>
      </c>
      <c r="G1031" s="154">
        <v>119490</v>
      </c>
      <c r="H1031" s="321">
        <v>342216</v>
      </c>
      <c r="I1031" s="297">
        <v>256662</v>
      </c>
      <c r="J1031" s="297">
        <v>213885</v>
      </c>
      <c r="K1031" s="298">
        <v>128331</v>
      </c>
      <c r="L1031" s="96"/>
      <c r="M1031" s="157"/>
    </row>
    <row r="1032" spans="1:13" s="42" customFormat="1" ht="14.1" customHeight="1" x14ac:dyDescent="0.2">
      <c r="A1032" s="40"/>
      <c r="B1032" s="495"/>
      <c r="C1032" s="60">
        <v>5</v>
      </c>
      <c r="D1032" s="120">
        <v>323418</v>
      </c>
      <c r="E1032" s="149">
        <v>242565</v>
      </c>
      <c r="F1032" s="149">
        <v>202137</v>
      </c>
      <c r="G1032" s="154">
        <v>121281</v>
      </c>
      <c r="H1032" s="321">
        <v>347352</v>
      </c>
      <c r="I1032" s="297">
        <v>260514</v>
      </c>
      <c r="J1032" s="297">
        <v>217095</v>
      </c>
      <c r="K1032" s="298">
        <v>130257</v>
      </c>
      <c r="L1032" s="96"/>
      <c r="M1032" s="157"/>
    </row>
    <row r="1033" spans="1:13" s="42" customFormat="1" ht="14.1" customHeight="1" thickBot="1" x14ac:dyDescent="0.25">
      <c r="A1033" s="40"/>
      <c r="B1033" s="496"/>
      <c r="C1033" s="61">
        <v>6</v>
      </c>
      <c r="D1033" s="120">
        <v>328269</v>
      </c>
      <c r="E1033" s="149">
        <v>246201</v>
      </c>
      <c r="F1033" s="149">
        <v>205167</v>
      </c>
      <c r="G1033" s="154">
        <v>123102</v>
      </c>
      <c r="H1033" s="320">
        <v>352560</v>
      </c>
      <c r="I1033" s="295">
        <v>264420</v>
      </c>
      <c r="J1033" s="295">
        <v>220350</v>
      </c>
      <c r="K1033" s="296">
        <v>132210</v>
      </c>
      <c r="L1033" s="96"/>
      <c r="M1033" s="157"/>
    </row>
    <row r="1034" spans="1:13" s="42" customFormat="1" ht="14.1" customHeight="1" x14ac:dyDescent="0.2">
      <c r="A1034" s="40">
        <v>14</v>
      </c>
      <c r="B1034" s="494" t="s">
        <v>306</v>
      </c>
      <c r="C1034" s="56">
        <v>1</v>
      </c>
      <c r="D1034" s="119">
        <v>338190</v>
      </c>
      <c r="E1034" s="148">
        <v>253644</v>
      </c>
      <c r="F1034" s="148">
        <v>211368</v>
      </c>
      <c r="G1034" s="153">
        <v>126822</v>
      </c>
      <c r="H1034" s="321">
        <v>363216</v>
      </c>
      <c r="I1034" s="297">
        <v>272412</v>
      </c>
      <c r="J1034" s="297">
        <v>227010</v>
      </c>
      <c r="K1034" s="298">
        <v>136206</v>
      </c>
      <c r="L1034" s="96"/>
      <c r="M1034" s="157"/>
    </row>
    <row r="1035" spans="1:13" s="42" customFormat="1" ht="14.1" customHeight="1" x14ac:dyDescent="0.2">
      <c r="A1035" s="40"/>
      <c r="B1035" s="495"/>
      <c r="C1035" s="60">
        <v>2</v>
      </c>
      <c r="D1035" s="120">
        <v>343263</v>
      </c>
      <c r="E1035" s="149">
        <v>257448</v>
      </c>
      <c r="F1035" s="149">
        <v>214539</v>
      </c>
      <c r="G1035" s="154">
        <v>128724</v>
      </c>
      <c r="H1035" s="321">
        <v>368664</v>
      </c>
      <c r="I1035" s="297">
        <v>276498</v>
      </c>
      <c r="J1035" s="297">
        <v>230415</v>
      </c>
      <c r="K1035" s="298">
        <v>138249</v>
      </c>
      <c r="L1035" s="96"/>
      <c r="M1035" s="157"/>
    </row>
    <row r="1036" spans="1:13" s="42" customFormat="1" ht="14.1" customHeight="1" x14ac:dyDescent="0.2">
      <c r="A1036" s="40"/>
      <c r="B1036" s="495"/>
      <c r="C1036" s="60">
        <v>3</v>
      </c>
      <c r="D1036" s="120">
        <v>348408</v>
      </c>
      <c r="E1036" s="149">
        <v>261306</v>
      </c>
      <c r="F1036" s="149">
        <v>217755</v>
      </c>
      <c r="G1036" s="154">
        <v>130653</v>
      </c>
      <c r="H1036" s="321">
        <v>374190</v>
      </c>
      <c r="I1036" s="297">
        <v>280644</v>
      </c>
      <c r="J1036" s="297">
        <v>233868</v>
      </c>
      <c r="K1036" s="298">
        <v>140322</v>
      </c>
      <c r="L1036" s="96"/>
      <c r="M1036" s="157"/>
    </row>
    <row r="1037" spans="1:13" s="42" customFormat="1" ht="14.1" customHeight="1" x14ac:dyDescent="0.2">
      <c r="A1037" s="40"/>
      <c r="B1037" s="495"/>
      <c r="C1037" s="60">
        <v>4</v>
      </c>
      <c r="D1037" s="120">
        <v>353637</v>
      </c>
      <c r="E1037" s="149">
        <v>265227</v>
      </c>
      <c r="F1037" s="149">
        <v>221022</v>
      </c>
      <c r="G1037" s="154">
        <v>132615</v>
      </c>
      <c r="H1037" s="321">
        <v>379806</v>
      </c>
      <c r="I1037" s="297">
        <v>284856</v>
      </c>
      <c r="J1037" s="297">
        <v>237378</v>
      </c>
      <c r="K1037" s="298">
        <v>142428</v>
      </c>
      <c r="L1037" s="96"/>
      <c r="M1037" s="157"/>
    </row>
    <row r="1038" spans="1:13" s="42" customFormat="1" ht="14.1" customHeight="1" x14ac:dyDescent="0.2">
      <c r="A1038" s="40"/>
      <c r="B1038" s="495"/>
      <c r="C1038" s="60">
        <v>5</v>
      </c>
      <c r="D1038" s="120">
        <v>358944</v>
      </c>
      <c r="E1038" s="149">
        <v>269208</v>
      </c>
      <c r="F1038" s="149">
        <v>224340</v>
      </c>
      <c r="G1038" s="154">
        <v>134604</v>
      </c>
      <c r="H1038" s="321">
        <v>385506</v>
      </c>
      <c r="I1038" s="297">
        <v>289131</v>
      </c>
      <c r="J1038" s="297">
        <v>240942</v>
      </c>
      <c r="K1038" s="298">
        <v>144564</v>
      </c>
      <c r="L1038" s="96"/>
      <c r="M1038" s="157"/>
    </row>
    <row r="1039" spans="1:13" s="42" customFormat="1" ht="14.1" customHeight="1" x14ac:dyDescent="0.2">
      <c r="A1039" s="40"/>
      <c r="B1039" s="495"/>
      <c r="C1039" s="60">
        <v>6</v>
      </c>
      <c r="D1039" s="120">
        <v>364326</v>
      </c>
      <c r="E1039" s="149">
        <v>273246</v>
      </c>
      <c r="F1039" s="149">
        <v>227703</v>
      </c>
      <c r="G1039" s="154">
        <v>136623</v>
      </c>
      <c r="H1039" s="321">
        <v>391287</v>
      </c>
      <c r="I1039" s="297">
        <v>293466</v>
      </c>
      <c r="J1039" s="297">
        <v>244554</v>
      </c>
      <c r="K1039" s="298">
        <v>146733</v>
      </c>
      <c r="L1039" s="96"/>
      <c r="M1039" s="157"/>
    </row>
    <row r="1040" spans="1:13" s="42" customFormat="1" ht="14.1" customHeight="1" x14ac:dyDescent="0.2">
      <c r="A1040" s="40"/>
      <c r="B1040" s="495"/>
      <c r="C1040" s="60">
        <v>7</v>
      </c>
      <c r="D1040" s="120">
        <v>369795</v>
      </c>
      <c r="E1040" s="149">
        <v>277347</v>
      </c>
      <c r="F1040" s="149">
        <v>231123</v>
      </c>
      <c r="G1040" s="154">
        <v>138672</v>
      </c>
      <c r="H1040" s="321">
        <v>397161</v>
      </c>
      <c r="I1040" s="297">
        <v>297870</v>
      </c>
      <c r="J1040" s="297">
        <v>248226</v>
      </c>
      <c r="K1040" s="298">
        <v>148935</v>
      </c>
      <c r="L1040" s="96"/>
      <c r="M1040" s="157"/>
    </row>
    <row r="1041" spans="1:13" s="42" customFormat="1" ht="14.1" customHeight="1" x14ac:dyDescent="0.2">
      <c r="A1041" s="40"/>
      <c r="B1041" s="495"/>
      <c r="C1041" s="60">
        <v>8</v>
      </c>
      <c r="D1041" s="120">
        <v>375336</v>
      </c>
      <c r="E1041" s="149">
        <v>281502</v>
      </c>
      <c r="F1041" s="149">
        <v>234585</v>
      </c>
      <c r="G1041" s="154">
        <v>140751</v>
      </c>
      <c r="H1041" s="321">
        <v>403110</v>
      </c>
      <c r="I1041" s="297">
        <v>302334</v>
      </c>
      <c r="J1041" s="297">
        <v>251943</v>
      </c>
      <c r="K1041" s="298">
        <v>151167</v>
      </c>
      <c r="L1041" s="96"/>
      <c r="M1041" s="157"/>
    </row>
    <row r="1042" spans="1:13" s="42" customFormat="1" ht="14.1" customHeight="1" thickBot="1" x14ac:dyDescent="0.25">
      <c r="A1042" s="40"/>
      <c r="B1042" s="496"/>
      <c r="C1042" s="61">
        <v>9</v>
      </c>
      <c r="D1042" s="120">
        <v>380970</v>
      </c>
      <c r="E1042" s="149">
        <v>285729</v>
      </c>
      <c r="F1042" s="149">
        <v>238107</v>
      </c>
      <c r="G1042" s="154">
        <v>142863</v>
      </c>
      <c r="H1042" s="320">
        <v>409161</v>
      </c>
      <c r="I1042" s="295">
        <v>306870</v>
      </c>
      <c r="J1042" s="295">
        <v>255726</v>
      </c>
      <c r="K1042" s="296">
        <v>153435</v>
      </c>
      <c r="L1042" s="96"/>
      <c r="M1042" s="157"/>
    </row>
    <row r="1043" spans="1:13" s="42" customFormat="1" ht="14.1" customHeight="1" x14ac:dyDescent="0.2">
      <c r="A1043" s="40">
        <v>15</v>
      </c>
      <c r="B1043" s="494" t="s">
        <v>307</v>
      </c>
      <c r="C1043" s="56">
        <v>1</v>
      </c>
      <c r="D1043" s="119">
        <v>304713</v>
      </c>
      <c r="E1043" s="148">
        <v>228534</v>
      </c>
      <c r="F1043" s="148">
        <v>190446</v>
      </c>
      <c r="G1043" s="153">
        <v>114267</v>
      </c>
      <c r="H1043" s="321">
        <v>327261</v>
      </c>
      <c r="I1043" s="297">
        <v>245445</v>
      </c>
      <c r="J1043" s="297">
        <v>204537</v>
      </c>
      <c r="K1043" s="298">
        <v>122724</v>
      </c>
      <c r="L1043" s="96"/>
      <c r="M1043" s="157"/>
    </row>
    <row r="1044" spans="1:13" s="42" customFormat="1" ht="14.1" customHeight="1" x14ac:dyDescent="0.2">
      <c r="A1044" s="40"/>
      <c r="B1044" s="495"/>
      <c r="C1044" s="60">
        <v>2</v>
      </c>
      <c r="D1044" s="120">
        <v>309285</v>
      </c>
      <c r="E1044" s="149">
        <v>231963</v>
      </c>
      <c r="F1044" s="149">
        <v>193302</v>
      </c>
      <c r="G1044" s="154">
        <v>115983</v>
      </c>
      <c r="H1044" s="321">
        <v>332172</v>
      </c>
      <c r="I1044" s="297">
        <v>249129</v>
      </c>
      <c r="J1044" s="297">
        <v>207609</v>
      </c>
      <c r="K1044" s="298">
        <v>124566</v>
      </c>
      <c r="L1044" s="96"/>
      <c r="M1044" s="157"/>
    </row>
    <row r="1045" spans="1:13" s="42" customFormat="1" ht="14.1" customHeight="1" x14ac:dyDescent="0.2">
      <c r="A1045" s="40"/>
      <c r="B1045" s="495"/>
      <c r="C1045" s="60">
        <v>3</v>
      </c>
      <c r="D1045" s="120">
        <v>313926</v>
      </c>
      <c r="E1045" s="149">
        <v>235446</v>
      </c>
      <c r="F1045" s="149">
        <v>196203</v>
      </c>
      <c r="G1045" s="154">
        <v>117723</v>
      </c>
      <c r="H1045" s="321">
        <v>337158</v>
      </c>
      <c r="I1045" s="297">
        <v>252870</v>
      </c>
      <c r="J1045" s="297">
        <v>210723</v>
      </c>
      <c r="K1045" s="298">
        <v>126435</v>
      </c>
      <c r="L1045" s="96"/>
      <c r="M1045" s="157"/>
    </row>
    <row r="1046" spans="1:13" s="42" customFormat="1" ht="14.1" customHeight="1" x14ac:dyDescent="0.2">
      <c r="A1046" s="40"/>
      <c r="B1046" s="495"/>
      <c r="C1046" s="60">
        <v>4</v>
      </c>
      <c r="D1046" s="120">
        <v>318636</v>
      </c>
      <c r="E1046" s="149">
        <v>238977</v>
      </c>
      <c r="F1046" s="149">
        <v>199149</v>
      </c>
      <c r="G1046" s="154">
        <v>119490</v>
      </c>
      <c r="H1046" s="321">
        <v>342216</v>
      </c>
      <c r="I1046" s="297">
        <v>256662</v>
      </c>
      <c r="J1046" s="297">
        <v>213885</v>
      </c>
      <c r="K1046" s="298">
        <v>128331</v>
      </c>
      <c r="L1046" s="96"/>
      <c r="M1046" s="157"/>
    </row>
    <row r="1047" spans="1:13" s="42" customFormat="1" ht="14.1" customHeight="1" x14ac:dyDescent="0.2">
      <c r="A1047" s="40"/>
      <c r="B1047" s="495"/>
      <c r="C1047" s="60">
        <v>5</v>
      </c>
      <c r="D1047" s="120">
        <v>323418</v>
      </c>
      <c r="E1047" s="149">
        <v>242565</v>
      </c>
      <c r="F1047" s="149">
        <v>202137</v>
      </c>
      <c r="G1047" s="154">
        <v>121281</v>
      </c>
      <c r="H1047" s="321">
        <v>347352</v>
      </c>
      <c r="I1047" s="297">
        <v>260514</v>
      </c>
      <c r="J1047" s="297">
        <v>217095</v>
      </c>
      <c r="K1047" s="298">
        <v>130257</v>
      </c>
      <c r="L1047" s="96"/>
      <c r="M1047" s="157"/>
    </row>
    <row r="1048" spans="1:13" s="42" customFormat="1" ht="14.1" customHeight="1" x14ac:dyDescent="0.2">
      <c r="A1048" s="40"/>
      <c r="B1048" s="495"/>
      <c r="C1048" s="60">
        <v>6</v>
      </c>
      <c r="D1048" s="120">
        <v>328269</v>
      </c>
      <c r="E1048" s="149">
        <v>246201</v>
      </c>
      <c r="F1048" s="149">
        <v>205167</v>
      </c>
      <c r="G1048" s="154">
        <v>123102</v>
      </c>
      <c r="H1048" s="321">
        <v>352560</v>
      </c>
      <c r="I1048" s="297">
        <v>264420</v>
      </c>
      <c r="J1048" s="297">
        <v>220350</v>
      </c>
      <c r="K1048" s="298">
        <v>132210</v>
      </c>
      <c r="L1048" s="96"/>
      <c r="M1048" s="157"/>
    </row>
    <row r="1049" spans="1:13" s="42" customFormat="1" ht="14.1" customHeight="1" x14ac:dyDescent="0.2">
      <c r="A1049" s="40"/>
      <c r="B1049" s="495"/>
      <c r="C1049" s="60">
        <v>7</v>
      </c>
      <c r="D1049" s="120">
        <v>333192</v>
      </c>
      <c r="E1049" s="149">
        <v>249894</v>
      </c>
      <c r="F1049" s="149">
        <v>208245</v>
      </c>
      <c r="G1049" s="154">
        <v>124947</v>
      </c>
      <c r="H1049" s="321">
        <v>357849</v>
      </c>
      <c r="I1049" s="297">
        <v>268386</v>
      </c>
      <c r="J1049" s="297">
        <v>223656</v>
      </c>
      <c r="K1049" s="298">
        <v>134193</v>
      </c>
      <c r="L1049" s="96"/>
      <c r="M1049" s="157"/>
    </row>
    <row r="1050" spans="1:13" s="42" customFormat="1" ht="14.1" customHeight="1" x14ac:dyDescent="0.2">
      <c r="A1050" s="40"/>
      <c r="B1050" s="495"/>
      <c r="C1050" s="60">
        <v>8</v>
      </c>
      <c r="D1050" s="120">
        <v>338190</v>
      </c>
      <c r="E1050" s="149">
        <v>253644</v>
      </c>
      <c r="F1050" s="149">
        <v>211368</v>
      </c>
      <c r="G1050" s="154">
        <v>126822</v>
      </c>
      <c r="H1050" s="321">
        <v>363216</v>
      </c>
      <c r="I1050" s="297">
        <v>272412</v>
      </c>
      <c r="J1050" s="297">
        <v>227010</v>
      </c>
      <c r="K1050" s="298">
        <v>136206</v>
      </c>
      <c r="L1050" s="96"/>
      <c r="M1050" s="157"/>
    </row>
    <row r="1051" spans="1:13" s="42" customFormat="1" ht="14.1" customHeight="1" x14ac:dyDescent="0.2">
      <c r="A1051" s="40"/>
      <c r="B1051" s="495"/>
      <c r="C1051" s="60">
        <v>9</v>
      </c>
      <c r="D1051" s="120">
        <v>343263</v>
      </c>
      <c r="E1051" s="149">
        <v>257448</v>
      </c>
      <c r="F1051" s="149">
        <v>214539</v>
      </c>
      <c r="G1051" s="154">
        <v>128724</v>
      </c>
      <c r="H1051" s="321">
        <v>368664</v>
      </c>
      <c r="I1051" s="297">
        <v>276498</v>
      </c>
      <c r="J1051" s="297">
        <v>230415</v>
      </c>
      <c r="K1051" s="298">
        <v>138249</v>
      </c>
      <c r="L1051" s="96"/>
      <c r="M1051" s="157"/>
    </row>
    <row r="1052" spans="1:13" s="42" customFormat="1" ht="14.1" customHeight="1" thickBot="1" x14ac:dyDescent="0.25">
      <c r="A1052" s="40"/>
      <c r="B1052" s="496"/>
      <c r="C1052" s="61">
        <v>10</v>
      </c>
      <c r="D1052" s="120">
        <v>348408</v>
      </c>
      <c r="E1052" s="149">
        <v>261306</v>
      </c>
      <c r="F1052" s="149">
        <v>217755</v>
      </c>
      <c r="G1052" s="154">
        <v>130653</v>
      </c>
      <c r="H1052" s="320">
        <v>374190</v>
      </c>
      <c r="I1052" s="295">
        <v>280644</v>
      </c>
      <c r="J1052" s="295">
        <v>233868</v>
      </c>
      <c r="K1052" s="296">
        <v>140322</v>
      </c>
      <c r="L1052" s="96"/>
      <c r="M1052" s="157"/>
    </row>
    <row r="1053" spans="1:13" s="42" customFormat="1" ht="14.1" customHeight="1" x14ac:dyDescent="0.2">
      <c r="A1053" s="40">
        <v>16</v>
      </c>
      <c r="B1053" s="494" t="s">
        <v>308</v>
      </c>
      <c r="C1053" s="56">
        <v>1</v>
      </c>
      <c r="D1053" s="119">
        <v>358944</v>
      </c>
      <c r="E1053" s="148">
        <v>269208</v>
      </c>
      <c r="F1053" s="148">
        <v>224340</v>
      </c>
      <c r="G1053" s="153">
        <v>134604</v>
      </c>
      <c r="H1053" s="321">
        <v>385506</v>
      </c>
      <c r="I1053" s="297">
        <v>289131</v>
      </c>
      <c r="J1053" s="297">
        <v>240942</v>
      </c>
      <c r="K1053" s="298">
        <v>144564</v>
      </c>
      <c r="L1053" s="96"/>
      <c r="M1053" s="157"/>
    </row>
    <row r="1054" spans="1:13" s="42" customFormat="1" ht="14.1" customHeight="1" x14ac:dyDescent="0.2">
      <c r="A1054" s="40"/>
      <c r="B1054" s="495"/>
      <c r="C1054" s="60">
        <v>2</v>
      </c>
      <c r="D1054" s="120">
        <v>364326</v>
      </c>
      <c r="E1054" s="149">
        <v>273246</v>
      </c>
      <c r="F1054" s="149">
        <v>227703</v>
      </c>
      <c r="G1054" s="154">
        <v>136623</v>
      </c>
      <c r="H1054" s="321">
        <v>391287</v>
      </c>
      <c r="I1054" s="297">
        <v>293466</v>
      </c>
      <c r="J1054" s="297">
        <v>244554</v>
      </c>
      <c r="K1054" s="298">
        <v>146733</v>
      </c>
      <c r="L1054" s="96"/>
      <c r="M1054" s="157"/>
    </row>
    <row r="1055" spans="1:13" s="42" customFormat="1" ht="14.1" customHeight="1" x14ac:dyDescent="0.2">
      <c r="A1055" s="40"/>
      <c r="B1055" s="495"/>
      <c r="C1055" s="60">
        <v>3</v>
      </c>
      <c r="D1055" s="120">
        <v>369795</v>
      </c>
      <c r="E1055" s="149">
        <v>277347</v>
      </c>
      <c r="F1055" s="149">
        <v>231123</v>
      </c>
      <c r="G1055" s="154">
        <v>138672</v>
      </c>
      <c r="H1055" s="321">
        <v>397161</v>
      </c>
      <c r="I1055" s="297">
        <v>297870</v>
      </c>
      <c r="J1055" s="297">
        <v>248226</v>
      </c>
      <c r="K1055" s="298">
        <v>148935</v>
      </c>
      <c r="L1055" s="96"/>
      <c r="M1055" s="157"/>
    </row>
    <row r="1056" spans="1:13" s="42" customFormat="1" ht="14.1" customHeight="1" x14ac:dyDescent="0.2">
      <c r="A1056" s="40"/>
      <c r="B1056" s="495"/>
      <c r="C1056" s="60">
        <v>4</v>
      </c>
      <c r="D1056" s="120">
        <v>375336</v>
      </c>
      <c r="E1056" s="149">
        <v>281502</v>
      </c>
      <c r="F1056" s="149">
        <v>234585</v>
      </c>
      <c r="G1056" s="154">
        <v>140751</v>
      </c>
      <c r="H1056" s="321">
        <v>403110</v>
      </c>
      <c r="I1056" s="297">
        <v>302334</v>
      </c>
      <c r="J1056" s="297">
        <v>251943</v>
      </c>
      <c r="K1056" s="298">
        <v>151167</v>
      </c>
      <c r="L1056" s="96"/>
      <c r="M1056" s="157"/>
    </row>
    <row r="1057" spans="1:13" s="42" customFormat="1" ht="14.1" customHeight="1" x14ac:dyDescent="0.2">
      <c r="A1057" s="40"/>
      <c r="B1057" s="495"/>
      <c r="C1057" s="60">
        <v>5</v>
      </c>
      <c r="D1057" s="120">
        <v>380970</v>
      </c>
      <c r="E1057" s="149">
        <v>285729</v>
      </c>
      <c r="F1057" s="149">
        <v>238107</v>
      </c>
      <c r="G1057" s="154">
        <v>142863</v>
      </c>
      <c r="H1057" s="321">
        <v>409161</v>
      </c>
      <c r="I1057" s="297">
        <v>306870</v>
      </c>
      <c r="J1057" s="297">
        <v>255726</v>
      </c>
      <c r="K1057" s="298">
        <v>153435</v>
      </c>
      <c r="L1057" s="96"/>
      <c r="M1057" s="157"/>
    </row>
    <row r="1058" spans="1:13" s="42" customFormat="1" ht="14.1" customHeight="1" thickBot="1" x14ac:dyDescent="0.25">
      <c r="A1058" s="40"/>
      <c r="B1058" s="496"/>
      <c r="C1058" s="61">
        <v>6</v>
      </c>
      <c r="D1058" s="133">
        <v>386682</v>
      </c>
      <c r="E1058" s="300">
        <v>290013</v>
      </c>
      <c r="F1058" s="300">
        <v>241677</v>
      </c>
      <c r="G1058" s="301">
        <v>145005</v>
      </c>
      <c r="H1058" s="321">
        <v>415296</v>
      </c>
      <c r="I1058" s="297">
        <v>311472</v>
      </c>
      <c r="J1058" s="297">
        <v>259560</v>
      </c>
      <c r="K1058" s="298">
        <v>155736</v>
      </c>
      <c r="L1058" s="96"/>
      <c r="M1058" s="157"/>
    </row>
    <row r="1059" spans="1:13" s="42" customFormat="1" ht="14.1" customHeight="1" thickBot="1" x14ac:dyDescent="0.25">
      <c r="A1059" s="40">
        <v>17</v>
      </c>
      <c r="B1059" s="459" t="s">
        <v>309</v>
      </c>
      <c r="C1059" s="259"/>
      <c r="D1059" s="482" t="s">
        <v>984</v>
      </c>
      <c r="E1059" s="483"/>
      <c r="F1059" s="483"/>
      <c r="G1059" s="484"/>
      <c r="H1059" s="482" t="s">
        <v>984</v>
      </c>
      <c r="I1059" s="483"/>
      <c r="J1059" s="483"/>
      <c r="K1059" s="484"/>
    </row>
    <row r="1060" spans="1:13" s="42" customFormat="1" ht="14.1" customHeight="1" x14ac:dyDescent="0.2">
      <c r="A1060" s="40"/>
      <c r="B1060" s="454"/>
      <c r="C1060" s="57">
        <v>1</v>
      </c>
      <c r="D1060" s="119">
        <v>563376</v>
      </c>
      <c r="E1060" s="148">
        <v>422532</v>
      </c>
      <c r="F1060" s="148">
        <v>352110</v>
      </c>
      <c r="G1060" s="153">
        <v>211266</v>
      </c>
      <c r="H1060" s="321">
        <v>605067</v>
      </c>
      <c r="I1060" s="297">
        <v>453801</v>
      </c>
      <c r="J1060" s="297">
        <v>378168</v>
      </c>
      <c r="K1060" s="298">
        <v>226899</v>
      </c>
      <c r="L1060" s="96"/>
      <c r="M1060" s="157"/>
    </row>
    <row r="1061" spans="1:13" s="42" customFormat="1" ht="14.1" customHeight="1" x14ac:dyDescent="0.2">
      <c r="A1061" s="40"/>
      <c r="B1061" s="454"/>
      <c r="C1061" s="60">
        <v>2</v>
      </c>
      <c r="D1061" s="120">
        <v>571821</v>
      </c>
      <c r="E1061" s="149">
        <v>428865</v>
      </c>
      <c r="F1061" s="149">
        <v>357387</v>
      </c>
      <c r="G1061" s="154">
        <v>214434</v>
      </c>
      <c r="H1061" s="321">
        <v>614136</v>
      </c>
      <c r="I1061" s="297">
        <v>460602</v>
      </c>
      <c r="J1061" s="297">
        <v>383835</v>
      </c>
      <c r="K1061" s="298">
        <v>230301</v>
      </c>
      <c r="L1061" s="96"/>
      <c r="M1061" s="157"/>
    </row>
    <row r="1062" spans="1:13" s="42" customFormat="1" ht="14.1" customHeight="1" x14ac:dyDescent="0.2">
      <c r="A1062" s="40"/>
      <c r="B1062" s="454"/>
      <c r="C1062" s="60">
        <v>3</v>
      </c>
      <c r="D1062" s="120">
        <v>580398</v>
      </c>
      <c r="E1062" s="149">
        <v>435300</v>
      </c>
      <c r="F1062" s="149">
        <v>362748</v>
      </c>
      <c r="G1062" s="154">
        <v>217650</v>
      </c>
      <c r="H1062" s="321">
        <v>623346</v>
      </c>
      <c r="I1062" s="297">
        <v>467511</v>
      </c>
      <c r="J1062" s="297">
        <v>389592</v>
      </c>
      <c r="K1062" s="298">
        <v>233754</v>
      </c>
      <c r="L1062" s="96"/>
      <c r="M1062" s="157"/>
    </row>
    <row r="1063" spans="1:13" s="42" customFormat="1" ht="14.1" customHeight="1" x14ac:dyDescent="0.2">
      <c r="A1063" s="40"/>
      <c r="B1063" s="454"/>
      <c r="C1063" s="60">
        <v>4</v>
      </c>
      <c r="D1063" s="120">
        <v>589104</v>
      </c>
      <c r="E1063" s="149">
        <v>441828</v>
      </c>
      <c r="F1063" s="149">
        <v>368190</v>
      </c>
      <c r="G1063" s="154">
        <v>220914</v>
      </c>
      <c r="H1063" s="321">
        <v>632697</v>
      </c>
      <c r="I1063" s="297">
        <v>474522</v>
      </c>
      <c r="J1063" s="297">
        <v>395436</v>
      </c>
      <c r="K1063" s="298">
        <v>237261</v>
      </c>
      <c r="L1063" s="96"/>
      <c r="M1063" s="157"/>
    </row>
    <row r="1064" spans="1:13" s="42" customFormat="1" ht="14.1" customHeight="1" x14ac:dyDescent="0.2">
      <c r="A1064" s="40"/>
      <c r="B1064" s="454"/>
      <c r="C1064" s="60">
        <v>5</v>
      </c>
      <c r="D1064" s="120">
        <v>597945</v>
      </c>
      <c r="E1064" s="149">
        <v>448458</v>
      </c>
      <c r="F1064" s="149">
        <v>373716</v>
      </c>
      <c r="G1064" s="154">
        <v>224229</v>
      </c>
      <c r="H1064" s="321">
        <v>642192</v>
      </c>
      <c r="I1064" s="297">
        <v>481644</v>
      </c>
      <c r="J1064" s="297">
        <v>401370</v>
      </c>
      <c r="K1064" s="298">
        <v>240822</v>
      </c>
      <c r="L1064" s="96"/>
      <c r="M1064" s="157"/>
    </row>
    <row r="1065" spans="1:13" s="42" customFormat="1" ht="14.1" customHeight="1" thickBot="1" x14ac:dyDescent="0.25">
      <c r="A1065" s="40"/>
      <c r="B1065" s="455"/>
      <c r="C1065" s="61">
        <v>6</v>
      </c>
      <c r="D1065" s="120">
        <v>606909</v>
      </c>
      <c r="E1065" s="149">
        <v>455181</v>
      </c>
      <c r="F1065" s="149">
        <v>379317</v>
      </c>
      <c r="G1065" s="154">
        <v>227592</v>
      </c>
      <c r="H1065" s="320">
        <v>651819</v>
      </c>
      <c r="I1065" s="295">
        <v>488865</v>
      </c>
      <c r="J1065" s="295">
        <v>407388</v>
      </c>
      <c r="K1065" s="296">
        <v>244431</v>
      </c>
      <c r="L1065" s="96"/>
      <c r="M1065" s="157"/>
    </row>
    <row r="1066" spans="1:13" s="42" customFormat="1" ht="14.1" customHeight="1" x14ac:dyDescent="0.2">
      <c r="A1066" s="40">
        <v>18</v>
      </c>
      <c r="B1066" s="494" t="s">
        <v>310</v>
      </c>
      <c r="C1066" s="56">
        <v>1</v>
      </c>
      <c r="D1066" s="119">
        <v>589104</v>
      </c>
      <c r="E1066" s="148">
        <v>441828</v>
      </c>
      <c r="F1066" s="148">
        <v>368190</v>
      </c>
      <c r="G1066" s="153">
        <v>220914</v>
      </c>
      <c r="H1066" s="321">
        <v>632697</v>
      </c>
      <c r="I1066" s="297">
        <v>474522</v>
      </c>
      <c r="J1066" s="297">
        <v>395436</v>
      </c>
      <c r="K1066" s="298">
        <v>237261</v>
      </c>
      <c r="L1066" s="96"/>
      <c r="M1066" s="157"/>
    </row>
    <row r="1067" spans="1:13" s="42" customFormat="1" ht="14.1" customHeight="1" x14ac:dyDescent="0.2">
      <c r="A1067" s="40"/>
      <c r="B1067" s="495"/>
      <c r="C1067" s="60">
        <v>2</v>
      </c>
      <c r="D1067" s="120">
        <v>597945</v>
      </c>
      <c r="E1067" s="149">
        <v>448458</v>
      </c>
      <c r="F1067" s="149">
        <v>373716</v>
      </c>
      <c r="G1067" s="154">
        <v>224229</v>
      </c>
      <c r="H1067" s="321">
        <v>642192</v>
      </c>
      <c r="I1067" s="297">
        <v>481644</v>
      </c>
      <c r="J1067" s="297">
        <v>401370</v>
      </c>
      <c r="K1067" s="298">
        <v>240822</v>
      </c>
      <c r="L1067" s="96"/>
      <c r="M1067" s="157"/>
    </row>
    <row r="1068" spans="1:13" s="42" customFormat="1" ht="14.1" customHeight="1" x14ac:dyDescent="0.2">
      <c r="A1068" s="40"/>
      <c r="B1068" s="495"/>
      <c r="C1068" s="60">
        <v>3</v>
      </c>
      <c r="D1068" s="120">
        <v>606909</v>
      </c>
      <c r="E1068" s="149">
        <v>455181</v>
      </c>
      <c r="F1068" s="149">
        <v>379317</v>
      </c>
      <c r="G1068" s="154">
        <v>227592</v>
      </c>
      <c r="H1068" s="321">
        <v>651819</v>
      </c>
      <c r="I1068" s="297">
        <v>488865</v>
      </c>
      <c r="J1068" s="297">
        <v>407388</v>
      </c>
      <c r="K1068" s="298">
        <v>244431</v>
      </c>
      <c r="L1068" s="96"/>
      <c r="M1068" s="157"/>
    </row>
    <row r="1069" spans="1:13" s="42" customFormat="1" ht="14.1" customHeight="1" x14ac:dyDescent="0.2">
      <c r="A1069" s="40"/>
      <c r="B1069" s="495"/>
      <c r="C1069" s="60">
        <v>4</v>
      </c>
      <c r="D1069" s="120">
        <v>616017</v>
      </c>
      <c r="E1069" s="149">
        <v>462012</v>
      </c>
      <c r="F1069" s="149">
        <v>385011</v>
      </c>
      <c r="G1069" s="154">
        <v>231006</v>
      </c>
      <c r="H1069" s="321">
        <v>661602</v>
      </c>
      <c r="I1069" s="297">
        <v>496203</v>
      </c>
      <c r="J1069" s="297">
        <v>413502</v>
      </c>
      <c r="K1069" s="298">
        <v>248100</v>
      </c>
      <c r="L1069" s="96"/>
      <c r="M1069" s="157"/>
    </row>
    <row r="1070" spans="1:13" s="42" customFormat="1" ht="14.1" customHeight="1" x14ac:dyDescent="0.2">
      <c r="A1070" s="40"/>
      <c r="B1070" s="495"/>
      <c r="C1070" s="60">
        <v>5</v>
      </c>
      <c r="D1070" s="120">
        <v>625260</v>
      </c>
      <c r="E1070" s="149">
        <v>468945</v>
      </c>
      <c r="F1070" s="149">
        <v>390789</v>
      </c>
      <c r="G1070" s="154">
        <v>234474</v>
      </c>
      <c r="H1070" s="321">
        <v>671529</v>
      </c>
      <c r="I1070" s="297">
        <v>503646</v>
      </c>
      <c r="J1070" s="297">
        <v>419706</v>
      </c>
      <c r="K1070" s="298">
        <v>251823</v>
      </c>
      <c r="L1070" s="96"/>
      <c r="M1070" s="157"/>
    </row>
    <row r="1071" spans="1:13" s="42" customFormat="1" ht="14.1" customHeight="1" x14ac:dyDescent="0.2">
      <c r="A1071" s="40"/>
      <c r="B1071" s="495"/>
      <c r="C1071" s="60">
        <v>6</v>
      </c>
      <c r="D1071" s="120">
        <v>634641</v>
      </c>
      <c r="E1071" s="149">
        <v>475980</v>
      </c>
      <c r="F1071" s="149">
        <v>396651</v>
      </c>
      <c r="G1071" s="154">
        <v>237990</v>
      </c>
      <c r="H1071" s="321">
        <v>681603</v>
      </c>
      <c r="I1071" s="297">
        <v>511203</v>
      </c>
      <c r="J1071" s="297">
        <v>426003</v>
      </c>
      <c r="K1071" s="298">
        <v>255600</v>
      </c>
      <c r="L1071" s="96"/>
      <c r="M1071" s="157"/>
    </row>
    <row r="1072" spans="1:13" s="42" customFormat="1" ht="14.1" customHeight="1" x14ac:dyDescent="0.2">
      <c r="A1072" s="40"/>
      <c r="B1072" s="495"/>
      <c r="C1072" s="60">
        <v>7</v>
      </c>
      <c r="D1072" s="120">
        <v>644154</v>
      </c>
      <c r="E1072" s="149">
        <v>483117</v>
      </c>
      <c r="F1072" s="149">
        <v>402597</v>
      </c>
      <c r="G1072" s="154">
        <v>241557</v>
      </c>
      <c r="H1072" s="321">
        <v>691821</v>
      </c>
      <c r="I1072" s="297">
        <v>518865</v>
      </c>
      <c r="J1072" s="297">
        <v>432387</v>
      </c>
      <c r="K1072" s="298">
        <v>259434</v>
      </c>
      <c r="L1072" s="96"/>
      <c r="M1072" s="157"/>
    </row>
    <row r="1073" spans="1:13" s="42" customFormat="1" ht="14.1" customHeight="1" x14ac:dyDescent="0.2">
      <c r="A1073" s="40"/>
      <c r="B1073" s="495"/>
      <c r="C1073" s="60">
        <v>8</v>
      </c>
      <c r="D1073" s="120">
        <v>653817</v>
      </c>
      <c r="E1073" s="149">
        <v>490362</v>
      </c>
      <c r="F1073" s="149">
        <v>408636</v>
      </c>
      <c r="G1073" s="154">
        <v>245181</v>
      </c>
      <c r="H1073" s="321">
        <v>702198</v>
      </c>
      <c r="I1073" s="297">
        <v>526650</v>
      </c>
      <c r="J1073" s="297">
        <v>438873</v>
      </c>
      <c r="K1073" s="298">
        <v>263325</v>
      </c>
      <c r="L1073" s="96"/>
      <c r="M1073" s="157"/>
    </row>
    <row r="1074" spans="1:13" s="42" customFormat="1" ht="14.1" customHeight="1" x14ac:dyDescent="0.2">
      <c r="A1074" s="40"/>
      <c r="B1074" s="495"/>
      <c r="C1074" s="60">
        <v>9</v>
      </c>
      <c r="D1074" s="120">
        <v>663624</v>
      </c>
      <c r="E1074" s="149">
        <v>497718</v>
      </c>
      <c r="F1074" s="149">
        <v>414765</v>
      </c>
      <c r="G1074" s="154">
        <v>248859</v>
      </c>
      <c r="H1074" s="321">
        <v>712731</v>
      </c>
      <c r="I1074" s="297">
        <v>534549</v>
      </c>
      <c r="J1074" s="297">
        <v>445458</v>
      </c>
      <c r="K1074" s="298">
        <v>267273</v>
      </c>
      <c r="L1074" s="96"/>
      <c r="M1074" s="157"/>
    </row>
    <row r="1075" spans="1:13" s="42" customFormat="1" ht="14.1" customHeight="1" thickBot="1" x14ac:dyDescent="0.25">
      <c r="A1075" s="40"/>
      <c r="B1075" s="496"/>
      <c r="C1075" s="61">
        <v>10</v>
      </c>
      <c r="D1075" s="120">
        <v>673575</v>
      </c>
      <c r="E1075" s="149">
        <v>505182</v>
      </c>
      <c r="F1075" s="149">
        <v>420984</v>
      </c>
      <c r="G1075" s="154">
        <v>252591</v>
      </c>
      <c r="H1075" s="321">
        <v>723420</v>
      </c>
      <c r="I1075" s="297">
        <v>542565</v>
      </c>
      <c r="J1075" s="297">
        <v>452139</v>
      </c>
      <c r="K1075" s="298">
        <v>271284</v>
      </c>
      <c r="L1075" s="96"/>
      <c r="M1075" s="157"/>
    </row>
    <row r="1076" spans="1:13" x14ac:dyDescent="0.2">
      <c r="B1076" s="101"/>
      <c r="C1076" s="101"/>
      <c r="D1076" s="100"/>
      <c r="E1076" s="101"/>
      <c r="F1076" s="101"/>
      <c r="G1076" s="101"/>
      <c r="H1076" s="100"/>
      <c r="I1076" s="100"/>
      <c r="J1076" s="100"/>
      <c r="K1076" s="100"/>
    </row>
    <row r="1077" spans="1:13" x14ac:dyDescent="0.2">
      <c r="B1077" s="101"/>
      <c r="C1077" s="101"/>
      <c r="D1077" s="100"/>
      <c r="E1077" s="101"/>
      <c r="F1077" s="101"/>
      <c r="G1077" s="101"/>
      <c r="H1077" s="100"/>
      <c r="I1077" s="100"/>
      <c r="J1077" s="100"/>
      <c r="K1077" s="100"/>
    </row>
    <row r="1078" spans="1:13" x14ac:dyDescent="0.2">
      <c r="B1078" s="101"/>
      <c r="C1078" s="101"/>
      <c r="D1078" s="100"/>
      <c r="E1078" s="101"/>
      <c r="F1078" s="101"/>
      <c r="G1078" s="101"/>
      <c r="H1078" s="100"/>
      <c r="I1078" s="100"/>
      <c r="J1078" s="100"/>
      <c r="K1078" s="100"/>
    </row>
    <row r="1079" spans="1:13" x14ac:dyDescent="0.2">
      <c r="B1079" s="101"/>
      <c r="C1079" s="101"/>
      <c r="D1079" s="100"/>
      <c r="E1079" s="101"/>
      <c r="F1079" s="101"/>
      <c r="G1079" s="101"/>
      <c r="H1079" s="100"/>
      <c r="I1079" s="100"/>
      <c r="J1079" s="100"/>
      <c r="K1079" s="100"/>
    </row>
    <row r="1080" spans="1:13" x14ac:dyDescent="0.2">
      <c r="B1080" s="101"/>
      <c r="C1080" s="101"/>
      <c r="D1080" s="100"/>
      <c r="E1080" s="101"/>
      <c r="F1080" s="101"/>
      <c r="G1080" s="101"/>
      <c r="H1080" s="100"/>
      <c r="I1080" s="100"/>
      <c r="J1080" s="100"/>
      <c r="K1080" s="100"/>
    </row>
    <row r="1081" spans="1:13" x14ac:dyDescent="0.2">
      <c r="B1081" s="101"/>
      <c r="C1081" s="101"/>
      <c r="D1081" s="100"/>
      <c r="E1081" s="101"/>
      <c r="F1081" s="101"/>
      <c r="G1081" s="101"/>
      <c r="H1081" s="100"/>
      <c r="I1081" s="100"/>
      <c r="J1081" s="100"/>
      <c r="K1081" s="100"/>
    </row>
    <row r="1082" spans="1:13" x14ac:dyDescent="0.2">
      <c r="B1082" s="101"/>
      <c r="C1082" s="101"/>
      <c r="D1082" s="100"/>
      <c r="E1082" s="101"/>
      <c r="F1082" s="101"/>
      <c r="G1082" s="101"/>
      <c r="H1082" s="100"/>
      <c r="I1082" s="100"/>
      <c r="J1082" s="100"/>
      <c r="K1082" s="100"/>
    </row>
    <row r="1083" spans="1:13" x14ac:dyDescent="0.2">
      <c r="B1083" s="101"/>
      <c r="C1083" s="101"/>
      <c r="D1083" s="100"/>
      <c r="E1083" s="101"/>
      <c r="F1083" s="101"/>
      <c r="G1083" s="101"/>
      <c r="H1083" s="100"/>
      <c r="I1083" s="100"/>
      <c r="J1083" s="100"/>
      <c r="K1083" s="100"/>
    </row>
    <row r="1084" spans="1:13" x14ac:dyDescent="0.2">
      <c r="B1084" s="101"/>
      <c r="C1084" s="101"/>
      <c r="D1084" s="100"/>
      <c r="E1084" s="101"/>
      <c r="F1084" s="101"/>
      <c r="G1084" s="101"/>
      <c r="H1084" s="100"/>
      <c r="I1084" s="100"/>
      <c r="J1084" s="100"/>
      <c r="K1084" s="100"/>
    </row>
    <row r="1085" spans="1:13" x14ac:dyDescent="0.2">
      <c r="B1085" s="101"/>
      <c r="C1085" s="101"/>
      <c r="D1085" s="100"/>
      <c r="E1085" s="101"/>
      <c r="F1085" s="101"/>
      <c r="G1085" s="101"/>
      <c r="H1085" s="100"/>
      <c r="I1085" s="100"/>
      <c r="J1085" s="100"/>
      <c r="K1085" s="100"/>
    </row>
    <row r="1086" spans="1:13" x14ac:dyDescent="0.2">
      <c r="B1086" s="101"/>
      <c r="C1086" s="101"/>
      <c r="D1086" s="100"/>
      <c r="E1086" s="101"/>
      <c r="F1086" s="101"/>
      <c r="G1086" s="101"/>
      <c r="H1086" s="100"/>
      <c r="I1086" s="100"/>
      <c r="J1086" s="100"/>
      <c r="K1086" s="100"/>
    </row>
    <row r="1087" spans="1:13" x14ac:dyDescent="0.2">
      <c r="B1087" s="101"/>
      <c r="C1087" s="101"/>
      <c r="D1087" s="100"/>
      <c r="E1087" s="101"/>
      <c r="F1087" s="101"/>
      <c r="G1087" s="101"/>
      <c r="H1087" s="100"/>
      <c r="I1087" s="100"/>
      <c r="J1087" s="100"/>
      <c r="K1087" s="100"/>
    </row>
    <row r="1088" spans="1:13" x14ac:dyDescent="0.2">
      <c r="B1088" s="101"/>
      <c r="C1088" s="101"/>
      <c r="D1088" s="100"/>
      <c r="E1088" s="101"/>
      <c r="F1088" s="101"/>
      <c r="G1088" s="101"/>
      <c r="H1088" s="100"/>
      <c r="I1088" s="100"/>
      <c r="J1088" s="100"/>
      <c r="K1088" s="100"/>
    </row>
    <row r="1089" spans="2:11" x14ac:dyDescent="0.2">
      <c r="B1089" s="101"/>
      <c r="C1089" s="101"/>
      <c r="D1089" s="100"/>
      <c r="E1089" s="101"/>
      <c r="F1089" s="101"/>
      <c r="G1089" s="101"/>
      <c r="H1089" s="100"/>
      <c r="I1089" s="100"/>
      <c r="J1089" s="100"/>
      <c r="K1089" s="100"/>
    </row>
    <row r="1090" spans="2:11" x14ac:dyDescent="0.2">
      <c r="B1090" s="101"/>
      <c r="C1090" s="101"/>
      <c r="D1090" s="100"/>
      <c r="E1090" s="101"/>
      <c r="F1090" s="101"/>
      <c r="G1090" s="101"/>
      <c r="H1090" s="100"/>
      <c r="I1090" s="100"/>
      <c r="J1090" s="100"/>
      <c r="K1090" s="100"/>
    </row>
    <row r="1091" spans="2:11" x14ac:dyDescent="0.2">
      <c r="B1091" s="101"/>
      <c r="C1091" s="101"/>
      <c r="D1091" s="100"/>
      <c r="E1091" s="101"/>
      <c r="F1091" s="101"/>
      <c r="G1091" s="101"/>
      <c r="H1091" s="100"/>
      <c r="I1091" s="100"/>
      <c r="J1091" s="100"/>
      <c r="K1091" s="100"/>
    </row>
    <row r="1092" spans="2:11" x14ac:dyDescent="0.2">
      <c r="B1092" s="101"/>
      <c r="C1092" s="101"/>
      <c r="D1092" s="100"/>
      <c r="E1092" s="101"/>
      <c r="F1092" s="101"/>
      <c r="G1092" s="101"/>
      <c r="H1092" s="100"/>
      <c r="I1092" s="100"/>
      <c r="J1092" s="100"/>
      <c r="K1092" s="100"/>
    </row>
    <row r="1093" spans="2:11" x14ac:dyDescent="0.2">
      <c r="B1093" s="101"/>
      <c r="C1093" s="101"/>
      <c r="D1093" s="100"/>
      <c r="E1093" s="101"/>
      <c r="F1093" s="101"/>
      <c r="G1093" s="101"/>
      <c r="H1093" s="100"/>
      <c r="I1093" s="100"/>
      <c r="J1093" s="100"/>
      <c r="K1093" s="100"/>
    </row>
    <row r="1094" spans="2:11" x14ac:dyDescent="0.2">
      <c r="B1094" s="101"/>
      <c r="C1094" s="101"/>
      <c r="D1094" s="100"/>
      <c r="E1094" s="101"/>
      <c r="F1094" s="101"/>
      <c r="G1094" s="101"/>
      <c r="H1094" s="100"/>
      <c r="I1094" s="100"/>
      <c r="J1094" s="100"/>
      <c r="K1094" s="100"/>
    </row>
    <row r="1095" spans="2:11" x14ac:dyDescent="0.2">
      <c r="B1095" s="101"/>
      <c r="C1095" s="101"/>
      <c r="D1095" s="100"/>
      <c r="E1095" s="101"/>
      <c r="F1095" s="101"/>
      <c r="G1095" s="101"/>
      <c r="H1095" s="100"/>
      <c r="I1095" s="100"/>
      <c r="J1095" s="100"/>
      <c r="K1095" s="100"/>
    </row>
    <row r="1096" spans="2:11" x14ac:dyDescent="0.2">
      <c r="B1096" s="101"/>
      <c r="C1096" s="101"/>
      <c r="D1096" s="100"/>
      <c r="E1096" s="101"/>
      <c r="F1096" s="101"/>
      <c r="G1096" s="101"/>
      <c r="H1096" s="100"/>
      <c r="I1096" s="100"/>
      <c r="J1096" s="100"/>
      <c r="K1096" s="100"/>
    </row>
    <row r="1097" spans="2:11" x14ac:dyDescent="0.2">
      <c r="B1097" s="101"/>
      <c r="C1097" s="101"/>
      <c r="D1097" s="100"/>
      <c r="E1097" s="101"/>
      <c r="F1097" s="101"/>
      <c r="G1097" s="101"/>
      <c r="H1097" s="100"/>
      <c r="I1097" s="100"/>
      <c r="J1097" s="100"/>
      <c r="K1097" s="100"/>
    </row>
    <row r="1098" spans="2:11" x14ac:dyDescent="0.2">
      <c r="B1098" s="101"/>
      <c r="C1098" s="101"/>
      <c r="D1098" s="100"/>
      <c r="E1098" s="101"/>
      <c r="F1098" s="101"/>
      <c r="G1098" s="101"/>
      <c r="H1098" s="100"/>
      <c r="I1098" s="100"/>
      <c r="J1098" s="100"/>
      <c r="K1098" s="100"/>
    </row>
    <row r="1099" spans="2:11" x14ac:dyDescent="0.2">
      <c r="B1099" s="101"/>
      <c r="C1099" s="101"/>
      <c r="D1099" s="100"/>
      <c r="E1099" s="101"/>
      <c r="F1099" s="101"/>
      <c r="G1099" s="101"/>
      <c r="H1099" s="100"/>
      <c r="I1099" s="100"/>
      <c r="J1099" s="100"/>
      <c r="K1099" s="100"/>
    </row>
    <row r="1100" spans="2:11" x14ac:dyDescent="0.2">
      <c r="B1100" s="101"/>
      <c r="C1100" s="101"/>
      <c r="D1100" s="100"/>
      <c r="E1100" s="101"/>
      <c r="F1100" s="101"/>
      <c r="G1100" s="101"/>
      <c r="H1100" s="100"/>
      <c r="I1100" s="100"/>
      <c r="J1100" s="100"/>
      <c r="K1100" s="100"/>
    </row>
    <row r="1101" spans="2:11" x14ac:dyDescent="0.2">
      <c r="B1101" s="101"/>
      <c r="C1101" s="101"/>
      <c r="D1101" s="100"/>
      <c r="E1101" s="101"/>
      <c r="F1101" s="101"/>
      <c r="G1101" s="101"/>
      <c r="H1101" s="100"/>
      <c r="I1101" s="100"/>
      <c r="J1101" s="100"/>
      <c r="K1101" s="100"/>
    </row>
    <row r="1102" spans="2:11" x14ac:dyDescent="0.2">
      <c r="B1102" s="101"/>
      <c r="C1102" s="101"/>
      <c r="D1102" s="100"/>
      <c r="E1102" s="101"/>
      <c r="F1102" s="101"/>
      <c r="G1102" s="101"/>
      <c r="H1102" s="100"/>
      <c r="I1102" s="100"/>
      <c r="J1102" s="100"/>
      <c r="K1102" s="100"/>
    </row>
    <row r="1103" spans="2:11" x14ac:dyDescent="0.2">
      <c r="B1103" s="101"/>
      <c r="C1103" s="101"/>
      <c r="D1103" s="100"/>
      <c r="E1103" s="101"/>
      <c r="F1103" s="101"/>
      <c r="G1103" s="101"/>
      <c r="H1103" s="100"/>
      <c r="I1103" s="100"/>
      <c r="J1103" s="100"/>
      <c r="K1103" s="100"/>
    </row>
    <row r="1104" spans="2:11" x14ac:dyDescent="0.2">
      <c r="B1104" s="101"/>
      <c r="C1104" s="101"/>
      <c r="D1104" s="100"/>
      <c r="E1104" s="101"/>
      <c r="F1104" s="101"/>
      <c r="G1104" s="101"/>
      <c r="H1104" s="100"/>
      <c r="I1104" s="100"/>
      <c r="J1104" s="100"/>
      <c r="K1104" s="100"/>
    </row>
    <row r="1105" spans="2:11" x14ac:dyDescent="0.2">
      <c r="B1105" s="101"/>
      <c r="C1105" s="101"/>
      <c r="D1105" s="100"/>
      <c r="E1105" s="101"/>
      <c r="F1105" s="101"/>
      <c r="G1105" s="101"/>
      <c r="H1105" s="100"/>
      <c r="I1105" s="100"/>
      <c r="J1105" s="100"/>
      <c r="K1105" s="100"/>
    </row>
    <row r="1106" spans="2:11" x14ac:dyDescent="0.2">
      <c r="B1106" s="101"/>
      <c r="C1106" s="101"/>
      <c r="D1106" s="100"/>
      <c r="E1106" s="101"/>
      <c r="F1106" s="101"/>
      <c r="G1106" s="101"/>
      <c r="H1106" s="100"/>
      <c r="I1106" s="100"/>
      <c r="J1106" s="100"/>
      <c r="K1106" s="100"/>
    </row>
    <row r="1107" spans="2:11" x14ac:dyDescent="0.2">
      <c r="B1107" s="101"/>
      <c r="C1107" s="101"/>
      <c r="D1107" s="100"/>
      <c r="E1107" s="101"/>
      <c r="F1107" s="101"/>
      <c r="G1107" s="101"/>
      <c r="H1107" s="100"/>
      <c r="I1107" s="100"/>
      <c r="J1107" s="100"/>
      <c r="K1107" s="100"/>
    </row>
    <row r="1108" spans="2:11" x14ac:dyDescent="0.2">
      <c r="B1108" s="101"/>
      <c r="C1108" s="101"/>
      <c r="D1108" s="100"/>
      <c r="E1108" s="101"/>
      <c r="F1108" s="101"/>
      <c r="G1108" s="101"/>
      <c r="H1108" s="100"/>
      <c r="I1108" s="100"/>
      <c r="J1108" s="100"/>
      <c r="K1108" s="100"/>
    </row>
    <row r="1109" spans="2:11" x14ac:dyDescent="0.2">
      <c r="B1109" s="101"/>
      <c r="C1109" s="101"/>
      <c r="D1109" s="100"/>
      <c r="E1109" s="101"/>
      <c r="F1109" s="101"/>
      <c r="G1109" s="101"/>
      <c r="H1109" s="100"/>
      <c r="I1109" s="100"/>
      <c r="J1109" s="100"/>
      <c r="K1109" s="100"/>
    </row>
    <row r="1110" spans="2:11" x14ac:dyDescent="0.2">
      <c r="B1110" s="101"/>
      <c r="C1110" s="101"/>
      <c r="D1110" s="100"/>
      <c r="E1110" s="101"/>
      <c r="F1110" s="101"/>
      <c r="G1110" s="101"/>
      <c r="H1110" s="100"/>
      <c r="I1110" s="100"/>
      <c r="J1110" s="100"/>
      <c r="K1110" s="100"/>
    </row>
    <row r="1111" spans="2:11" x14ac:dyDescent="0.2">
      <c r="B1111" s="101"/>
      <c r="C1111" s="101"/>
      <c r="D1111" s="100"/>
      <c r="E1111" s="101"/>
      <c r="F1111" s="101"/>
      <c r="G1111" s="101"/>
      <c r="H1111" s="100"/>
      <c r="I1111" s="100"/>
      <c r="J1111" s="100"/>
      <c r="K1111" s="100"/>
    </row>
    <row r="1112" spans="2:11" x14ac:dyDescent="0.2">
      <c r="B1112" s="101"/>
      <c r="C1112" s="101"/>
      <c r="D1112" s="100"/>
      <c r="E1112" s="101"/>
      <c r="F1112" s="101"/>
      <c r="G1112" s="101"/>
      <c r="H1112" s="100"/>
      <c r="I1112" s="100"/>
      <c r="J1112" s="100"/>
      <c r="K1112" s="100"/>
    </row>
    <row r="1113" spans="2:11" x14ac:dyDescent="0.2">
      <c r="B1113" s="101"/>
      <c r="C1113" s="101"/>
      <c r="D1113" s="100"/>
      <c r="E1113" s="101"/>
      <c r="F1113" s="101"/>
      <c r="G1113" s="101"/>
      <c r="H1113" s="100"/>
      <c r="I1113" s="100"/>
      <c r="J1113" s="100"/>
      <c r="K1113" s="100"/>
    </row>
    <row r="1114" spans="2:11" x14ac:dyDescent="0.2">
      <c r="B1114" s="101"/>
      <c r="C1114" s="101"/>
      <c r="D1114" s="100"/>
      <c r="E1114" s="101"/>
      <c r="F1114" s="101"/>
      <c r="G1114" s="101"/>
      <c r="H1114" s="100"/>
      <c r="I1114" s="100"/>
      <c r="J1114" s="100"/>
      <c r="K1114" s="100"/>
    </row>
    <row r="1115" spans="2:11" x14ac:dyDescent="0.2">
      <c r="B1115" s="101"/>
      <c r="C1115" s="101"/>
      <c r="D1115" s="100"/>
      <c r="E1115" s="101"/>
      <c r="F1115" s="101"/>
      <c r="G1115" s="101"/>
      <c r="H1115" s="100"/>
      <c r="I1115" s="100"/>
      <c r="J1115" s="100"/>
      <c r="K1115" s="100"/>
    </row>
    <row r="1116" spans="2:11" x14ac:dyDescent="0.2">
      <c r="B1116" s="101"/>
      <c r="C1116" s="101"/>
      <c r="D1116" s="100"/>
      <c r="E1116" s="101"/>
      <c r="F1116" s="101"/>
      <c r="G1116" s="101"/>
      <c r="H1116" s="100"/>
      <c r="I1116" s="100"/>
      <c r="J1116" s="100"/>
      <c r="K1116" s="100"/>
    </row>
    <row r="1117" spans="2:11" x14ac:dyDescent="0.2">
      <c r="B1117" s="101"/>
      <c r="C1117" s="101"/>
      <c r="D1117" s="100"/>
      <c r="E1117" s="101"/>
      <c r="F1117" s="101"/>
      <c r="G1117" s="101"/>
      <c r="H1117" s="100"/>
      <c r="I1117" s="100"/>
      <c r="J1117" s="100"/>
      <c r="K1117" s="100"/>
    </row>
    <row r="1118" spans="2:11" x14ac:dyDescent="0.2">
      <c r="B1118" s="101"/>
      <c r="C1118" s="101"/>
      <c r="D1118" s="100"/>
      <c r="E1118" s="101"/>
      <c r="F1118" s="101"/>
      <c r="G1118" s="101"/>
      <c r="H1118" s="100"/>
      <c r="I1118" s="100"/>
      <c r="J1118" s="100"/>
      <c r="K1118" s="100"/>
    </row>
    <row r="1119" spans="2:11" x14ac:dyDescent="0.2">
      <c r="B1119" s="101"/>
      <c r="C1119" s="101"/>
      <c r="D1119" s="100"/>
      <c r="E1119" s="101"/>
      <c r="F1119" s="101"/>
      <c r="G1119" s="101"/>
      <c r="H1119" s="100"/>
      <c r="I1119" s="100"/>
      <c r="J1119" s="100"/>
      <c r="K1119" s="100"/>
    </row>
    <row r="1120" spans="2:11" x14ac:dyDescent="0.2">
      <c r="B1120" s="101"/>
      <c r="C1120" s="101"/>
      <c r="D1120" s="100"/>
      <c r="E1120" s="101"/>
      <c r="F1120" s="101"/>
      <c r="G1120" s="101"/>
      <c r="H1120" s="100"/>
      <c r="I1120" s="100"/>
      <c r="J1120" s="100"/>
      <c r="K1120" s="100"/>
    </row>
    <row r="1121" spans="2:11" x14ac:dyDescent="0.2">
      <c r="B1121" s="101"/>
      <c r="C1121" s="101"/>
      <c r="D1121" s="100"/>
      <c r="E1121" s="101"/>
      <c r="F1121" s="101"/>
      <c r="G1121" s="101"/>
      <c r="H1121" s="100"/>
      <c r="I1121" s="100"/>
      <c r="J1121" s="100"/>
      <c r="K1121" s="100"/>
    </row>
    <row r="1122" spans="2:11" x14ac:dyDescent="0.2">
      <c r="B1122" s="101"/>
      <c r="C1122" s="101"/>
      <c r="D1122" s="100"/>
      <c r="E1122" s="101"/>
      <c r="F1122" s="101"/>
      <c r="G1122" s="101"/>
      <c r="H1122" s="100"/>
      <c r="I1122" s="100"/>
      <c r="J1122" s="100"/>
      <c r="K1122" s="100"/>
    </row>
    <row r="1123" spans="2:11" x14ac:dyDescent="0.2">
      <c r="B1123" s="101"/>
      <c r="C1123" s="101"/>
      <c r="D1123" s="100"/>
      <c r="E1123" s="101"/>
      <c r="F1123" s="101"/>
      <c r="G1123" s="101"/>
      <c r="H1123" s="100"/>
      <c r="I1123" s="100"/>
      <c r="J1123" s="100"/>
      <c r="K1123" s="100"/>
    </row>
    <row r="1124" spans="2:11" x14ac:dyDescent="0.2">
      <c r="B1124" s="101"/>
      <c r="C1124" s="101"/>
      <c r="D1124" s="100"/>
      <c r="E1124" s="101"/>
      <c r="F1124" s="101"/>
      <c r="G1124" s="101"/>
      <c r="H1124" s="100"/>
      <c r="I1124" s="100"/>
      <c r="J1124" s="100"/>
      <c r="K1124" s="100"/>
    </row>
    <row r="1125" spans="2:11" x14ac:dyDescent="0.2">
      <c r="B1125" s="101"/>
      <c r="C1125" s="101"/>
      <c r="D1125" s="100"/>
      <c r="E1125" s="101"/>
      <c r="F1125" s="101"/>
      <c r="G1125" s="101"/>
      <c r="H1125" s="100"/>
      <c r="I1125" s="100"/>
      <c r="J1125" s="100"/>
      <c r="K1125" s="100"/>
    </row>
    <row r="1126" spans="2:11" x14ac:dyDescent="0.2">
      <c r="B1126" s="101"/>
      <c r="C1126" s="101"/>
      <c r="D1126" s="100"/>
      <c r="E1126" s="101"/>
      <c r="F1126" s="101"/>
      <c r="G1126" s="101"/>
      <c r="H1126" s="100"/>
      <c r="I1126" s="100"/>
      <c r="J1126" s="100"/>
      <c r="K1126" s="100"/>
    </row>
    <row r="1127" spans="2:11" x14ac:dyDescent="0.2">
      <c r="B1127" s="101"/>
      <c r="C1127" s="101"/>
      <c r="D1127" s="100"/>
      <c r="E1127" s="101"/>
      <c r="F1127" s="101"/>
      <c r="G1127" s="101"/>
      <c r="H1127" s="100"/>
      <c r="I1127" s="100"/>
      <c r="J1127" s="100"/>
      <c r="K1127" s="100"/>
    </row>
    <row r="1128" spans="2:11" x14ac:dyDescent="0.2">
      <c r="B1128" s="101"/>
      <c r="C1128" s="101"/>
      <c r="D1128" s="100"/>
      <c r="E1128" s="101"/>
      <c r="F1128" s="101"/>
      <c r="G1128" s="101"/>
      <c r="H1128" s="100"/>
      <c r="I1128" s="100"/>
      <c r="J1128" s="100"/>
      <c r="K1128" s="100"/>
    </row>
    <row r="1129" spans="2:11" x14ac:dyDescent="0.2">
      <c r="B1129" s="101"/>
      <c r="C1129" s="101"/>
      <c r="D1129" s="100"/>
      <c r="E1129" s="101"/>
      <c r="F1129" s="101"/>
      <c r="G1129" s="101"/>
      <c r="H1129" s="100"/>
      <c r="I1129" s="100"/>
      <c r="J1129" s="100"/>
      <c r="K1129" s="100"/>
    </row>
    <row r="1130" spans="2:11" x14ac:dyDescent="0.2">
      <c r="B1130" s="101"/>
      <c r="C1130" s="101"/>
      <c r="D1130" s="100"/>
      <c r="E1130" s="101"/>
      <c r="F1130" s="101"/>
      <c r="G1130" s="101"/>
      <c r="H1130" s="100"/>
      <c r="I1130" s="100"/>
      <c r="J1130" s="100"/>
      <c r="K1130" s="100"/>
    </row>
    <row r="1131" spans="2:11" x14ac:dyDescent="0.2">
      <c r="B1131" s="101"/>
      <c r="C1131" s="101"/>
      <c r="D1131" s="100"/>
      <c r="E1131" s="101"/>
      <c r="F1131" s="101"/>
      <c r="G1131" s="101"/>
      <c r="H1131" s="100"/>
      <c r="I1131" s="100"/>
      <c r="J1131" s="100"/>
      <c r="K1131" s="100"/>
    </row>
    <row r="1132" spans="2:11" x14ac:dyDescent="0.2">
      <c r="B1132" s="101"/>
      <c r="C1132" s="101"/>
      <c r="D1132" s="100"/>
      <c r="E1132" s="101"/>
      <c r="F1132" s="101"/>
      <c r="G1132" s="101"/>
      <c r="H1132" s="100"/>
      <c r="I1132" s="100"/>
      <c r="J1132" s="100"/>
      <c r="K1132" s="100"/>
    </row>
    <row r="1133" spans="2:11" x14ac:dyDescent="0.2">
      <c r="B1133" s="101"/>
      <c r="C1133" s="101"/>
      <c r="D1133" s="100"/>
      <c r="E1133" s="101"/>
      <c r="F1133" s="101"/>
      <c r="G1133" s="101"/>
      <c r="H1133" s="100"/>
      <c r="I1133" s="100"/>
      <c r="J1133" s="100"/>
      <c r="K1133" s="100"/>
    </row>
    <row r="1134" spans="2:11" x14ac:dyDescent="0.2">
      <c r="B1134" s="101"/>
      <c r="C1134" s="101"/>
      <c r="D1134" s="100"/>
      <c r="E1134" s="101"/>
      <c r="F1134" s="101"/>
      <c r="G1134" s="101"/>
      <c r="H1134" s="100"/>
      <c r="I1134" s="100"/>
      <c r="J1134" s="100"/>
      <c r="K1134" s="100"/>
    </row>
    <row r="1135" spans="2:11" x14ac:dyDescent="0.2">
      <c r="B1135" s="101"/>
      <c r="C1135" s="101"/>
      <c r="D1135" s="100"/>
      <c r="E1135" s="101"/>
      <c r="F1135" s="101"/>
      <c r="G1135" s="101"/>
      <c r="H1135" s="100"/>
      <c r="I1135" s="100"/>
      <c r="J1135" s="100"/>
      <c r="K1135" s="100"/>
    </row>
    <row r="1136" spans="2:11" x14ac:dyDescent="0.2">
      <c r="B1136" s="101"/>
      <c r="C1136" s="101"/>
      <c r="D1136" s="100"/>
      <c r="E1136" s="101"/>
      <c r="F1136" s="101"/>
      <c r="G1136" s="101"/>
      <c r="H1136" s="100"/>
      <c r="I1136" s="100"/>
      <c r="J1136" s="100"/>
      <c r="K1136" s="100"/>
    </row>
    <row r="1137" spans="2:11" x14ac:dyDescent="0.2">
      <c r="B1137" s="101"/>
      <c r="C1137" s="101"/>
      <c r="D1137" s="100"/>
      <c r="E1137" s="101"/>
      <c r="F1137" s="101"/>
      <c r="G1137" s="101"/>
      <c r="H1137" s="100"/>
      <c r="I1137" s="100"/>
      <c r="J1137" s="100"/>
      <c r="K1137" s="100"/>
    </row>
    <row r="1138" spans="2:11" x14ac:dyDescent="0.2">
      <c r="B1138" s="101"/>
      <c r="C1138" s="101"/>
      <c r="D1138" s="100"/>
      <c r="E1138" s="101"/>
      <c r="F1138" s="101"/>
      <c r="G1138" s="101"/>
      <c r="H1138" s="100"/>
      <c r="I1138" s="100"/>
      <c r="J1138" s="100"/>
      <c r="K1138" s="100"/>
    </row>
    <row r="1139" spans="2:11" x14ac:dyDescent="0.2">
      <c r="B1139" s="101"/>
      <c r="C1139" s="101"/>
      <c r="D1139" s="100"/>
      <c r="E1139" s="101"/>
      <c r="F1139" s="101"/>
      <c r="G1139" s="101"/>
      <c r="H1139" s="100"/>
      <c r="I1139" s="100"/>
      <c r="J1139" s="100"/>
      <c r="K1139" s="100"/>
    </row>
    <row r="1140" spans="2:11" x14ac:dyDescent="0.2">
      <c r="B1140" s="101"/>
      <c r="C1140" s="101"/>
      <c r="D1140" s="100"/>
      <c r="E1140" s="101"/>
      <c r="F1140" s="101"/>
      <c r="G1140" s="101"/>
      <c r="H1140" s="100"/>
      <c r="I1140" s="100"/>
      <c r="J1140" s="100"/>
      <c r="K1140" s="100"/>
    </row>
    <row r="1141" spans="2:11" x14ac:dyDescent="0.2">
      <c r="B1141" s="101"/>
      <c r="C1141" s="101"/>
      <c r="D1141" s="100"/>
      <c r="E1141" s="101"/>
      <c r="F1141" s="101"/>
      <c r="G1141" s="101"/>
      <c r="H1141" s="100"/>
      <c r="I1141" s="100"/>
      <c r="J1141" s="100"/>
      <c r="K1141" s="100"/>
    </row>
    <row r="1142" spans="2:11" x14ac:dyDescent="0.2">
      <c r="B1142" s="101"/>
      <c r="C1142" s="101"/>
      <c r="D1142" s="100"/>
      <c r="E1142" s="101"/>
      <c r="F1142" s="101"/>
      <c r="G1142" s="101"/>
      <c r="H1142" s="100"/>
      <c r="I1142" s="100"/>
      <c r="J1142" s="100"/>
      <c r="K1142" s="100"/>
    </row>
    <row r="1143" spans="2:11" x14ac:dyDescent="0.2">
      <c r="B1143" s="101"/>
      <c r="C1143" s="101"/>
      <c r="D1143" s="100"/>
      <c r="E1143" s="101"/>
      <c r="F1143" s="101"/>
      <c r="G1143" s="101"/>
      <c r="H1143" s="100"/>
      <c r="I1143" s="100"/>
      <c r="J1143" s="100"/>
      <c r="K1143" s="100"/>
    </row>
    <row r="1144" spans="2:11" x14ac:dyDescent="0.2">
      <c r="B1144" s="101"/>
      <c r="C1144" s="101"/>
      <c r="D1144" s="100"/>
      <c r="E1144" s="101"/>
      <c r="F1144" s="101"/>
      <c r="G1144" s="101"/>
      <c r="H1144" s="100"/>
      <c r="I1144" s="100"/>
      <c r="J1144" s="100"/>
      <c r="K1144" s="100"/>
    </row>
    <row r="1145" spans="2:11" x14ac:dyDescent="0.2">
      <c r="B1145" s="101"/>
      <c r="C1145" s="101"/>
      <c r="D1145" s="100"/>
      <c r="E1145" s="101"/>
      <c r="F1145" s="101"/>
      <c r="G1145" s="101"/>
      <c r="H1145" s="100"/>
      <c r="I1145" s="100"/>
      <c r="J1145" s="100"/>
      <c r="K1145" s="100"/>
    </row>
    <row r="1146" spans="2:11" x14ac:dyDescent="0.2">
      <c r="B1146" s="101"/>
      <c r="C1146" s="101"/>
      <c r="D1146" s="100"/>
      <c r="E1146" s="101"/>
      <c r="F1146" s="101"/>
      <c r="G1146" s="101"/>
      <c r="H1146" s="100"/>
      <c r="I1146" s="100"/>
      <c r="J1146" s="100"/>
      <c r="K1146" s="100"/>
    </row>
    <row r="1147" spans="2:11" x14ac:dyDescent="0.2">
      <c r="B1147" s="101"/>
      <c r="C1147" s="101"/>
      <c r="D1147" s="100"/>
      <c r="E1147" s="101"/>
      <c r="F1147" s="101"/>
      <c r="G1147" s="101"/>
      <c r="H1147" s="100"/>
      <c r="I1147" s="100"/>
      <c r="J1147" s="100"/>
      <c r="K1147" s="100"/>
    </row>
    <row r="1148" spans="2:11" x14ac:dyDescent="0.2">
      <c r="B1148" s="101"/>
      <c r="C1148" s="101"/>
      <c r="D1148" s="100"/>
      <c r="E1148" s="101"/>
      <c r="F1148" s="101"/>
      <c r="G1148" s="101"/>
      <c r="H1148" s="100"/>
      <c r="I1148" s="100"/>
      <c r="J1148" s="100"/>
      <c r="K1148" s="100"/>
    </row>
    <row r="1149" spans="2:11" x14ac:dyDescent="0.2">
      <c r="B1149" s="101"/>
      <c r="C1149" s="101"/>
      <c r="D1149" s="100"/>
      <c r="E1149" s="101"/>
      <c r="F1149" s="101"/>
      <c r="G1149" s="101"/>
      <c r="H1149" s="100"/>
      <c r="I1149" s="100"/>
      <c r="J1149" s="100"/>
      <c r="K1149" s="100"/>
    </row>
    <row r="1150" spans="2:11" x14ac:dyDescent="0.2">
      <c r="B1150" s="101"/>
      <c r="C1150" s="101"/>
      <c r="D1150" s="100"/>
      <c r="E1150" s="101"/>
      <c r="F1150" s="101"/>
      <c r="G1150" s="101"/>
      <c r="H1150" s="100"/>
      <c r="I1150" s="100"/>
      <c r="J1150" s="100"/>
      <c r="K1150" s="100"/>
    </row>
    <row r="1151" spans="2:11" x14ac:dyDescent="0.2">
      <c r="B1151" s="101"/>
      <c r="C1151" s="101"/>
      <c r="D1151" s="100"/>
      <c r="E1151" s="101"/>
      <c r="F1151" s="101"/>
      <c r="G1151" s="101"/>
      <c r="H1151" s="100"/>
      <c r="I1151" s="100"/>
      <c r="J1151" s="100"/>
      <c r="K1151" s="100"/>
    </row>
    <row r="1152" spans="2:11" x14ac:dyDescent="0.2">
      <c r="B1152" s="101"/>
      <c r="C1152" s="101"/>
      <c r="D1152" s="100"/>
      <c r="E1152" s="101"/>
      <c r="F1152" s="101"/>
      <c r="G1152" s="101"/>
      <c r="H1152" s="100"/>
      <c r="I1152" s="100"/>
      <c r="J1152" s="100"/>
      <c r="K1152" s="100"/>
    </row>
    <row r="1153" spans="2:11" x14ac:dyDescent="0.2">
      <c r="B1153" s="101"/>
      <c r="C1153" s="101"/>
      <c r="D1153" s="100"/>
      <c r="E1153" s="101"/>
      <c r="F1153" s="101"/>
      <c r="G1153" s="101"/>
      <c r="H1153" s="100"/>
      <c r="I1153" s="100"/>
      <c r="J1153" s="100"/>
      <c r="K1153" s="100"/>
    </row>
    <row r="1154" spans="2:11" x14ac:dyDescent="0.2">
      <c r="B1154" s="101"/>
      <c r="C1154" s="101"/>
      <c r="D1154" s="100"/>
      <c r="E1154" s="101"/>
      <c r="F1154" s="101"/>
      <c r="G1154" s="101"/>
      <c r="H1154" s="100"/>
      <c r="I1154" s="100"/>
      <c r="J1154" s="100"/>
      <c r="K1154" s="100"/>
    </row>
    <row r="1155" spans="2:11" x14ac:dyDescent="0.2">
      <c r="B1155" s="101"/>
      <c r="C1155" s="101"/>
      <c r="D1155" s="100"/>
      <c r="E1155" s="101"/>
      <c r="F1155" s="101"/>
      <c r="G1155" s="101"/>
      <c r="H1155" s="100"/>
      <c r="I1155" s="100"/>
      <c r="J1155" s="100"/>
      <c r="K1155" s="100"/>
    </row>
    <row r="1156" spans="2:11" x14ac:dyDescent="0.2">
      <c r="B1156" s="101"/>
      <c r="C1156" s="101"/>
      <c r="D1156" s="100"/>
      <c r="E1156" s="101"/>
      <c r="F1156" s="101"/>
      <c r="G1156" s="101"/>
      <c r="H1156" s="100"/>
      <c r="I1156" s="100"/>
      <c r="J1156" s="100"/>
      <c r="K1156" s="100"/>
    </row>
    <row r="1157" spans="2:11" x14ac:dyDescent="0.2">
      <c r="B1157" s="101"/>
      <c r="C1157" s="101"/>
      <c r="D1157" s="100"/>
      <c r="E1157" s="101"/>
      <c r="F1157" s="101"/>
      <c r="G1157" s="101"/>
      <c r="H1157" s="100"/>
      <c r="I1157" s="100"/>
      <c r="J1157" s="100"/>
      <c r="K1157" s="100"/>
    </row>
    <row r="1158" spans="2:11" x14ac:dyDescent="0.2">
      <c r="B1158" s="101"/>
      <c r="C1158" s="101"/>
      <c r="D1158" s="100"/>
      <c r="E1158" s="101"/>
      <c r="F1158" s="101"/>
      <c r="G1158" s="101"/>
      <c r="H1158" s="100"/>
      <c r="I1158" s="100"/>
      <c r="J1158" s="100"/>
      <c r="K1158" s="100"/>
    </row>
    <row r="1159" spans="2:11" x14ac:dyDescent="0.2">
      <c r="B1159" s="101"/>
      <c r="C1159" s="101"/>
      <c r="D1159" s="100"/>
      <c r="E1159" s="101"/>
      <c r="F1159" s="101"/>
      <c r="G1159" s="101"/>
      <c r="H1159" s="100"/>
      <c r="I1159" s="100"/>
      <c r="J1159" s="100"/>
      <c r="K1159" s="100"/>
    </row>
    <row r="1160" spans="2:11" x14ac:dyDescent="0.2">
      <c r="B1160" s="101"/>
      <c r="C1160" s="101"/>
      <c r="D1160" s="100"/>
      <c r="E1160" s="101"/>
      <c r="F1160" s="101"/>
      <c r="G1160" s="101"/>
      <c r="H1160" s="100"/>
      <c r="I1160" s="100"/>
      <c r="J1160" s="100"/>
      <c r="K1160" s="100"/>
    </row>
    <row r="1161" spans="2:11" x14ac:dyDescent="0.2">
      <c r="B1161" s="101"/>
      <c r="C1161" s="101"/>
      <c r="D1161" s="100"/>
      <c r="E1161" s="101"/>
      <c r="F1161" s="101"/>
      <c r="G1161" s="101"/>
      <c r="H1161" s="100"/>
      <c r="I1161" s="100"/>
      <c r="J1161" s="100"/>
      <c r="K1161" s="100"/>
    </row>
    <row r="1162" spans="2:11" x14ac:dyDescent="0.2">
      <c r="B1162" s="101"/>
      <c r="C1162" s="101"/>
      <c r="D1162" s="100"/>
      <c r="E1162" s="101"/>
      <c r="F1162" s="101"/>
      <c r="G1162" s="101"/>
      <c r="H1162" s="100"/>
      <c r="I1162" s="100"/>
      <c r="J1162" s="100"/>
      <c r="K1162" s="100"/>
    </row>
    <row r="1163" spans="2:11" x14ac:dyDescent="0.2">
      <c r="B1163" s="101"/>
      <c r="C1163" s="101"/>
      <c r="D1163" s="100"/>
      <c r="E1163" s="101"/>
      <c r="F1163" s="101"/>
      <c r="G1163" s="101"/>
      <c r="H1163" s="100"/>
      <c r="I1163" s="100"/>
      <c r="J1163" s="100"/>
      <c r="K1163" s="100"/>
    </row>
    <row r="1164" spans="2:11" x14ac:dyDescent="0.2">
      <c r="B1164" s="101"/>
      <c r="C1164" s="101"/>
      <c r="D1164" s="100"/>
      <c r="E1164" s="101"/>
      <c r="F1164" s="101"/>
      <c r="G1164" s="101"/>
      <c r="H1164" s="100"/>
      <c r="I1164" s="100"/>
      <c r="J1164" s="100"/>
      <c r="K1164" s="100"/>
    </row>
    <row r="1165" spans="2:11" x14ac:dyDescent="0.2">
      <c r="B1165" s="101"/>
      <c r="C1165" s="101"/>
      <c r="D1165" s="100"/>
      <c r="E1165" s="101"/>
      <c r="F1165" s="101"/>
      <c r="G1165" s="101"/>
      <c r="H1165" s="100"/>
      <c r="I1165" s="100"/>
      <c r="J1165" s="100"/>
      <c r="K1165" s="100"/>
    </row>
    <row r="1166" spans="2:11" x14ac:dyDescent="0.2">
      <c r="B1166" s="101"/>
      <c r="C1166" s="101"/>
      <c r="D1166" s="100"/>
      <c r="E1166" s="101"/>
      <c r="F1166" s="101"/>
      <c r="G1166" s="101"/>
      <c r="H1166" s="100"/>
      <c r="I1166" s="100"/>
      <c r="J1166" s="100"/>
      <c r="K1166" s="100"/>
    </row>
    <row r="1167" spans="2:11" x14ac:dyDescent="0.2">
      <c r="B1167" s="101"/>
      <c r="C1167" s="101"/>
      <c r="D1167" s="100"/>
      <c r="E1167" s="101"/>
      <c r="F1167" s="101"/>
      <c r="G1167" s="101"/>
      <c r="H1167" s="100"/>
      <c r="I1167" s="100"/>
      <c r="J1167" s="100"/>
      <c r="K1167" s="100"/>
    </row>
    <row r="1168" spans="2:11" x14ac:dyDescent="0.2">
      <c r="B1168" s="101"/>
      <c r="C1168" s="101"/>
      <c r="D1168" s="100"/>
      <c r="E1168" s="101"/>
      <c r="F1168" s="101"/>
      <c r="G1168" s="101"/>
      <c r="H1168" s="100"/>
      <c r="I1168" s="100"/>
      <c r="J1168" s="100"/>
      <c r="K1168" s="100"/>
    </row>
    <row r="1169" spans="2:11" x14ac:dyDescent="0.2">
      <c r="B1169" s="101"/>
      <c r="C1169" s="101"/>
      <c r="D1169" s="100"/>
      <c r="E1169" s="101"/>
      <c r="F1169" s="101"/>
      <c r="G1169" s="101"/>
      <c r="H1169" s="100"/>
      <c r="I1169" s="100"/>
      <c r="J1169" s="100"/>
      <c r="K1169" s="100"/>
    </row>
    <row r="1170" spans="2:11" x14ac:dyDescent="0.2">
      <c r="B1170" s="101"/>
      <c r="C1170" s="101"/>
      <c r="D1170" s="100"/>
      <c r="E1170" s="101"/>
      <c r="F1170" s="101"/>
      <c r="G1170" s="101"/>
      <c r="H1170" s="100"/>
      <c r="I1170" s="100"/>
      <c r="J1170" s="100"/>
      <c r="K1170" s="100"/>
    </row>
    <row r="1171" spans="2:11" x14ac:dyDescent="0.2">
      <c r="B1171" s="101"/>
      <c r="C1171" s="101"/>
      <c r="D1171" s="100"/>
      <c r="E1171" s="101"/>
      <c r="F1171" s="101"/>
      <c r="G1171" s="101"/>
      <c r="H1171" s="100"/>
      <c r="I1171" s="100"/>
      <c r="J1171" s="100"/>
      <c r="K1171" s="100"/>
    </row>
    <row r="1172" spans="2:11" x14ac:dyDescent="0.2">
      <c r="B1172" s="101"/>
      <c r="C1172" s="101"/>
      <c r="D1172" s="100"/>
      <c r="E1172" s="101"/>
      <c r="F1172" s="101"/>
      <c r="G1172" s="101"/>
      <c r="H1172" s="100"/>
      <c r="I1172" s="100"/>
      <c r="J1172" s="100"/>
      <c r="K1172" s="100"/>
    </row>
    <row r="1173" spans="2:11" x14ac:dyDescent="0.2">
      <c r="B1173" s="101"/>
      <c r="C1173" s="101"/>
      <c r="D1173" s="100"/>
      <c r="E1173" s="101"/>
      <c r="F1173" s="101"/>
      <c r="G1173" s="101"/>
      <c r="H1173" s="100"/>
      <c r="I1173" s="100"/>
      <c r="J1173" s="100"/>
      <c r="K1173" s="100"/>
    </row>
    <row r="1174" spans="2:11" x14ac:dyDescent="0.2">
      <c r="B1174" s="101"/>
      <c r="C1174" s="101"/>
      <c r="D1174" s="100"/>
      <c r="E1174" s="101"/>
      <c r="F1174" s="101"/>
      <c r="G1174" s="101"/>
      <c r="H1174" s="100"/>
      <c r="I1174" s="100"/>
      <c r="J1174" s="100"/>
      <c r="K1174" s="100"/>
    </row>
    <row r="1175" spans="2:11" x14ac:dyDescent="0.2">
      <c r="B1175" s="101"/>
      <c r="C1175" s="101"/>
      <c r="D1175" s="100"/>
      <c r="E1175" s="101"/>
      <c r="F1175" s="101"/>
      <c r="G1175" s="101"/>
      <c r="H1175" s="100"/>
      <c r="I1175" s="100"/>
      <c r="J1175" s="100"/>
      <c r="K1175" s="100"/>
    </row>
    <row r="1176" spans="2:11" x14ac:dyDescent="0.2">
      <c r="B1176" s="101"/>
      <c r="C1176" s="101"/>
      <c r="D1176" s="100"/>
      <c r="E1176" s="101"/>
      <c r="F1176" s="101"/>
      <c r="G1176" s="101"/>
      <c r="H1176" s="100"/>
      <c r="I1176" s="100"/>
      <c r="J1176" s="100"/>
      <c r="K1176" s="100"/>
    </row>
    <row r="1177" spans="2:11" x14ac:dyDescent="0.2">
      <c r="B1177" s="101"/>
      <c r="C1177" s="101"/>
      <c r="D1177" s="100"/>
      <c r="E1177" s="101"/>
      <c r="F1177" s="101"/>
      <c r="G1177" s="101"/>
      <c r="H1177" s="100"/>
      <c r="I1177" s="100"/>
      <c r="J1177" s="100"/>
      <c r="K1177" s="100"/>
    </row>
    <row r="1178" spans="2:11" x14ac:dyDescent="0.2">
      <c r="B1178" s="101"/>
      <c r="C1178" s="101"/>
      <c r="D1178" s="100"/>
      <c r="E1178" s="101"/>
      <c r="F1178" s="101"/>
      <c r="G1178" s="101"/>
      <c r="H1178" s="100"/>
      <c r="I1178" s="100"/>
      <c r="J1178" s="100"/>
      <c r="K1178" s="100"/>
    </row>
    <row r="1179" spans="2:11" x14ac:dyDescent="0.2">
      <c r="B1179" s="101"/>
      <c r="C1179" s="101"/>
      <c r="D1179" s="100"/>
      <c r="E1179" s="101"/>
      <c r="F1179" s="101"/>
      <c r="G1179" s="101"/>
      <c r="H1179" s="100"/>
      <c r="I1179" s="100"/>
      <c r="J1179" s="100"/>
      <c r="K1179" s="100"/>
    </row>
    <row r="1180" spans="2:11" x14ac:dyDescent="0.2">
      <c r="B1180" s="101"/>
      <c r="C1180" s="101"/>
      <c r="D1180" s="100"/>
      <c r="E1180" s="101"/>
      <c r="F1180" s="101"/>
      <c r="G1180" s="101"/>
      <c r="H1180" s="100"/>
      <c r="I1180" s="100"/>
      <c r="J1180" s="100"/>
      <c r="K1180" s="100"/>
    </row>
    <row r="1181" spans="2:11" x14ac:dyDescent="0.2">
      <c r="B1181" s="101"/>
      <c r="C1181" s="101"/>
      <c r="D1181" s="100"/>
      <c r="E1181" s="101"/>
      <c r="F1181" s="101"/>
      <c r="G1181" s="101"/>
      <c r="H1181" s="100"/>
      <c r="I1181" s="100"/>
      <c r="J1181" s="100"/>
      <c r="K1181" s="100"/>
    </row>
    <row r="1182" spans="2:11" x14ac:dyDescent="0.2">
      <c r="B1182" s="101"/>
      <c r="C1182" s="101"/>
      <c r="D1182" s="100"/>
      <c r="E1182" s="101"/>
      <c r="F1182" s="101"/>
      <c r="G1182" s="101"/>
      <c r="H1182" s="100"/>
      <c r="I1182" s="100"/>
      <c r="J1182" s="100"/>
      <c r="K1182" s="100"/>
    </row>
    <row r="1183" spans="2:11" x14ac:dyDescent="0.2">
      <c r="B1183" s="101"/>
      <c r="C1183" s="101"/>
      <c r="D1183" s="100"/>
      <c r="E1183" s="101"/>
      <c r="F1183" s="101"/>
      <c r="G1183" s="101"/>
      <c r="H1183" s="100"/>
      <c r="I1183" s="100"/>
      <c r="J1183" s="100"/>
      <c r="K1183" s="100"/>
    </row>
    <row r="1184" spans="2:11" x14ac:dyDescent="0.2">
      <c r="B1184" s="101"/>
      <c r="C1184" s="101"/>
      <c r="D1184" s="100"/>
      <c r="E1184" s="101"/>
      <c r="F1184" s="101"/>
      <c r="G1184" s="101"/>
      <c r="H1184" s="100"/>
      <c r="I1184" s="100"/>
      <c r="J1184" s="100"/>
      <c r="K1184" s="100"/>
    </row>
    <row r="1185" spans="2:11" x14ac:dyDescent="0.2">
      <c r="B1185" s="101"/>
      <c r="C1185" s="101"/>
      <c r="D1185" s="100"/>
      <c r="E1185" s="101"/>
      <c r="F1185" s="101"/>
      <c r="G1185" s="101"/>
      <c r="H1185" s="100"/>
      <c r="I1185" s="100"/>
      <c r="J1185" s="100"/>
      <c r="K1185" s="100"/>
    </row>
    <row r="1186" spans="2:11" x14ac:dyDescent="0.2">
      <c r="B1186" s="101"/>
      <c r="C1186" s="101"/>
      <c r="D1186" s="100"/>
      <c r="E1186" s="101"/>
      <c r="F1186" s="101"/>
      <c r="G1186" s="101"/>
      <c r="H1186" s="100"/>
      <c r="I1186" s="100"/>
      <c r="J1186" s="100"/>
      <c r="K1186" s="100"/>
    </row>
    <row r="1187" spans="2:11" x14ac:dyDescent="0.2">
      <c r="B1187" s="101"/>
      <c r="C1187" s="101"/>
      <c r="D1187" s="100"/>
      <c r="E1187" s="101"/>
      <c r="F1187" s="101"/>
      <c r="G1187" s="101"/>
      <c r="H1187" s="100"/>
      <c r="I1187" s="100"/>
      <c r="J1187" s="100"/>
      <c r="K1187" s="100"/>
    </row>
    <row r="1188" spans="2:11" x14ac:dyDescent="0.2">
      <c r="B1188" s="101"/>
      <c r="C1188" s="101"/>
      <c r="D1188" s="100"/>
      <c r="E1188" s="101"/>
      <c r="F1188" s="101"/>
      <c r="G1188" s="101"/>
      <c r="H1188" s="100"/>
      <c r="I1188" s="100"/>
      <c r="J1188" s="100"/>
      <c r="K1188" s="100"/>
    </row>
    <row r="1189" spans="2:11" x14ac:dyDescent="0.2">
      <c r="B1189" s="101"/>
      <c r="C1189" s="101"/>
      <c r="D1189" s="100"/>
      <c r="E1189" s="101"/>
      <c r="F1189" s="101"/>
      <c r="G1189" s="101"/>
      <c r="H1189" s="100"/>
      <c r="I1189" s="100"/>
      <c r="J1189" s="100"/>
      <c r="K1189" s="100"/>
    </row>
    <row r="1190" spans="2:11" x14ac:dyDescent="0.2">
      <c r="B1190" s="101"/>
      <c r="C1190" s="101"/>
      <c r="D1190" s="100"/>
      <c r="E1190" s="101"/>
      <c r="F1190" s="101"/>
      <c r="G1190" s="101"/>
      <c r="H1190" s="100"/>
      <c r="I1190" s="100"/>
      <c r="J1190" s="100"/>
      <c r="K1190" s="100"/>
    </row>
    <row r="1191" spans="2:11" x14ac:dyDescent="0.2">
      <c r="B1191" s="101"/>
      <c r="C1191" s="101"/>
      <c r="D1191" s="100"/>
      <c r="E1191" s="101"/>
      <c r="F1191" s="101"/>
      <c r="G1191" s="101"/>
      <c r="H1191" s="100"/>
      <c r="I1191" s="100"/>
      <c r="J1191" s="100"/>
      <c r="K1191" s="100"/>
    </row>
    <row r="1192" spans="2:11" x14ac:dyDescent="0.2">
      <c r="B1192" s="101"/>
      <c r="C1192" s="101"/>
      <c r="D1192" s="100"/>
      <c r="E1192" s="101"/>
      <c r="F1192" s="101"/>
      <c r="G1192" s="101"/>
      <c r="H1192" s="100"/>
      <c r="I1192" s="100"/>
      <c r="J1192" s="100"/>
      <c r="K1192" s="100"/>
    </row>
    <row r="1193" spans="2:11" x14ac:dyDescent="0.2">
      <c r="B1193" s="101"/>
      <c r="C1193" s="101"/>
      <c r="D1193" s="100"/>
      <c r="E1193" s="101"/>
      <c r="F1193" s="101"/>
      <c r="G1193" s="101"/>
      <c r="H1193" s="100"/>
      <c r="I1193" s="100"/>
      <c r="J1193" s="100"/>
      <c r="K1193" s="100"/>
    </row>
    <row r="1194" spans="2:11" x14ac:dyDescent="0.2">
      <c r="B1194" s="101"/>
      <c r="C1194" s="101"/>
      <c r="D1194" s="100"/>
      <c r="E1194" s="101"/>
      <c r="F1194" s="101"/>
      <c r="G1194" s="101"/>
      <c r="H1194" s="100"/>
      <c r="I1194" s="100"/>
      <c r="J1194" s="100"/>
      <c r="K1194" s="100"/>
    </row>
    <row r="1195" spans="2:11" x14ac:dyDescent="0.2">
      <c r="B1195" s="101"/>
      <c r="C1195" s="101"/>
      <c r="D1195" s="100"/>
      <c r="E1195" s="101"/>
      <c r="F1195" s="101"/>
      <c r="G1195" s="101"/>
      <c r="H1195" s="100"/>
      <c r="I1195" s="100"/>
      <c r="J1195" s="100"/>
      <c r="K1195" s="100"/>
    </row>
    <row r="1196" spans="2:11" x14ac:dyDescent="0.2">
      <c r="B1196" s="101"/>
      <c r="C1196" s="101"/>
      <c r="D1196" s="100"/>
      <c r="E1196" s="101"/>
      <c r="F1196" s="101"/>
      <c r="G1196" s="101"/>
      <c r="H1196" s="100"/>
      <c r="I1196" s="100"/>
      <c r="J1196" s="100"/>
      <c r="K1196" s="100"/>
    </row>
    <row r="1197" spans="2:11" x14ac:dyDescent="0.2">
      <c r="B1197" s="101"/>
      <c r="C1197" s="101"/>
      <c r="D1197" s="100"/>
      <c r="E1197" s="101"/>
      <c r="F1197" s="101"/>
      <c r="G1197" s="101"/>
      <c r="H1197" s="100"/>
      <c r="I1197" s="100"/>
      <c r="J1197" s="100"/>
      <c r="K1197" s="100"/>
    </row>
    <row r="1198" spans="2:11" x14ac:dyDescent="0.2">
      <c r="B1198" s="101"/>
      <c r="C1198" s="101"/>
      <c r="D1198" s="100"/>
      <c r="E1198" s="101"/>
      <c r="F1198" s="101"/>
      <c r="G1198" s="101"/>
      <c r="H1198" s="100"/>
      <c r="I1198" s="100"/>
      <c r="J1198" s="100"/>
      <c r="K1198" s="100"/>
    </row>
    <row r="1199" spans="2:11" x14ac:dyDescent="0.2">
      <c r="B1199" s="101"/>
      <c r="C1199" s="101"/>
      <c r="D1199" s="100"/>
      <c r="E1199" s="101"/>
      <c r="F1199" s="101"/>
      <c r="G1199" s="101"/>
      <c r="H1199" s="100"/>
      <c r="I1199" s="100"/>
      <c r="J1199" s="100"/>
      <c r="K1199" s="100"/>
    </row>
    <row r="1200" spans="2:11" x14ac:dyDescent="0.2">
      <c r="B1200" s="101"/>
      <c r="C1200" s="101"/>
      <c r="D1200" s="100"/>
      <c r="E1200" s="101"/>
      <c r="F1200" s="101"/>
      <c r="G1200" s="101"/>
      <c r="H1200" s="100"/>
      <c r="I1200" s="100"/>
      <c r="J1200" s="100"/>
      <c r="K1200" s="100"/>
    </row>
    <row r="1201" spans="2:11" x14ac:dyDescent="0.2">
      <c r="B1201" s="101"/>
      <c r="C1201" s="101"/>
      <c r="D1201" s="100"/>
      <c r="E1201" s="101"/>
      <c r="F1201" s="101"/>
      <c r="G1201" s="101"/>
      <c r="H1201" s="100"/>
      <c r="I1201" s="100"/>
      <c r="J1201" s="100"/>
      <c r="K1201" s="100"/>
    </row>
    <row r="1202" spans="2:11" x14ac:dyDescent="0.2">
      <c r="B1202" s="101"/>
      <c r="C1202" s="101"/>
      <c r="D1202" s="100"/>
      <c r="E1202" s="101"/>
      <c r="F1202" s="101"/>
      <c r="G1202" s="101"/>
      <c r="H1202" s="100"/>
      <c r="I1202" s="100"/>
      <c r="J1202" s="100"/>
      <c r="K1202" s="100"/>
    </row>
    <row r="1203" spans="2:11" x14ac:dyDescent="0.2">
      <c r="B1203" s="101"/>
      <c r="C1203" s="101"/>
      <c r="D1203" s="100"/>
      <c r="E1203" s="101"/>
      <c r="F1203" s="101"/>
      <c r="G1203" s="101"/>
      <c r="H1203" s="100"/>
      <c r="I1203" s="100"/>
      <c r="J1203" s="100"/>
      <c r="K1203" s="100"/>
    </row>
    <row r="1204" spans="2:11" x14ac:dyDescent="0.2">
      <c r="B1204" s="101"/>
      <c r="C1204" s="101"/>
      <c r="D1204" s="100"/>
      <c r="E1204" s="101"/>
      <c r="F1204" s="101"/>
      <c r="G1204" s="101"/>
      <c r="H1204" s="100"/>
      <c r="I1204" s="100"/>
      <c r="J1204" s="100"/>
      <c r="K1204" s="100"/>
    </row>
    <row r="1205" spans="2:11" x14ac:dyDescent="0.2">
      <c r="B1205" s="101"/>
      <c r="C1205" s="101"/>
      <c r="D1205" s="100"/>
      <c r="E1205" s="101"/>
      <c r="F1205" s="101"/>
      <c r="G1205" s="101"/>
      <c r="H1205" s="100"/>
      <c r="I1205" s="100"/>
      <c r="J1205" s="100"/>
      <c r="K1205" s="100"/>
    </row>
    <row r="1206" spans="2:11" x14ac:dyDescent="0.2">
      <c r="B1206" s="101"/>
      <c r="C1206" s="101"/>
      <c r="D1206" s="100"/>
      <c r="E1206" s="101"/>
      <c r="F1206" s="101"/>
      <c r="G1206" s="101"/>
      <c r="H1206" s="100"/>
      <c r="I1206" s="100"/>
      <c r="J1206" s="100"/>
      <c r="K1206" s="100"/>
    </row>
    <row r="1207" spans="2:11" x14ac:dyDescent="0.2">
      <c r="B1207" s="101"/>
      <c r="C1207" s="101"/>
      <c r="D1207" s="100"/>
      <c r="E1207" s="101"/>
      <c r="F1207" s="101"/>
      <c r="G1207" s="101"/>
      <c r="H1207" s="100"/>
      <c r="I1207" s="100"/>
      <c r="J1207" s="100"/>
      <c r="K1207" s="100"/>
    </row>
    <row r="1208" spans="2:11" x14ac:dyDescent="0.2">
      <c r="B1208" s="101"/>
      <c r="C1208" s="101"/>
      <c r="D1208" s="100"/>
      <c r="E1208" s="101"/>
      <c r="F1208" s="101"/>
      <c r="G1208" s="101"/>
      <c r="H1208" s="100"/>
      <c r="I1208" s="100"/>
      <c r="J1208" s="100"/>
      <c r="K1208" s="100"/>
    </row>
    <row r="1209" spans="2:11" x14ac:dyDescent="0.2">
      <c r="B1209" s="101"/>
      <c r="C1209" s="101"/>
      <c r="D1209" s="100"/>
      <c r="E1209" s="101"/>
      <c r="F1209" s="101"/>
      <c r="G1209" s="101"/>
      <c r="H1209" s="100"/>
      <c r="I1209" s="100"/>
      <c r="J1209" s="100"/>
      <c r="K1209" s="100"/>
    </row>
    <row r="1210" spans="2:11" x14ac:dyDescent="0.2">
      <c r="B1210" s="101"/>
      <c r="C1210" s="101"/>
      <c r="D1210" s="100"/>
      <c r="E1210" s="101"/>
      <c r="F1210" s="101"/>
      <c r="G1210" s="101"/>
      <c r="H1210" s="100"/>
      <c r="I1210" s="100"/>
      <c r="J1210" s="100"/>
      <c r="K1210" s="100"/>
    </row>
    <row r="1211" spans="2:11" x14ac:dyDescent="0.2">
      <c r="B1211" s="101"/>
      <c r="C1211" s="101"/>
      <c r="D1211" s="100"/>
      <c r="E1211" s="101"/>
      <c r="F1211" s="101"/>
      <c r="G1211" s="101"/>
      <c r="H1211" s="100"/>
      <c r="I1211" s="100"/>
      <c r="J1211" s="100"/>
      <c r="K1211" s="100"/>
    </row>
    <row r="1212" spans="2:11" x14ac:dyDescent="0.2">
      <c r="B1212" s="101"/>
      <c r="C1212" s="101"/>
      <c r="D1212" s="100"/>
      <c r="E1212" s="101"/>
      <c r="F1212" s="101"/>
      <c r="G1212" s="101"/>
      <c r="H1212" s="100"/>
      <c r="I1212" s="100"/>
      <c r="J1212" s="100"/>
      <c r="K1212" s="100"/>
    </row>
    <row r="1213" spans="2:11" x14ac:dyDescent="0.2">
      <c r="B1213" s="101"/>
      <c r="C1213" s="101"/>
      <c r="D1213" s="100"/>
      <c r="E1213" s="101"/>
      <c r="F1213" s="101"/>
      <c r="G1213" s="101"/>
      <c r="H1213" s="100"/>
      <c r="I1213" s="100"/>
      <c r="J1213" s="100"/>
      <c r="K1213" s="100"/>
    </row>
    <row r="1214" spans="2:11" x14ac:dyDescent="0.2">
      <c r="B1214" s="101"/>
      <c r="C1214" s="101"/>
      <c r="D1214" s="100"/>
      <c r="E1214" s="101"/>
      <c r="F1214" s="101"/>
      <c r="G1214" s="101"/>
      <c r="H1214" s="100"/>
      <c r="I1214" s="100"/>
      <c r="J1214" s="100"/>
      <c r="K1214" s="100"/>
    </row>
    <row r="1215" spans="2:11" x14ac:dyDescent="0.2">
      <c r="B1215" s="101"/>
      <c r="C1215" s="101"/>
      <c r="D1215" s="100"/>
      <c r="E1215" s="101"/>
      <c r="F1215" s="101"/>
      <c r="G1215" s="101"/>
      <c r="H1215" s="100"/>
      <c r="I1215" s="100"/>
      <c r="J1215" s="100"/>
      <c r="K1215" s="100"/>
    </row>
    <row r="1216" spans="2:11" x14ac:dyDescent="0.2">
      <c r="B1216" s="101"/>
      <c r="C1216" s="101"/>
      <c r="D1216" s="100"/>
      <c r="E1216" s="101"/>
      <c r="F1216" s="101"/>
      <c r="G1216" s="101"/>
      <c r="H1216" s="100"/>
      <c r="I1216" s="100"/>
      <c r="J1216" s="100"/>
      <c r="K1216" s="100"/>
    </row>
    <row r="1217" spans="2:11" x14ac:dyDescent="0.2">
      <c r="B1217" s="101"/>
      <c r="C1217" s="101"/>
      <c r="D1217" s="100"/>
      <c r="E1217" s="101"/>
      <c r="F1217" s="101"/>
      <c r="G1217" s="101"/>
      <c r="H1217" s="100"/>
      <c r="I1217" s="100"/>
      <c r="J1217" s="100"/>
      <c r="K1217" s="100"/>
    </row>
    <row r="1218" spans="2:11" x14ac:dyDescent="0.2">
      <c r="B1218" s="101"/>
      <c r="C1218" s="101"/>
      <c r="D1218" s="100"/>
      <c r="E1218" s="101"/>
      <c r="F1218" s="101"/>
      <c r="G1218" s="101"/>
      <c r="H1218" s="100"/>
      <c r="I1218" s="100"/>
      <c r="J1218" s="100"/>
      <c r="K1218" s="100"/>
    </row>
    <row r="1219" spans="2:11" x14ac:dyDescent="0.2">
      <c r="B1219" s="101"/>
      <c r="C1219" s="101"/>
      <c r="D1219" s="100"/>
      <c r="E1219" s="101"/>
      <c r="F1219" s="101"/>
      <c r="G1219" s="101"/>
      <c r="H1219" s="100"/>
      <c r="I1219" s="100"/>
      <c r="J1219" s="100"/>
      <c r="K1219" s="100"/>
    </row>
    <row r="1220" spans="2:11" x14ac:dyDescent="0.2">
      <c r="B1220" s="101"/>
      <c r="C1220" s="101"/>
      <c r="D1220" s="100"/>
      <c r="E1220" s="101"/>
      <c r="F1220" s="101"/>
      <c r="G1220" s="101"/>
      <c r="H1220" s="100"/>
      <c r="I1220" s="100"/>
      <c r="J1220" s="100"/>
      <c r="K1220" s="100"/>
    </row>
    <row r="1221" spans="2:11" x14ac:dyDescent="0.2">
      <c r="B1221" s="101"/>
      <c r="C1221" s="101"/>
      <c r="D1221" s="100"/>
      <c r="E1221" s="101"/>
      <c r="F1221" s="101"/>
      <c r="G1221" s="101"/>
      <c r="H1221" s="100"/>
      <c r="I1221" s="100"/>
      <c r="J1221" s="100"/>
      <c r="K1221" s="100"/>
    </row>
    <row r="1222" spans="2:11" x14ac:dyDescent="0.2">
      <c r="B1222" s="101"/>
      <c r="C1222" s="101"/>
      <c r="D1222" s="100"/>
      <c r="E1222" s="101"/>
      <c r="F1222" s="101"/>
      <c r="G1222" s="101"/>
      <c r="H1222" s="100"/>
      <c r="I1222" s="100"/>
      <c r="J1222" s="100"/>
      <c r="K1222" s="100"/>
    </row>
    <row r="1223" spans="2:11" x14ac:dyDescent="0.2">
      <c r="B1223" s="101"/>
      <c r="C1223" s="101"/>
      <c r="D1223" s="100"/>
      <c r="E1223" s="101"/>
      <c r="F1223" s="101"/>
      <c r="G1223" s="101"/>
      <c r="H1223" s="100"/>
      <c r="I1223" s="100"/>
      <c r="J1223" s="100"/>
      <c r="K1223" s="100"/>
    </row>
    <row r="1224" spans="2:11" x14ac:dyDescent="0.2">
      <c r="B1224" s="101"/>
      <c r="C1224" s="101"/>
      <c r="D1224" s="100"/>
      <c r="E1224" s="101"/>
      <c r="F1224" s="101"/>
      <c r="G1224" s="101"/>
      <c r="H1224" s="100"/>
      <c r="I1224" s="100"/>
      <c r="J1224" s="100"/>
      <c r="K1224" s="100"/>
    </row>
    <row r="1225" spans="2:11" x14ac:dyDescent="0.2">
      <c r="B1225" s="101"/>
      <c r="C1225" s="101"/>
      <c r="D1225" s="100"/>
      <c r="E1225" s="101"/>
      <c r="F1225" s="101"/>
      <c r="G1225" s="101"/>
      <c r="H1225" s="100"/>
      <c r="I1225" s="100"/>
      <c r="J1225" s="100"/>
      <c r="K1225" s="100"/>
    </row>
    <row r="1226" spans="2:11" x14ac:dyDescent="0.2">
      <c r="B1226" s="101"/>
      <c r="C1226" s="101"/>
      <c r="D1226" s="100"/>
      <c r="E1226" s="101"/>
      <c r="F1226" s="101"/>
      <c r="G1226" s="101"/>
      <c r="H1226" s="100"/>
      <c r="I1226" s="100"/>
      <c r="J1226" s="100"/>
      <c r="K1226" s="100"/>
    </row>
    <row r="1227" spans="2:11" x14ac:dyDescent="0.2">
      <c r="B1227" s="101"/>
      <c r="C1227" s="101"/>
      <c r="D1227" s="100"/>
      <c r="E1227" s="101"/>
      <c r="F1227" s="101"/>
      <c r="G1227" s="101"/>
      <c r="H1227" s="100"/>
      <c r="I1227" s="100"/>
      <c r="J1227" s="100"/>
      <c r="K1227" s="100"/>
    </row>
    <row r="1228" spans="2:11" x14ac:dyDescent="0.2">
      <c r="B1228" s="101"/>
      <c r="C1228" s="101"/>
      <c r="D1228" s="100"/>
      <c r="E1228" s="101"/>
      <c r="F1228" s="101"/>
      <c r="G1228" s="101"/>
      <c r="H1228" s="100"/>
      <c r="I1228" s="100"/>
      <c r="J1228" s="100"/>
      <c r="K1228" s="100"/>
    </row>
    <row r="1229" spans="2:11" x14ac:dyDescent="0.2">
      <c r="B1229" s="101"/>
      <c r="C1229" s="101"/>
      <c r="D1229" s="100"/>
      <c r="E1229" s="101"/>
      <c r="F1229" s="101"/>
      <c r="G1229" s="101"/>
      <c r="H1229" s="100"/>
      <c r="I1229" s="100"/>
      <c r="J1229" s="100"/>
      <c r="K1229" s="100"/>
    </row>
    <row r="1230" spans="2:11" x14ac:dyDescent="0.2">
      <c r="B1230" s="101"/>
      <c r="C1230" s="101"/>
      <c r="D1230" s="100"/>
      <c r="E1230" s="101"/>
      <c r="F1230" s="101"/>
      <c r="G1230" s="101"/>
      <c r="H1230" s="100"/>
      <c r="I1230" s="100"/>
      <c r="J1230" s="100"/>
      <c r="K1230" s="100"/>
    </row>
    <row r="1231" spans="2:11" x14ac:dyDescent="0.2">
      <c r="B1231" s="101"/>
      <c r="C1231" s="101"/>
      <c r="D1231" s="100"/>
      <c r="E1231" s="101"/>
      <c r="F1231" s="101"/>
      <c r="G1231" s="101"/>
      <c r="H1231" s="100"/>
      <c r="I1231" s="100"/>
      <c r="J1231" s="100"/>
      <c r="K1231" s="100"/>
    </row>
    <row r="1232" spans="2:11" x14ac:dyDescent="0.2">
      <c r="B1232" s="101"/>
      <c r="C1232" s="101"/>
      <c r="D1232" s="100"/>
      <c r="E1232" s="101"/>
      <c r="F1232" s="101"/>
      <c r="G1232" s="101"/>
      <c r="H1232" s="100"/>
      <c r="I1232" s="100"/>
      <c r="J1232" s="100"/>
      <c r="K1232" s="100"/>
    </row>
    <row r="1233" spans="2:11" x14ac:dyDescent="0.2">
      <c r="B1233" s="101"/>
      <c r="C1233" s="101"/>
      <c r="D1233" s="100"/>
      <c r="E1233" s="101"/>
      <c r="F1233" s="101"/>
      <c r="G1233" s="101"/>
      <c r="H1233" s="100"/>
      <c r="I1233" s="100"/>
      <c r="J1233" s="100"/>
      <c r="K1233" s="100"/>
    </row>
    <row r="1234" spans="2:11" x14ac:dyDescent="0.2">
      <c r="B1234" s="101"/>
      <c r="C1234" s="101"/>
      <c r="D1234" s="100"/>
      <c r="E1234" s="101"/>
      <c r="F1234" s="101"/>
      <c r="G1234" s="101"/>
      <c r="H1234" s="100"/>
      <c r="I1234" s="100"/>
      <c r="J1234" s="100"/>
      <c r="K1234" s="100"/>
    </row>
    <row r="1235" spans="2:11" x14ac:dyDescent="0.2">
      <c r="B1235" s="101"/>
      <c r="C1235" s="101"/>
      <c r="D1235" s="100"/>
      <c r="E1235" s="101"/>
      <c r="F1235" s="101"/>
      <c r="G1235" s="101"/>
      <c r="H1235" s="100"/>
      <c r="I1235" s="100"/>
      <c r="J1235" s="100"/>
      <c r="K1235" s="100"/>
    </row>
    <row r="1236" spans="2:11" x14ac:dyDescent="0.2">
      <c r="B1236" s="101"/>
      <c r="C1236" s="101"/>
      <c r="D1236" s="100"/>
      <c r="E1236" s="101"/>
      <c r="F1236" s="101"/>
      <c r="G1236" s="101"/>
      <c r="H1236" s="100"/>
      <c r="I1236" s="100"/>
      <c r="J1236" s="100"/>
      <c r="K1236" s="100"/>
    </row>
    <row r="1237" spans="2:11" x14ac:dyDescent="0.2">
      <c r="B1237" s="101"/>
      <c r="C1237" s="101"/>
      <c r="D1237" s="100"/>
      <c r="E1237" s="101"/>
      <c r="F1237" s="101"/>
      <c r="G1237" s="101"/>
      <c r="H1237" s="100"/>
      <c r="I1237" s="100"/>
      <c r="J1237" s="100"/>
      <c r="K1237" s="100"/>
    </row>
    <row r="1238" spans="2:11" x14ac:dyDescent="0.2">
      <c r="B1238" s="101"/>
      <c r="C1238" s="101"/>
      <c r="D1238" s="100"/>
      <c r="E1238" s="101"/>
      <c r="F1238" s="101"/>
      <c r="G1238" s="101"/>
      <c r="H1238" s="100"/>
      <c r="I1238" s="100"/>
      <c r="J1238" s="100"/>
      <c r="K1238" s="100"/>
    </row>
    <row r="1239" spans="2:11" x14ac:dyDescent="0.2">
      <c r="B1239" s="101"/>
      <c r="C1239" s="101"/>
      <c r="D1239" s="100"/>
      <c r="E1239" s="101"/>
      <c r="F1239" s="101"/>
      <c r="G1239" s="101"/>
      <c r="H1239" s="100"/>
      <c r="I1239" s="100"/>
      <c r="J1239" s="100"/>
      <c r="K1239" s="100"/>
    </row>
    <row r="1240" spans="2:11" x14ac:dyDescent="0.2">
      <c r="B1240" s="101"/>
      <c r="C1240" s="101"/>
      <c r="D1240" s="100"/>
      <c r="E1240" s="101"/>
      <c r="F1240" s="101"/>
      <c r="G1240" s="101"/>
      <c r="H1240" s="100"/>
      <c r="I1240" s="100"/>
      <c r="J1240" s="100"/>
      <c r="K1240" s="100"/>
    </row>
    <row r="1241" spans="2:11" x14ac:dyDescent="0.2">
      <c r="B1241" s="101"/>
      <c r="C1241" s="101"/>
      <c r="D1241" s="100"/>
      <c r="E1241" s="101"/>
      <c r="F1241" s="101"/>
      <c r="G1241" s="101"/>
      <c r="H1241" s="100"/>
      <c r="I1241" s="100"/>
      <c r="J1241" s="100"/>
      <c r="K1241" s="100"/>
    </row>
    <row r="1242" spans="2:11" x14ac:dyDescent="0.2">
      <c r="B1242" s="101"/>
      <c r="C1242" s="101"/>
      <c r="D1242" s="100"/>
      <c r="E1242" s="101"/>
      <c r="F1242" s="101"/>
      <c r="G1242" s="101"/>
      <c r="H1242" s="100"/>
      <c r="I1242" s="100"/>
      <c r="J1242" s="100"/>
      <c r="K1242" s="100"/>
    </row>
    <row r="1243" spans="2:11" x14ac:dyDescent="0.2">
      <c r="B1243" s="101"/>
      <c r="C1243" s="101"/>
      <c r="D1243" s="100"/>
      <c r="E1243" s="101"/>
      <c r="F1243" s="101"/>
      <c r="G1243" s="101"/>
      <c r="H1243" s="100"/>
      <c r="I1243" s="100"/>
      <c r="J1243" s="100"/>
      <c r="K1243" s="100"/>
    </row>
    <row r="1244" spans="2:11" x14ac:dyDescent="0.2">
      <c r="B1244" s="101"/>
      <c r="C1244" s="101"/>
      <c r="D1244" s="100"/>
      <c r="E1244" s="101"/>
      <c r="F1244" s="101"/>
      <c r="G1244" s="101"/>
      <c r="H1244" s="100"/>
      <c r="I1244" s="100"/>
      <c r="J1244" s="100"/>
      <c r="K1244" s="100"/>
    </row>
    <row r="1245" spans="2:11" x14ac:dyDescent="0.2">
      <c r="B1245" s="101"/>
      <c r="C1245" s="101"/>
      <c r="D1245" s="100"/>
      <c r="E1245" s="101"/>
      <c r="F1245" s="101"/>
      <c r="G1245" s="101"/>
      <c r="H1245" s="100"/>
      <c r="I1245" s="100"/>
      <c r="J1245" s="100"/>
      <c r="K1245" s="100"/>
    </row>
    <row r="1246" spans="2:11" x14ac:dyDescent="0.2">
      <c r="B1246" s="101"/>
      <c r="C1246" s="101"/>
      <c r="D1246" s="100"/>
      <c r="E1246" s="101"/>
      <c r="F1246" s="101"/>
      <c r="G1246" s="101"/>
      <c r="H1246" s="100"/>
      <c r="I1246" s="100"/>
      <c r="J1246" s="100"/>
      <c r="K1246" s="100"/>
    </row>
    <row r="1247" spans="2:11" x14ac:dyDescent="0.2">
      <c r="B1247" s="101"/>
      <c r="C1247" s="101"/>
      <c r="D1247" s="100"/>
      <c r="E1247" s="101"/>
      <c r="F1247" s="101"/>
      <c r="G1247" s="101"/>
      <c r="H1247" s="100"/>
      <c r="I1247" s="100"/>
      <c r="J1247" s="100"/>
      <c r="K1247" s="100"/>
    </row>
    <row r="1248" spans="2:11" x14ac:dyDescent="0.2">
      <c r="B1248" s="101"/>
      <c r="C1248" s="101"/>
      <c r="D1248" s="100"/>
      <c r="E1248" s="101"/>
      <c r="F1248" s="101"/>
      <c r="G1248" s="101"/>
      <c r="H1248" s="100"/>
      <c r="I1248" s="100"/>
      <c r="J1248" s="100"/>
      <c r="K1248" s="100"/>
    </row>
    <row r="1249" spans="2:11" x14ac:dyDescent="0.2">
      <c r="B1249" s="101"/>
      <c r="C1249" s="101"/>
      <c r="D1249" s="100"/>
      <c r="E1249" s="101"/>
      <c r="F1249" s="101"/>
      <c r="G1249" s="101"/>
      <c r="H1249" s="100"/>
      <c r="I1249" s="100"/>
      <c r="J1249" s="100"/>
      <c r="K1249" s="100"/>
    </row>
    <row r="1250" spans="2:11" x14ac:dyDescent="0.2">
      <c r="B1250" s="101"/>
      <c r="C1250" s="101"/>
      <c r="D1250" s="100"/>
      <c r="E1250" s="101"/>
      <c r="F1250" s="101"/>
      <c r="G1250" s="101"/>
      <c r="H1250" s="100"/>
      <c r="I1250" s="100"/>
      <c r="J1250" s="100"/>
      <c r="K1250" s="100"/>
    </row>
    <row r="1251" spans="2:11" x14ac:dyDescent="0.2">
      <c r="B1251" s="101"/>
      <c r="C1251" s="101"/>
      <c r="D1251" s="100"/>
      <c r="E1251" s="101"/>
      <c r="F1251" s="101"/>
      <c r="G1251" s="101"/>
      <c r="H1251" s="100"/>
      <c r="I1251" s="100"/>
      <c r="J1251" s="100"/>
      <c r="K1251" s="100"/>
    </row>
    <row r="1252" spans="2:11" x14ac:dyDescent="0.2">
      <c r="B1252" s="101"/>
      <c r="C1252" s="101"/>
      <c r="D1252" s="100"/>
      <c r="E1252" s="101"/>
      <c r="F1252" s="101"/>
      <c r="G1252" s="101"/>
      <c r="H1252" s="100"/>
      <c r="I1252" s="100"/>
      <c r="J1252" s="100"/>
      <c r="K1252" s="100"/>
    </row>
    <row r="1253" spans="2:11" x14ac:dyDescent="0.2">
      <c r="B1253" s="101"/>
      <c r="C1253" s="101"/>
      <c r="D1253" s="100"/>
      <c r="E1253" s="101"/>
      <c r="F1253" s="101"/>
      <c r="G1253" s="101"/>
      <c r="H1253" s="100"/>
      <c r="I1253" s="100"/>
      <c r="J1253" s="100"/>
      <c r="K1253" s="100"/>
    </row>
    <row r="1254" spans="2:11" x14ac:dyDescent="0.2">
      <c r="B1254" s="101"/>
      <c r="C1254" s="101"/>
      <c r="D1254" s="100"/>
      <c r="E1254" s="101"/>
      <c r="F1254" s="101"/>
      <c r="G1254" s="101"/>
      <c r="H1254" s="100"/>
      <c r="I1254" s="100"/>
      <c r="J1254" s="100"/>
      <c r="K1254" s="100"/>
    </row>
    <row r="1255" spans="2:11" x14ac:dyDescent="0.2">
      <c r="B1255" s="101"/>
      <c r="C1255" s="101"/>
      <c r="D1255" s="100"/>
      <c r="E1255" s="101"/>
      <c r="F1255" s="101"/>
      <c r="G1255" s="101"/>
      <c r="H1255" s="100"/>
      <c r="I1255" s="100"/>
      <c r="J1255" s="100"/>
      <c r="K1255" s="100"/>
    </row>
    <row r="1256" spans="2:11" x14ac:dyDescent="0.2">
      <c r="B1256" s="101"/>
      <c r="C1256" s="101"/>
      <c r="D1256" s="100"/>
      <c r="E1256" s="101"/>
      <c r="F1256" s="101"/>
      <c r="G1256" s="101"/>
      <c r="H1256" s="100"/>
      <c r="I1256" s="100"/>
      <c r="J1256" s="100"/>
      <c r="K1256" s="100"/>
    </row>
    <row r="1257" spans="2:11" x14ac:dyDescent="0.2">
      <c r="B1257" s="101"/>
      <c r="C1257" s="101"/>
      <c r="D1257" s="100"/>
      <c r="E1257" s="101"/>
      <c r="F1257" s="101"/>
      <c r="G1257" s="101"/>
      <c r="H1257" s="100"/>
      <c r="I1257" s="100"/>
      <c r="J1257" s="100"/>
      <c r="K1257" s="100"/>
    </row>
    <row r="1258" spans="2:11" x14ac:dyDescent="0.2">
      <c r="B1258" s="101"/>
      <c r="C1258" s="101"/>
      <c r="D1258" s="100"/>
      <c r="E1258" s="101"/>
      <c r="F1258" s="101"/>
      <c r="G1258" s="101"/>
      <c r="H1258" s="100"/>
      <c r="I1258" s="100"/>
      <c r="J1258" s="100"/>
      <c r="K1258" s="100"/>
    </row>
    <row r="1259" spans="2:11" x14ac:dyDescent="0.2">
      <c r="B1259" s="101"/>
      <c r="C1259" s="101"/>
      <c r="D1259" s="100"/>
      <c r="E1259" s="101"/>
      <c r="F1259" s="101"/>
      <c r="G1259" s="101"/>
      <c r="H1259" s="100"/>
      <c r="I1259" s="100"/>
      <c r="J1259" s="100"/>
      <c r="K1259" s="100"/>
    </row>
    <row r="1260" spans="2:11" x14ac:dyDescent="0.2">
      <c r="B1260" s="101"/>
      <c r="C1260" s="101"/>
      <c r="D1260" s="100"/>
      <c r="E1260" s="101"/>
      <c r="F1260" s="101"/>
      <c r="G1260" s="101"/>
      <c r="H1260" s="100"/>
      <c r="I1260" s="100"/>
      <c r="J1260" s="100"/>
      <c r="K1260" s="100"/>
    </row>
    <row r="1261" spans="2:11" x14ac:dyDescent="0.2">
      <c r="B1261" s="101"/>
      <c r="C1261" s="101"/>
      <c r="D1261" s="100"/>
      <c r="E1261" s="101"/>
      <c r="F1261" s="101"/>
      <c r="G1261" s="101"/>
      <c r="H1261" s="100"/>
      <c r="I1261" s="100"/>
      <c r="J1261" s="100"/>
      <c r="K1261" s="100"/>
    </row>
    <row r="1262" spans="2:11" x14ac:dyDescent="0.2">
      <c r="B1262" s="101"/>
      <c r="C1262" s="101"/>
      <c r="D1262" s="100"/>
      <c r="E1262" s="101"/>
      <c r="F1262" s="101"/>
      <c r="G1262" s="101"/>
      <c r="H1262" s="100"/>
      <c r="I1262" s="100"/>
      <c r="J1262" s="100"/>
      <c r="K1262" s="100"/>
    </row>
    <row r="1263" spans="2:11" x14ac:dyDescent="0.2">
      <c r="B1263" s="101"/>
      <c r="C1263" s="101"/>
      <c r="D1263" s="100"/>
      <c r="E1263" s="101"/>
      <c r="F1263" s="101"/>
      <c r="G1263" s="101"/>
      <c r="H1263" s="100"/>
      <c r="I1263" s="100"/>
      <c r="J1263" s="100"/>
      <c r="K1263" s="100"/>
    </row>
    <row r="1264" spans="2:11" x14ac:dyDescent="0.2">
      <c r="B1264" s="101"/>
      <c r="C1264" s="101"/>
      <c r="D1264" s="100"/>
      <c r="E1264" s="101"/>
      <c r="F1264" s="101"/>
      <c r="G1264" s="101"/>
      <c r="H1264" s="100"/>
      <c r="I1264" s="100"/>
      <c r="J1264" s="100"/>
      <c r="K1264" s="100"/>
    </row>
    <row r="1265" spans="2:11" x14ac:dyDescent="0.2">
      <c r="B1265" s="101"/>
      <c r="C1265" s="101"/>
      <c r="D1265" s="100"/>
      <c r="E1265" s="101"/>
      <c r="F1265" s="101"/>
      <c r="G1265" s="101"/>
      <c r="H1265" s="100"/>
      <c r="I1265" s="100"/>
      <c r="J1265" s="100"/>
      <c r="K1265" s="100"/>
    </row>
    <row r="1266" spans="2:11" x14ac:dyDescent="0.2">
      <c r="B1266" s="101"/>
      <c r="C1266" s="101"/>
      <c r="D1266" s="100"/>
      <c r="E1266" s="101"/>
      <c r="F1266" s="101"/>
      <c r="G1266" s="101"/>
      <c r="H1266" s="100"/>
      <c r="I1266" s="100"/>
      <c r="J1266" s="100"/>
      <c r="K1266" s="100"/>
    </row>
    <row r="1267" spans="2:11" x14ac:dyDescent="0.2">
      <c r="B1267" s="101"/>
      <c r="C1267" s="101"/>
      <c r="D1267" s="100"/>
      <c r="E1267" s="101"/>
      <c r="F1267" s="101"/>
      <c r="G1267" s="101"/>
      <c r="H1267" s="100"/>
      <c r="I1267" s="100"/>
      <c r="J1267" s="100"/>
      <c r="K1267" s="100"/>
    </row>
    <row r="1268" spans="2:11" x14ac:dyDescent="0.2">
      <c r="B1268" s="101"/>
      <c r="C1268" s="101"/>
      <c r="D1268" s="100"/>
      <c r="E1268" s="101"/>
      <c r="F1268" s="101"/>
      <c r="G1268" s="101"/>
      <c r="H1268" s="100"/>
      <c r="I1268" s="100"/>
      <c r="J1268" s="100"/>
      <c r="K1268" s="100"/>
    </row>
    <row r="1269" spans="2:11" x14ac:dyDescent="0.2">
      <c r="B1269" s="101"/>
      <c r="C1269" s="101"/>
      <c r="D1269" s="100"/>
      <c r="E1269" s="101"/>
      <c r="F1269" s="101"/>
      <c r="G1269" s="101"/>
      <c r="H1269" s="100"/>
      <c r="I1269" s="100"/>
      <c r="J1269" s="100"/>
      <c r="K1269" s="100"/>
    </row>
    <row r="1270" spans="2:11" x14ac:dyDescent="0.2">
      <c r="B1270" s="101"/>
      <c r="C1270" s="101"/>
      <c r="D1270" s="100"/>
      <c r="E1270" s="101"/>
      <c r="F1270" s="101"/>
      <c r="G1270" s="101"/>
      <c r="H1270" s="100"/>
      <c r="I1270" s="100"/>
      <c r="J1270" s="100"/>
      <c r="K1270" s="100"/>
    </row>
    <row r="1271" spans="2:11" x14ac:dyDescent="0.2">
      <c r="B1271" s="101"/>
      <c r="C1271" s="101"/>
      <c r="D1271" s="100"/>
      <c r="E1271" s="101"/>
      <c r="F1271" s="101"/>
      <c r="G1271" s="101"/>
      <c r="H1271" s="100"/>
      <c r="I1271" s="100"/>
      <c r="J1271" s="100"/>
      <c r="K1271" s="100"/>
    </row>
    <row r="1272" spans="2:11" x14ac:dyDescent="0.2">
      <c r="B1272" s="101"/>
      <c r="C1272" s="101"/>
      <c r="D1272" s="100"/>
      <c r="E1272" s="101"/>
      <c r="F1272" s="101"/>
      <c r="G1272" s="101"/>
      <c r="H1272" s="100"/>
      <c r="I1272" s="100"/>
      <c r="J1272" s="100"/>
      <c r="K1272" s="100"/>
    </row>
    <row r="1273" spans="2:11" x14ac:dyDescent="0.2">
      <c r="B1273" s="101"/>
      <c r="C1273" s="101"/>
      <c r="D1273" s="100"/>
      <c r="E1273" s="101"/>
      <c r="F1273" s="101"/>
      <c r="G1273" s="101"/>
      <c r="H1273" s="100"/>
      <c r="I1273" s="100"/>
      <c r="J1273" s="100"/>
      <c r="K1273" s="100"/>
    </row>
    <row r="1274" spans="2:11" x14ac:dyDescent="0.2">
      <c r="B1274" s="101"/>
      <c r="C1274" s="101"/>
      <c r="D1274" s="100"/>
      <c r="E1274" s="101"/>
      <c r="F1274" s="101"/>
      <c r="G1274" s="101"/>
      <c r="H1274" s="100"/>
      <c r="I1274" s="100"/>
      <c r="J1274" s="100"/>
      <c r="K1274" s="100"/>
    </row>
    <row r="1275" spans="2:11" x14ac:dyDescent="0.2">
      <c r="B1275" s="101"/>
      <c r="C1275" s="101"/>
      <c r="D1275" s="100"/>
      <c r="E1275" s="101"/>
      <c r="F1275" s="101"/>
      <c r="G1275" s="101"/>
      <c r="H1275" s="100"/>
      <c r="I1275" s="100"/>
      <c r="J1275" s="100"/>
      <c r="K1275" s="100"/>
    </row>
    <row r="1276" spans="2:11" x14ac:dyDescent="0.2">
      <c r="B1276" s="101"/>
      <c r="C1276" s="101"/>
      <c r="D1276" s="100"/>
      <c r="E1276" s="101"/>
      <c r="F1276" s="101"/>
      <c r="G1276" s="101"/>
      <c r="H1276" s="100"/>
      <c r="I1276" s="100"/>
      <c r="J1276" s="100"/>
      <c r="K1276" s="100"/>
    </row>
    <row r="1277" spans="2:11" x14ac:dyDescent="0.2">
      <c r="B1277" s="101"/>
      <c r="C1277" s="101"/>
      <c r="D1277" s="100"/>
      <c r="E1277" s="101"/>
      <c r="F1277" s="101"/>
      <c r="G1277" s="101"/>
      <c r="H1277" s="100"/>
      <c r="I1277" s="100"/>
      <c r="J1277" s="100"/>
      <c r="K1277" s="100"/>
    </row>
    <row r="1278" spans="2:11" x14ac:dyDescent="0.2">
      <c r="B1278" s="101"/>
      <c r="C1278" s="101"/>
      <c r="D1278" s="100"/>
      <c r="E1278" s="101"/>
      <c r="F1278" s="101"/>
      <c r="G1278" s="101"/>
      <c r="H1278" s="100"/>
      <c r="I1278" s="100"/>
      <c r="J1278" s="100"/>
      <c r="K1278" s="100"/>
    </row>
    <row r="1279" spans="2:11" x14ac:dyDescent="0.2">
      <c r="B1279" s="101"/>
      <c r="C1279" s="101"/>
      <c r="D1279" s="100"/>
      <c r="E1279" s="101"/>
      <c r="F1279" s="101"/>
      <c r="G1279" s="101"/>
      <c r="H1279" s="100"/>
      <c r="I1279" s="100"/>
      <c r="J1279" s="100"/>
      <c r="K1279" s="100"/>
    </row>
    <row r="1280" spans="2:11" x14ac:dyDescent="0.2">
      <c r="B1280" s="101"/>
      <c r="C1280" s="101"/>
      <c r="D1280" s="100"/>
      <c r="E1280" s="101"/>
      <c r="F1280" s="101"/>
      <c r="G1280" s="101"/>
      <c r="H1280" s="100"/>
      <c r="I1280" s="100"/>
      <c r="J1280" s="100"/>
      <c r="K1280" s="100"/>
    </row>
    <row r="1281" spans="2:11" x14ac:dyDescent="0.2">
      <c r="B1281" s="101"/>
      <c r="C1281" s="101"/>
      <c r="D1281" s="100"/>
      <c r="E1281" s="101"/>
      <c r="F1281" s="101"/>
      <c r="G1281" s="101"/>
      <c r="H1281" s="100"/>
      <c r="I1281" s="100"/>
      <c r="J1281" s="100"/>
      <c r="K1281" s="100"/>
    </row>
    <row r="1282" spans="2:11" x14ac:dyDescent="0.2">
      <c r="B1282" s="101"/>
      <c r="C1282" s="101"/>
      <c r="D1282" s="100"/>
      <c r="E1282" s="101"/>
      <c r="F1282" s="101"/>
      <c r="G1282" s="101"/>
      <c r="H1282" s="100"/>
      <c r="I1282" s="100"/>
      <c r="J1282" s="100"/>
      <c r="K1282" s="100"/>
    </row>
    <row r="1283" spans="2:11" x14ac:dyDescent="0.2">
      <c r="B1283" s="101"/>
      <c r="C1283" s="101"/>
      <c r="D1283" s="100"/>
      <c r="E1283" s="101"/>
      <c r="F1283" s="101"/>
      <c r="G1283" s="101"/>
      <c r="H1283" s="100"/>
      <c r="I1283" s="100"/>
      <c r="J1283" s="100"/>
      <c r="K1283" s="100"/>
    </row>
    <row r="1284" spans="2:11" x14ac:dyDescent="0.2">
      <c r="B1284" s="101"/>
      <c r="C1284" s="101"/>
      <c r="D1284" s="100"/>
      <c r="E1284" s="101"/>
      <c r="F1284" s="101"/>
      <c r="G1284" s="101"/>
      <c r="H1284" s="100"/>
      <c r="I1284" s="100"/>
      <c r="J1284" s="100"/>
      <c r="K1284" s="100"/>
    </row>
    <row r="1285" spans="2:11" x14ac:dyDescent="0.2">
      <c r="B1285" s="101"/>
      <c r="C1285" s="101"/>
      <c r="D1285" s="100"/>
      <c r="E1285" s="101"/>
      <c r="F1285" s="101"/>
      <c r="G1285" s="101"/>
      <c r="H1285" s="100"/>
      <c r="I1285" s="100"/>
      <c r="J1285" s="100"/>
      <c r="K1285" s="100"/>
    </row>
    <row r="1286" spans="2:11" x14ac:dyDescent="0.2">
      <c r="B1286" s="101"/>
      <c r="C1286" s="101"/>
      <c r="D1286" s="100"/>
      <c r="E1286" s="101"/>
      <c r="F1286" s="101"/>
      <c r="G1286" s="101"/>
      <c r="H1286" s="100"/>
      <c r="I1286" s="100"/>
      <c r="J1286" s="100"/>
      <c r="K1286" s="100"/>
    </row>
    <row r="1287" spans="2:11" x14ac:dyDescent="0.2">
      <c r="B1287" s="101"/>
      <c r="C1287" s="101"/>
      <c r="D1287" s="100"/>
      <c r="E1287" s="101"/>
      <c r="F1287" s="101"/>
      <c r="G1287" s="101"/>
      <c r="H1287" s="100"/>
      <c r="I1287" s="100"/>
      <c r="J1287" s="100"/>
      <c r="K1287" s="100"/>
    </row>
    <row r="1288" spans="2:11" x14ac:dyDescent="0.2">
      <c r="B1288" s="101"/>
      <c r="C1288" s="101"/>
      <c r="D1288" s="100"/>
      <c r="E1288" s="101"/>
      <c r="F1288" s="101"/>
      <c r="G1288" s="101"/>
      <c r="H1288" s="100"/>
      <c r="I1288" s="100"/>
      <c r="J1288" s="100"/>
      <c r="K1288" s="100"/>
    </row>
    <row r="1289" spans="2:11" x14ac:dyDescent="0.2">
      <c r="B1289" s="101"/>
      <c r="C1289" s="101"/>
      <c r="D1289" s="100"/>
      <c r="E1289" s="101"/>
      <c r="F1289" s="101"/>
      <c r="G1289" s="101"/>
      <c r="H1289" s="100"/>
      <c r="I1289" s="100"/>
      <c r="J1289" s="100"/>
      <c r="K1289" s="100"/>
    </row>
    <row r="1290" spans="2:11" x14ac:dyDescent="0.2">
      <c r="B1290" s="101"/>
      <c r="C1290" s="101"/>
      <c r="D1290" s="100"/>
      <c r="E1290" s="101"/>
      <c r="F1290" s="101"/>
      <c r="G1290" s="101"/>
      <c r="H1290" s="100"/>
      <c r="I1290" s="100"/>
      <c r="J1290" s="100"/>
      <c r="K1290" s="100"/>
    </row>
    <row r="1291" spans="2:11" x14ac:dyDescent="0.2">
      <c r="B1291" s="101"/>
      <c r="C1291" s="101"/>
      <c r="D1291" s="100"/>
      <c r="E1291" s="101"/>
      <c r="F1291" s="101"/>
      <c r="G1291" s="101"/>
      <c r="H1291" s="100"/>
      <c r="I1291" s="100"/>
      <c r="J1291" s="100"/>
      <c r="K1291" s="100"/>
    </row>
    <row r="1292" spans="2:11" x14ac:dyDescent="0.2">
      <c r="B1292" s="101"/>
      <c r="C1292" s="101"/>
      <c r="D1292" s="100"/>
      <c r="E1292" s="101"/>
      <c r="F1292" s="101"/>
      <c r="G1292" s="101"/>
      <c r="H1292" s="100"/>
      <c r="I1292" s="100"/>
      <c r="J1292" s="100"/>
      <c r="K1292" s="100"/>
    </row>
    <row r="1293" spans="2:11" x14ac:dyDescent="0.2">
      <c r="B1293" s="101"/>
      <c r="C1293" s="101"/>
      <c r="D1293" s="100"/>
      <c r="E1293" s="101"/>
      <c r="F1293" s="101"/>
      <c r="G1293" s="101"/>
      <c r="H1293" s="100"/>
      <c r="I1293" s="100"/>
      <c r="J1293" s="100"/>
      <c r="K1293" s="100"/>
    </row>
    <row r="1294" spans="2:11" x14ac:dyDescent="0.2">
      <c r="B1294" s="101"/>
      <c r="C1294" s="101"/>
      <c r="D1294" s="100"/>
      <c r="E1294" s="101"/>
      <c r="F1294" s="101"/>
      <c r="G1294" s="101"/>
      <c r="H1294" s="100"/>
      <c r="I1294" s="100"/>
      <c r="J1294" s="100"/>
      <c r="K1294" s="100"/>
    </row>
    <row r="1295" spans="2:11" x14ac:dyDescent="0.2">
      <c r="B1295" s="101"/>
      <c r="C1295" s="101"/>
      <c r="D1295" s="100"/>
      <c r="E1295" s="101"/>
      <c r="F1295" s="101"/>
      <c r="G1295" s="101"/>
      <c r="H1295" s="100"/>
      <c r="I1295" s="100"/>
      <c r="J1295" s="100"/>
      <c r="K1295" s="100"/>
    </row>
    <row r="1296" spans="2:11" x14ac:dyDescent="0.2">
      <c r="B1296" s="101"/>
      <c r="C1296" s="101"/>
      <c r="D1296" s="100"/>
      <c r="E1296" s="101"/>
      <c r="F1296" s="101"/>
      <c r="G1296" s="101"/>
      <c r="H1296" s="100"/>
      <c r="I1296" s="100"/>
      <c r="J1296" s="100"/>
      <c r="K1296" s="100"/>
    </row>
    <row r="1297" spans="2:11" x14ac:dyDescent="0.2">
      <c r="B1297" s="101"/>
      <c r="C1297" s="101"/>
      <c r="D1297" s="100"/>
      <c r="E1297" s="101"/>
      <c r="F1297" s="101"/>
      <c r="G1297" s="101"/>
      <c r="H1297" s="100"/>
      <c r="I1297" s="100"/>
      <c r="J1297" s="100"/>
      <c r="K1297" s="100"/>
    </row>
    <row r="1298" spans="2:11" x14ac:dyDescent="0.2">
      <c r="B1298" s="101"/>
      <c r="C1298" s="101"/>
      <c r="D1298" s="100"/>
      <c r="E1298" s="101"/>
      <c r="F1298" s="101"/>
      <c r="G1298" s="101"/>
      <c r="H1298" s="100"/>
      <c r="I1298" s="100"/>
      <c r="J1298" s="100"/>
      <c r="K1298" s="100"/>
    </row>
    <row r="1299" spans="2:11" x14ac:dyDescent="0.2">
      <c r="B1299" s="101"/>
      <c r="C1299" s="101"/>
      <c r="D1299" s="100"/>
      <c r="E1299" s="101"/>
      <c r="F1299" s="101"/>
      <c r="G1299" s="101"/>
      <c r="H1299" s="100"/>
      <c r="I1299" s="100"/>
      <c r="J1299" s="100"/>
      <c r="K1299" s="100"/>
    </row>
    <row r="1300" spans="2:11" x14ac:dyDescent="0.2">
      <c r="B1300" s="101"/>
      <c r="C1300" s="101"/>
      <c r="D1300" s="100"/>
      <c r="E1300" s="101"/>
      <c r="F1300" s="101"/>
      <c r="G1300" s="101"/>
      <c r="H1300" s="100"/>
      <c r="I1300" s="100"/>
      <c r="J1300" s="100"/>
      <c r="K1300" s="100"/>
    </row>
    <row r="1301" spans="2:11" x14ac:dyDescent="0.2">
      <c r="B1301" s="101"/>
      <c r="C1301" s="101"/>
      <c r="D1301" s="100"/>
      <c r="E1301" s="101"/>
      <c r="F1301" s="101"/>
      <c r="G1301" s="101"/>
      <c r="H1301" s="100"/>
      <c r="I1301" s="100"/>
      <c r="J1301" s="100"/>
      <c r="K1301" s="100"/>
    </row>
    <row r="1302" spans="2:11" x14ac:dyDescent="0.2">
      <c r="B1302" s="101"/>
      <c r="C1302" s="101"/>
      <c r="D1302" s="100"/>
      <c r="E1302" s="101"/>
      <c r="F1302" s="101"/>
      <c r="G1302" s="101"/>
      <c r="H1302" s="100"/>
      <c r="I1302" s="100"/>
      <c r="J1302" s="100"/>
      <c r="K1302" s="100"/>
    </row>
    <row r="1303" spans="2:11" x14ac:dyDescent="0.2">
      <c r="B1303" s="101"/>
      <c r="C1303" s="101"/>
      <c r="D1303" s="100"/>
      <c r="E1303" s="101"/>
      <c r="F1303" s="101"/>
      <c r="G1303" s="101"/>
      <c r="H1303" s="100"/>
      <c r="I1303" s="100"/>
      <c r="J1303" s="100"/>
      <c r="K1303" s="100"/>
    </row>
    <row r="1304" spans="2:11" x14ac:dyDescent="0.2">
      <c r="B1304" s="101"/>
      <c r="C1304" s="101"/>
      <c r="D1304" s="100"/>
      <c r="E1304" s="101"/>
      <c r="F1304" s="101"/>
      <c r="G1304" s="101"/>
      <c r="H1304" s="100"/>
      <c r="I1304" s="100"/>
      <c r="J1304" s="100"/>
      <c r="K1304" s="100"/>
    </row>
    <row r="1305" spans="2:11" x14ac:dyDescent="0.2">
      <c r="B1305" s="101"/>
      <c r="C1305" s="101"/>
      <c r="D1305" s="100"/>
      <c r="E1305" s="101"/>
      <c r="F1305" s="101"/>
      <c r="G1305" s="101"/>
      <c r="H1305" s="100"/>
      <c r="I1305" s="100"/>
      <c r="J1305" s="100"/>
      <c r="K1305" s="100"/>
    </row>
    <row r="1306" spans="2:11" x14ac:dyDescent="0.2">
      <c r="B1306" s="101"/>
      <c r="C1306" s="101"/>
      <c r="D1306" s="100"/>
      <c r="E1306" s="101"/>
      <c r="F1306" s="101"/>
      <c r="G1306" s="101"/>
      <c r="H1306" s="100"/>
      <c r="I1306" s="100"/>
      <c r="J1306" s="100"/>
      <c r="K1306" s="100"/>
    </row>
    <row r="1307" spans="2:11" x14ac:dyDescent="0.2">
      <c r="B1307" s="101"/>
      <c r="C1307" s="101"/>
      <c r="D1307" s="100"/>
      <c r="E1307" s="101"/>
      <c r="F1307" s="101"/>
      <c r="G1307" s="101"/>
      <c r="H1307" s="100"/>
      <c r="I1307" s="100"/>
      <c r="J1307" s="100"/>
      <c r="K1307" s="100"/>
    </row>
    <row r="1308" spans="2:11" x14ac:dyDescent="0.2">
      <c r="B1308" s="101"/>
      <c r="C1308" s="101"/>
      <c r="D1308" s="100"/>
      <c r="E1308" s="101"/>
      <c r="F1308" s="101"/>
      <c r="G1308" s="101"/>
      <c r="H1308" s="100"/>
      <c r="I1308" s="100"/>
      <c r="J1308" s="100"/>
      <c r="K1308" s="100"/>
    </row>
    <row r="1309" spans="2:11" x14ac:dyDescent="0.2">
      <c r="B1309" s="101"/>
      <c r="C1309" s="101"/>
      <c r="D1309" s="100"/>
      <c r="E1309" s="101"/>
      <c r="F1309" s="101"/>
      <c r="G1309" s="101"/>
      <c r="H1309" s="100"/>
      <c r="I1309" s="100"/>
      <c r="J1309" s="100"/>
      <c r="K1309" s="100"/>
    </row>
    <row r="1310" spans="2:11" x14ac:dyDescent="0.2">
      <c r="B1310" s="101"/>
      <c r="C1310" s="101"/>
      <c r="D1310" s="100"/>
      <c r="E1310" s="101"/>
      <c r="F1310" s="101"/>
      <c r="G1310" s="101"/>
      <c r="H1310" s="100"/>
      <c r="I1310" s="100"/>
      <c r="J1310" s="100"/>
      <c r="K1310" s="100"/>
    </row>
    <row r="1311" spans="2:11" x14ac:dyDescent="0.2">
      <c r="B1311" s="101"/>
      <c r="C1311" s="101"/>
      <c r="D1311" s="100"/>
      <c r="E1311" s="101"/>
      <c r="F1311" s="101"/>
      <c r="G1311" s="101"/>
      <c r="H1311" s="100"/>
      <c r="I1311" s="100"/>
      <c r="J1311" s="100"/>
      <c r="K1311" s="100"/>
    </row>
    <row r="1312" spans="2:11" x14ac:dyDescent="0.2">
      <c r="B1312" s="101"/>
      <c r="C1312" s="101"/>
      <c r="D1312" s="100"/>
      <c r="E1312" s="101"/>
      <c r="F1312" s="101"/>
      <c r="G1312" s="101"/>
      <c r="H1312" s="100"/>
      <c r="I1312" s="100"/>
      <c r="J1312" s="100"/>
      <c r="K1312" s="100"/>
    </row>
    <row r="1313" spans="2:11" x14ac:dyDescent="0.2">
      <c r="B1313" s="101"/>
      <c r="C1313" s="101"/>
      <c r="D1313" s="100"/>
      <c r="E1313" s="101"/>
      <c r="F1313" s="101"/>
      <c r="G1313" s="101"/>
      <c r="H1313" s="100"/>
      <c r="I1313" s="100"/>
      <c r="J1313" s="100"/>
      <c r="K1313" s="100"/>
    </row>
    <row r="1314" spans="2:11" x14ac:dyDescent="0.2">
      <c r="B1314" s="101"/>
      <c r="C1314" s="101"/>
      <c r="D1314" s="100"/>
      <c r="E1314" s="101"/>
      <c r="F1314" s="101"/>
      <c r="G1314" s="101"/>
      <c r="H1314" s="100"/>
      <c r="I1314" s="100"/>
      <c r="J1314" s="100"/>
      <c r="K1314" s="100"/>
    </row>
    <row r="1315" spans="2:11" x14ac:dyDescent="0.2">
      <c r="B1315" s="101"/>
      <c r="C1315" s="101"/>
      <c r="D1315" s="100"/>
      <c r="E1315" s="101"/>
      <c r="F1315" s="101"/>
      <c r="G1315" s="101"/>
      <c r="H1315" s="100"/>
      <c r="I1315" s="100"/>
      <c r="J1315" s="100"/>
      <c r="K1315" s="100"/>
    </row>
    <row r="1316" spans="2:11" x14ac:dyDescent="0.2">
      <c r="B1316" s="101"/>
      <c r="C1316" s="101"/>
      <c r="D1316" s="100"/>
      <c r="E1316" s="101"/>
      <c r="F1316" s="101"/>
      <c r="G1316" s="101"/>
      <c r="H1316" s="100"/>
      <c r="I1316" s="100"/>
      <c r="J1316" s="100"/>
      <c r="K1316" s="100"/>
    </row>
    <row r="1317" spans="2:11" x14ac:dyDescent="0.2">
      <c r="B1317" s="101"/>
      <c r="C1317" s="101"/>
      <c r="D1317" s="100"/>
      <c r="E1317" s="101"/>
      <c r="F1317" s="101"/>
      <c r="G1317" s="101"/>
      <c r="H1317" s="100"/>
      <c r="I1317" s="100"/>
      <c r="J1317" s="100"/>
      <c r="K1317" s="100"/>
    </row>
    <row r="1318" spans="2:11" x14ac:dyDescent="0.2">
      <c r="B1318" s="101"/>
      <c r="C1318" s="101"/>
      <c r="D1318" s="100"/>
      <c r="E1318" s="101"/>
      <c r="F1318" s="101"/>
      <c r="G1318" s="101"/>
      <c r="H1318" s="100"/>
      <c r="I1318" s="100"/>
      <c r="J1318" s="100"/>
      <c r="K1318" s="100"/>
    </row>
    <row r="1319" spans="2:11" x14ac:dyDescent="0.2">
      <c r="B1319" s="101"/>
      <c r="C1319" s="101"/>
      <c r="D1319" s="100"/>
      <c r="E1319" s="101"/>
      <c r="F1319" s="101"/>
      <c r="G1319" s="101"/>
      <c r="H1319" s="100"/>
      <c r="I1319" s="100"/>
      <c r="J1319" s="100"/>
      <c r="K1319" s="100"/>
    </row>
    <row r="1320" spans="2:11" x14ac:dyDescent="0.2">
      <c r="B1320" s="101"/>
      <c r="C1320" s="101"/>
      <c r="D1320" s="100"/>
      <c r="E1320" s="101"/>
      <c r="F1320" s="101"/>
      <c r="G1320" s="101"/>
      <c r="H1320" s="100"/>
      <c r="I1320" s="100"/>
      <c r="J1320" s="100"/>
      <c r="K1320" s="100"/>
    </row>
    <row r="1321" spans="2:11" x14ac:dyDescent="0.2">
      <c r="B1321" s="101"/>
      <c r="C1321" s="101"/>
      <c r="D1321" s="100"/>
      <c r="E1321" s="101"/>
      <c r="F1321" s="101"/>
      <c r="G1321" s="101"/>
      <c r="H1321" s="100"/>
      <c r="I1321" s="100"/>
      <c r="J1321" s="100"/>
      <c r="K1321" s="100"/>
    </row>
    <row r="1322" spans="2:11" x14ac:dyDescent="0.2">
      <c r="B1322" s="101"/>
      <c r="C1322" s="101"/>
      <c r="D1322" s="100"/>
      <c r="E1322" s="101"/>
      <c r="F1322" s="101"/>
      <c r="G1322" s="101"/>
      <c r="H1322" s="100"/>
      <c r="I1322" s="100"/>
      <c r="J1322" s="100"/>
      <c r="K1322" s="100"/>
    </row>
    <row r="1323" spans="2:11" x14ac:dyDescent="0.2">
      <c r="B1323" s="101"/>
      <c r="C1323" s="101"/>
      <c r="D1323" s="100"/>
      <c r="E1323" s="101"/>
      <c r="F1323" s="101"/>
      <c r="G1323" s="101"/>
      <c r="H1323" s="100"/>
      <c r="I1323" s="100"/>
      <c r="J1323" s="100"/>
      <c r="K1323" s="100"/>
    </row>
    <row r="1324" spans="2:11" x14ac:dyDescent="0.2">
      <c r="B1324" s="101"/>
      <c r="C1324" s="101"/>
      <c r="D1324" s="100"/>
      <c r="E1324" s="101"/>
      <c r="F1324" s="101"/>
      <c r="G1324" s="101"/>
      <c r="H1324" s="100"/>
      <c r="I1324" s="100"/>
      <c r="J1324" s="100"/>
      <c r="K1324" s="100"/>
    </row>
    <row r="1325" spans="2:11" x14ac:dyDescent="0.2">
      <c r="B1325" s="101"/>
      <c r="C1325" s="101"/>
      <c r="D1325" s="100"/>
      <c r="E1325" s="101"/>
      <c r="F1325" s="101"/>
      <c r="G1325" s="101"/>
      <c r="H1325" s="100"/>
      <c r="I1325" s="100"/>
      <c r="J1325" s="100"/>
      <c r="K1325" s="100"/>
    </row>
    <row r="1326" spans="2:11" x14ac:dyDescent="0.2">
      <c r="B1326" s="101"/>
      <c r="C1326" s="101"/>
      <c r="D1326" s="100"/>
      <c r="E1326" s="101"/>
      <c r="F1326" s="101"/>
      <c r="G1326" s="101"/>
      <c r="H1326" s="100"/>
      <c r="I1326" s="100"/>
      <c r="J1326" s="100"/>
      <c r="K1326" s="100"/>
    </row>
    <row r="1327" spans="2:11" x14ac:dyDescent="0.2">
      <c r="B1327" s="101"/>
      <c r="C1327" s="101"/>
      <c r="D1327" s="100"/>
      <c r="E1327" s="101"/>
      <c r="F1327" s="101"/>
      <c r="G1327" s="101"/>
      <c r="H1327" s="100"/>
      <c r="I1327" s="100"/>
      <c r="J1327" s="100"/>
      <c r="K1327" s="100"/>
    </row>
    <row r="1328" spans="2:11" x14ac:dyDescent="0.2">
      <c r="B1328" s="101"/>
      <c r="C1328" s="101"/>
      <c r="D1328" s="100"/>
      <c r="E1328" s="101"/>
      <c r="F1328" s="101"/>
      <c r="G1328" s="101"/>
      <c r="H1328" s="100"/>
      <c r="I1328" s="100"/>
      <c r="J1328" s="100"/>
      <c r="K1328" s="100"/>
    </row>
    <row r="1329" spans="2:11" x14ac:dyDescent="0.2">
      <c r="B1329" s="101"/>
      <c r="C1329" s="101"/>
      <c r="D1329" s="100"/>
      <c r="E1329" s="101"/>
      <c r="F1329" s="101"/>
      <c r="G1329" s="101"/>
      <c r="H1329" s="100"/>
      <c r="I1329" s="100"/>
      <c r="J1329" s="100"/>
      <c r="K1329" s="100"/>
    </row>
    <row r="1330" spans="2:11" x14ac:dyDescent="0.2">
      <c r="B1330" s="101"/>
      <c r="C1330" s="101"/>
      <c r="D1330" s="100"/>
      <c r="E1330" s="101"/>
      <c r="F1330" s="101"/>
      <c r="G1330" s="101"/>
      <c r="H1330" s="100"/>
      <c r="I1330" s="100"/>
      <c r="J1330" s="100"/>
      <c r="K1330" s="100"/>
    </row>
    <row r="1331" spans="2:11" x14ac:dyDescent="0.2">
      <c r="B1331" s="101"/>
      <c r="C1331" s="101"/>
      <c r="D1331" s="100"/>
      <c r="E1331" s="101"/>
      <c r="F1331" s="101"/>
      <c r="G1331" s="101"/>
      <c r="H1331" s="100"/>
      <c r="I1331" s="100"/>
      <c r="J1331" s="100"/>
      <c r="K1331" s="100"/>
    </row>
    <row r="1332" spans="2:11" x14ac:dyDescent="0.2">
      <c r="B1332" s="101"/>
      <c r="C1332" s="101"/>
      <c r="D1332" s="100"/>
      <c r="E1332" s="101"/>
      <c r="F1332" s="101"/>
      <c r="G1332" s="101"/>
      <c r="H1332" s="100"/>
      <c r="I1332" s="100"/>
      <c r="J1332" s="100"/>
      <c r="K1332" s="100"/>
    </row>
    <row r="1333" spans="2:11" x14ac:dyDescent="0.2">
      <c r="B1333" s="101"/>
      <c r="C1333" s="101"/>
      <c r="D1333" s="100"/>
      <c r="E1333" s="101"/>
      <c r="F1333" s="101"/>
      <c r="G1333" s="101"/>
      <c r="H1333" s="100"/>
      <c r="I1333" s="100"/>
      <c r="J1333" s="100"/>
      <c r="K1333" s="100"/>
    </row>
    <row r="1334" spans="2:11" x14ac:dyDescent="0.2">
      <c r="B1334" s="101"/>
      <c r="C1334" s="101"/>
      <c r="D1334" s="100"/>
      <c r="E1334" s="101"/>
      <c r="F1334" s="101"/>
      <c r="G1334" s="101"/>
      <c r="H1334" s="100"/>
      <c r="I1334" s="100"/>
      <c r="J1334" s="100"/>
      <c r="K1334" s="100"/>
    </row>
    <row r="1335" spans="2:11" x14ac:dyDescent="0.2">
      <c r="B1335" s="101"/>
      <c r="C1335" s="101"/>
      <c r="D1335" s="100"/>
      <c r="E1335" s="101"/>
      <c r="F1335" s="101"/>
      <c r="G1335" s="101"/>
      <c r="H1335" s="100"/>
      <c r="I1335" s="100"/>
      <c r="J1335" s="100"/>
      <c r="K1335" s="100"/>
    </row>
    <row r="1336" spans="2:11" x14ac:dyDescent="0.2">
      <c r="B1336" s="101"/>
      <c r="C1336" s="101"/>
      <c r="D1336" s="100"/>
      <c r="E1336" s="101"/>
      <c r="F1336" s="101"/>
      <c r="G1336" s="101"/>
      <c r="H1336" s="100"/>
      <c r="I1336" s="100"/>
      <c r="J1336" s="100"/>
      <c r="K1336" s="100"/>
    </row>
    <row r="1337" spans="2:11" x14ac:dyDescent="0.2">
      <c r="B1337" s="101"/>
      <c r="C1337" s="101"/>
      <c r="D1337" s="100"/>
      <c r="E1337" s="101"/>
      <c r="F1337" s="101"/>
      <c r="G1337" s="101"/>
      <c r="H1337" s="100"/>
      <c r="I1337" s="100"/>
      <c r="J1337" s="100"/>
      <c r="K1337" s="100"/>
    </row>
    <row r="1338" spans="2:11" x14ac:dyDescent="0.2">
      <c r="B1338" s="101"/>
      <c r="C1338" s="101"/>
      <c r="D1338" s="100"/>
      <c r="E1338" s="101"/>
      <c r="F1338" s="101"/>
      <c r="G1338" s="101"/>
      <c r="H1338" s="100"/>
      <c r="I1338" s="100"/>
      <c r="J1338" s="100"/>
      <c r="K1338" s="100"/>
    </row>
    <row r="1339" spans="2:11" x14ac:dyDescent="0.2">
      <c r="B1339" s="101"/>
      <c r="C1339" s="101"/>
      <c r="D1339" s="100"/>
      <c r="E1339" s="101"/>
      <c r="F1339" s="101"/>
      <c r="G1339" s="101"/>
      <c r="H1339" s="100"/>
      <c r="I1339" s="100"/>
      <c r="J1339" s="100"/>
      <c r="K1339" s="100"/>
    </row>
    <row r="1340" spans="2:11" x14ac:dyDescent="0.2">
      <c r="B1340" s="101"/>
      <c r="C1340" s="101"/>
      <c r="D1340" s="100"/>
      <c r="E1340" s="101"/>
      <c r="F1340" s="101"/>
      <c r="G1340" s="101"/>
      <c r="H1340" s="100"/>
      <c r="I1340" s="100"/>
      <c r="J1340" s="100"/>
      <c r="K1340" s="100"/>
    </row>
    <row r="1341" spans="2:11" x14ac:dyDescent="0.2">
      <c r="B1341" s="101"/>
      <c r="C1341" s="101"/>
      <c r="D1341" s="100"/>
      <c r="E1341" s="101"/>
      <c r="F1341" s="101"/>
      <c r="G1341" s="101"/>
      <c r="H1341" s="100"/>
      <c r="I1341" s="100"/>
      <c r="J1341" s="100"/>
      <c r="K1341" s="100"/>
    </row>
    <row r="1342" spans="2:11" x14ac:dyDescent="0.2">
      <c r="B1342" s="101"/>
      <c r="C1342" s="101"/>
      <c r="D1342" s="100"/>
      <c r="E1342" s="101"/>
      <c r="F1342" s="101"/>
      <c r="G1342" s="101"/>
      <c r="H1342" s="100"/>
      <c r="I1342" s="100"/>
      <c r="J1342" s="100"/>
      <c r="K1342" s="100"/>
    </row>
    <row r="1343" spans="2:11" x14ac:dyDescent="0.2">
      <c r="B1343" s="101"/>
      <c r="C1343" s="101"/>
      <c r="D1343" s="100"/>
      <c r="E1343" s="101"/>
      <c r="F1343" s="101"/>
      <c r="G1343" s="101"/>
      <c r="H1343" s="100"/>
      <c r="I1343" s="100"/>
      <c r="J1343" s="100"/>
      <c r="K1343" s="100"/>
    </row>
    <row r="1344" spans="2:11" x14ac:dyDescent="0.2">
      <c r="B1344" s="101"/>
      <c r="C1344" s="101"/>
      <c r="D1344" s="100"/>
      <c r="E1344" s="101"/>
      <c r="F1344" s="101"/>
      <c r="G1344" s="101"/>
      <c r="H1344" s="100"/>
      <c r="I1344" s="100"/>
      <c r="J1344" s="100"/>
      <c r="K1344" s="100"/>
    </row>
    <row r="1345" spans="2:11" x14ac:dyDescent="0.2">
      <c r="B1345" s="101"/>
      <c r="C1345" s="101"/>
      <c r="D1345" s="100"/>
      <c r="E1345" s="101"/>
      <c r="F1345" s="101"/>
      <c r="G1345" s="101"/>
      <c r="H1345" s="100"/>
      <c r="I1345" s="100"/>
      <c r="J1345" s="100"/>
      <c r="K1345" s="100"/>
    </row>
    <row r="1346" spans="2:11" x14ac:dyDescent="0.2">
      <c r="B1346" s="101"/>
      <c r="C1346" s="101"/>
      <c r="D1346" s="100"/>
      <c r="E1346" s="101"/>
      <c r="F1346" s="101"/>
      <c r="G1346" s="101"/>
      <c r="H1346" s="100"/>
      <c r="I1346" s="100"/>
      <c r="J1346" s="100"/>
      <c r="K1346" s="100"/>
    </row>
    <row r="1347" spans="2:11" x14ac:dyDescent="0.2">
      <c r="B1347" s="101"/>
      <c r="C1347" s="101"/>
      <c r="D1347" s="100"/>
      <c r="E1347" s="101"/>
      <c r="F1347" s="101"/>
      <c r="G1347" s="101"/>
      <c r="H1347" s="100"/>
      <c r="I1347" s="100"/>
      <c r="J1347" s="100"/>
      <c r="K1347" s="100"/>
    </row>
    <row r="1348" spans="2:11" x14ac:dyDescent="0.2">
      <c r="B1348" s="101"/>
      <c r="C1348" s="101"/>
      <c r="D1348" s="100"/>
      <c r="E1348" s="101"/>
      <c r="F1348" s="101"/>
      <c r="G1348" s="101"/>
      <c r="H1348" s="100"/>
      <c r="I1348" s="100"/>
      <c r="J1348" s="100"/>
      <c r="K1348" s="100"/>
    </row>
    <row r="1349" spans="2:11" x14ac:dyDescent="0.2">
      <c r="B1349" s="101"/>
      <c r="C1349" s="101"/>
      <c r="D1349" s="100"/>
      <c r="E1349" s="101"/>
      <c r="F1349" s="101"/>
      <c r="G1349" s="101"/>
      <c r="H1349" s="100"/>
      <c r="I1349" s="100"/>
      <c r="J1349" s="100"/>
      <c r="K1349" s="100"/>
    </row>
    <row r="1350" spans="2:11" x14ac:dyDescent="0.2">
      <c r="B1350" s="101"/>
      <c r="C1350" s="101"/>
      <c r="D1350" s="100"/>
      <c r="E1350" s="101"/>
      <c r="F1350" s="101"/>
      <c r="G1350" s="101"/>
      <c r="H1350" s="100"/>
      <c r="I1350" s="100"/>
      <c r="J1350" s="100"/>
      <c r="K1350" s="100"/>
    </row>
    <row r="1351" spans="2:11" x14ac:dyDescent="0.2">
      <c r="B1351" s="101"/>
      <c r="C1351" s="101"/>
      <c r="D1351" s="100"/>
      <c r="E1351" s="101"/>
      <c r="F1351" s="101"/>
      <c r="G1351" s="101"/>
      <c r="H1351" s="100"/>
      <c r="I1351" s="100"/>
      <c r="J1351" s="100"/>
      <c r="K1351" s="100"/>
    </row>
    <row r="1352" spans="2:11" x14ac:dyDescent="0.2">
      <c r="B1352" s="101"/>
      <c r="C1352" s="101"/>
      <c r="D1352" s="100"/>
      <c r="E1352" s="101"/>
      <c r="F1352" s="101"/>
      <c r="G1352" s="101"/>
      <c r="H1352" s="100"/>
      <c r="I1352" s="100"/>
      <c r="J1352" s="100"/>
      <c r="K1352" s="100"/>
    </row>
    <row r="1353" spans="2:11" x14ac:dyDescent="0.2">
      <c r="B1353" s="101"/>
      <c r="C1353" s="101"/>
      <c r="D1353" s="100"/>
      <c r="E1353" s="101"/>
      <c r="F1353" s="101"/>
      <c r="G1353" s="101"/>
      <c r="H1353" s="100"/>
      <c r="I1353" s="100"/>
      <c r="J1353" s="100"/>
      <c r="K1353" s="100"/>
    </row>
    <row r="1354" spans="2:11" x14ac:dyDescent="0.2">
      <c r="B1354" s="101"/>
      <c r="C1354" s="101"/>
      <c r="D1354" s="100"/>
      <c r="E1354" s="101"/>
      <c r="F1354" s="101"/>
      <c r="G1354" s="101"/>
      <c r="H1354" s="100"/>
      <c r="I1354" s="100"/>
      <c r="J1354" s="100"/>
      <c r="K1354" s="100"/>
    </row>
    <row r="1355" spans="2:11" x14ac:dyDescent="0.2">
      <c r="B1355" s="101"/>
      <c r="C1355" s="101"/>
      <c r="D1355" s="100"/>
      <c r="E1355" s="101"/>
      <c r="F1355" s="101"/>
      <c r="G1355" s="101"/>
      <c r="H1355" s="100"/>
      <c r="I1355" s="100"/>
      <c r="J1355" s="100"/>
      <c r="K1355" s="100"/>
    </row>
    <row r="1356" spans="2:11" x14ac:dyDescent="0.2">
      <c r="B1356" s="101"/>
      <c r="C1356" s="101"/>
      <c r="D1356" s="100"/>
      <c r="E1356" s="101"/>
      <c r="F1356" s="101"/>
      <c r="G1356" s="101"/>
      <c r="H1356" s="100"/>
      <c r="I1356" s="100"/>
      <c r="J1356" s="100"/>
      <c r="K1356" s="100"/>
    </row>
    <row r="1357" spans="2:11" x14ac:dyDescent="0.2">
      <c r="B1357" s="101"/>
      <c r="C1357" s="101"/>
      <c r="D1357" s="100"/>
      <c r="E1357" s="101"/>
      <c r="F1357" s="101"/>
      <c r="G1357" s="101"/>
      <c r="H1357" s="100"/>
      <c r="I1357" s="100"/>
      <c r="J1357" s="100"/>
      <c r="K1357" s="100"/>
    </row>
    <row r="1358" spans="2:11" x14ac:dyDescent="0.2">
      <c r="B1358" s="101"/>
      <c r="C1358" s="101"/>
      <c r="D1358" s="100"/>
      <c r="E1358" s="101"/>
      <c r="F1358" s="101"/>
      <c r="G1358" s="101"/>
      <c r="H1358" s="100"/>
      <c r="I1358" s="100"/>
      <c r="J1358" s="100"/>
      <c r="K1358" s="100"/>
    </row>
    <row r="1359" spans="2:11" x14ac:dyDescent="0.2">
      <c r="B1359" s="101"/>
      <c r="C1359" s="101"/>
      <c r="D1359" s="100"/>
      <c r="E1359" s="101"/>
      <c r="F1359" s="101"/>
      <c r="G1359" s="101"/>
      <c r="H1359" s="100"/>
      <c r="I1359" s="100"/>
      <c r="J1359" s="100"/>
      <c r="K1359" s="100"/>
    </row>
    <row r="1360" spans="2:11" x14ac:dyDescent="0.2">
      <c r="B1360" s="101"/>
      <c r="C1360" s="101"/>
      <c r="D1360" s="100"/>
      <c r="E1360" s="101"/>
      <c r="F1360" s="101"/>
      <c r="G1360" s="101"/>
      <c r="H1360" s="100"/>
      <c r="I1360" s="100"/>
      <c r="J1360" s="100"/>
      <c r="K1360" s="100"/>
    </row>
    <row r="1361" spans="2:11" x14ac:dyDescent="0.2">
      <c r="B1361" s="101"/>
      <c r="C1361" s="101"/>
      <c r="D1361" s="100"/>
      <c r="E1361" s="101"/>
      <c r="F1361" s="101"/>
      <c r="G1361" s="101"/>
      <c r="H1361" s="100"/>
      <c r="I1361" s="100"/>
      <c r="J1361" s="100"/>
      <c r="K1361" s="100"/>
    </row>
    <row r="1362" spans="2:11" x14ac:dyDescent="0.2">
      <c r="B1362" s="101"/>
      <c r="C1362" s="101"/>
      <c r="D1362" s="100"/>
      <c r="E1362" s="101"/>
      <c r="F1362" s="101"/>
      <c r="G1362" s="101"/>
      <c r="H1362" s="100"/>
      <c r="I1362" s="100"/>
      <c r="J1362" s="100"/>
      <c r="K1362" s="100"/>
    </row>
    <row r="1363" spans="2:11" x14ac:dyDescent="0.2">
      <c r="B1363" s="101"/>
      <c r="C1363" s="101"/>
      <c r="D1363" s="100"/>
      <c r="E1363" s="101"/>
      <c r="F1363" s="101"/>
      <c r="G1363" s="101"/>
      <c r="H1363" s="100"/>
      <c r="I1363" s="100"/>
      <c r="J1363" s="100"/>
      <c r="K1363" s="100"/>
    </row>
    <row r="1364" spans="2:11" x14ac:dyDescent="0.2">
      <c r="B1364" s="101"/>
      <c r="C1364" s="101"/>
      <c r="D1364" s="100"/>
      <c r="E1364" s="101"/>
      <c r="F1364" s="101"/>
      <c r="G1364" s="101"/>
      <c r="H1364" s="100"/>
      <c r="I1364" s="100"/>
      <c r="J1364" s="100"/>
      <c r="K1364" s="100"/>
    </row>
    <row r="1365" spans="2:11" x14ac:dyDescent="0.2">
      <c r="B1365" s="101"/>
      <c r="C1365" s="101"/>
      <c r="D1365" s="100"/>
      <c r="E1365" s="101"/>
      <c r="F1365" s="101"/>
      <c r="G1365" s="101"/>
      <c r="H1365" s="100"/>
      <c r="I1365" s="100"/>
      <c r="J1365" s="100"/>
      <c r="K1365" s="100"/>
    </row>
    <row r="1366" spans="2:11" x14ac:dyDescent="0.2">
      <c r="B1366" s="101"/>
      <c r="C1366" s="101"/>
      <c r="D1366" s="100"/>
      <c r="E1366" s="101"/>
      <c r="F1366" s="101"/>
      <c r="G1366" s="101"/>
      <c r="H1366" s="100"/>
      <c r="I1366" s="100"/>
      <c r="J1366" s="100"/>
      <c r="K1366" s="100"/>
    </row>
    <row r="1367" spans="2:11" x14ac:dyDescent="0.2">
      <c r="B1367" s="101"/>
      <c r="C1367" s="101"/>
      <c r="D1367" s="100"/>
      <c r="E1367" s="101"/>
      <c r="F1367" s="101"/>
      <c r="G1367" s="101"/>
      <c r="H1367" s="100"/>
      <c r="I1367" s="100"/>
      <c r="J1367" s="100"/>
      <c r="K1367" s="100"/>
    </row>
    <row r="1368" spans="2:11" x14ac:dyDescent="0.2">
      <c r="B1368" s="101"/>
      <c r="C1368" s="101"/>
      <c r="D1368" s="100"/>
      <c r="E1368" s="101"/>
      <c r="F1368" s="101"/>
      <c r="G1368" s="101"/>
      <c r="H1368" s="100"/>
      <c r="I1368" s="100"/>
      <c r="J1368" s="100"/>
      <c r="K1368" s="100"/>
    </row>
    <row r="1369" spans="2:11" x14ac:dyDescent="0.2">
      <c r="B1369" s="101"/>
      <c r="C1369" s="101"/>
      <c r="D1369" s="100"/>
      <c r="E1369" s="101"/>
      <c r="F1369" s="101"/>
      <c r="G1369" s="101"/>
      <c r="H1369" s="100"/>
      <c r="I1369" s="100"/>
      <c r="J1369" s="100"/>
      <c r="K1369" s="100"/>
    </row>
    <row r="1370" spans="2:11" x14ac:dyDescent="0.2">
      <c r="B1370" s="101"/>
      <c r="C1370" s="101"/>
      <c r="D1370" s="100"/>
      <c r="E1370" s="101"/>
      <c r="F1370" s="101"/>
      <c r="G1370" s="101"/>
      <c r="H1370" s="100"/>
      <c r="I1370" s="100"/>
      <c r="J1370" s="100"/>
      <c r="K1370" s="100"/>
    </row>
    <row r="1371" spans="2:11" x14ac:dyDescent="0.2">
      <c r="B1371" s="101"/>
      <c r="C1371" s="101"/>
      <c r="D1371" s="100"/>
      <c r="E1371" s="101"/>
      <c r="F1371" s="101"/>
      <c r="G1371" s="101"/>
      <c r="H1371" s="100"/>
      <c r="I1371" s="100"/>
      <c r="J1371" s="100"/>
      <c r="K1371" s="100"/>
    </row>
  </sheetData>
  <mergeCells count="181">
    <mergeCell ref="A1:K1"/>
    <mergeCell ref="H287:K287"/>
    <mergeCell ref="D337:G337"/>
    <mergeCell ref="H337:K337"/>
    <mergeCell ref="B208:K208"/>
    <mergeCell ref="B130:K130"/>
    <mergeCell ref="D891:G891"/>
    <mergeCell ref="H891:K891"/>
    <mergeCell ref="D1059:G1059"/>
    <mergeCell ref="H1059:K1059"/>
    <mergeCell ref="D623:G623"/>
    <mergeCell ref="H623:K623"/>
    <mergeCell ref="D919:G919"/>
    <mergeCell ref="H919:K919"/>
    <mergeCell ref="D591:G591"/>
    <mergeCell ref="H591:K591"/>
    <mergeCell ref="B891:B897"/>
    <mergeCell ref="B1059:B1065"/>
    <mergeCell ref="D734:G734"/>
    <mergeCell ref="H734:K734"/>
    <mergeCell ref="A2:K2"/>
    <mergeCell ref="D5:G5"/>
    <mergeCell ref="H5:K5"/>
    <mergeCell ref="A6:A7"/>
    <mergeCell ref="I6:K6"/>
    <mergeCell ref="B6:B7"/>
    <mergeCell ref="B57:B62"/>
    <mergeCell ref="D9:G9"/>
    <mergeCell ref="H9:K9"/>
    <mergeCell ref="H434:K434"/>
    <mergeCell ref="D481:G481"/>
    <mergeCell ref="H481:K481"/>
    <mergeCell ref="D529:G529"/>
    <mergeCell ref="H529:K529"/>
    <mergeCell ref="B293:B297"/>
    <mergeCell ref="B298:B313"/>
    <mergeCell ref="B50:B56"/>
    <mergeCell ref="B166:B170"/>
    <mergeCell ref="B132:B135"/>
    <mergeCell ref="B136:B140"/>
    <mergeCell ref="B141:B145"/>
    <mergeCell ref="B146:B161"/>
    <mergeCell ref="B162:B165"/>
    <mergeCell ref="B249:B253"/>
    <mergeCell ref="B254:B263"/>
    <mergeCell ref="B171:B175"/>
    <mergeCell ref="B176:B185"/>
    <mergeCell ref="B186:B190"/>
    <mergeCell ref="B597:B601"/>
    <mergeCell ref="B63:B68"/>
    <mergeCell ref="H6:H7"/>
    <mergeCell ref="C6:C7"/>
    <mergeCell ref="D6:D7"/>
    <mergeCell ref="E6:G6"/>
    <mergeCell ref="B10:B11"/>
    <mergeCell ref="B13:B18"/>
    <mergeCell ref="B19:B25"/>
    <mergeCell ref="B26:B41"/>
    <mergeCell ref="B42:B49"/>
    <mergeCell ref="B8:K8"/>
    <mergeCell ref="D70:G70"/>
    <mergeCell ref="H70:K70"/>
    <mergeCell ref="D131:G131"/>
    <mergeCell ref="H131:K131"/>
    <mergeCell ref="D209:G209"/>
    <mergeCell ref="H209:K209"/>
    <mergeCell ref="D287:G287"/>
    <mergeCell ref="B240:B243"/>
    <mergeCell ref="B244:B248"/>
    <mergeCell ref="B343:B347"/>
    <mergeCell ref="B348:B363"/>
    <mergeCell ref="B288:B292"/>
    <mergeCell ref="B574:B579"/>
    <mergeCell ref="B386:K386"/>
    <mergeCell ref="B381:B385"/>
    <mergeCell ref="B518:B527"/>
    <mergeCell ref="B467:B479"/>
    <mergeCell ref="B388:B395"/>
    <mergeCell ref="B396:B405"/>
    <mergeCell ref="B406:B419"/>
    <mergeCell ref="B420:B432"/>
    <mergeCell ref="B435:B442"/>
    <mergeCell ref="D387:G387"/>
    <mergeCell ref="H387:K387"/>
    <mergeCell ref="D434:G434"/>
    <mergeCell ref="B487:B496"/>
    <mergeCell ref="B497:B507"/>
    <mergeCell ref="B508:B512"/>
    <mergeCell ref="B482:B486"/>
    <mergeCell ref="B191:B197"/>
    <mergeCell ref="B198:B202"/>
    <mergeCell ref="B203:B207"/>
    <mergeCell ref="B118:B123"/>
    <mergeCell ref="B124:B129"/>
    <mergeCell ref="B314:B318"/>
    <mergeCell ref="B319:B325"/>
    <mergeCell ref="B326:B330"/>
    <mergeCell ref="B665:B673"/>
    <mergeCell ref="B453:B466"/>
    <mergeCell ref="B532:B536"/>
    <mergeCell ref="B537:B541"/>
    <mergeCell ref="B542:B546"/>
    <mergeCell ref="B513:B517"/>
    <mergeCell ref="B655:B664"/>
    <mergeCell ref="B607:B611"/>
    <mergeCell ref="B612:B621"/>
    <mergeCell ref="B624:B633"/>
    <mergeCell ref="B634:B644"/>
    <mergeCell ref="B645:B654"/>
    <mergeCell ref="B592:B596"/>
    <mergeCell ref="B602:B606"/>
    <mergeCell ref="B338:B342"/>
    <mergeCell ref="B568:B573"/>
    <mergeCell ref="B674:B680"/>
    <mergeCell ref="B681:B690"/>
    <mergeCell ref="B580:B589"/>
    <mergeCell ref="B547:B551"/>
    <mergeCell ref="B552:B556"/>
    <mergeCell ref="B557:B567"/>
    <mergeCell ref="B72:B79"/>
    <mergeCell ref="B103:B110"/>
    <mergeCell ref="B111:B117"/>
    <mergeCell ref="B80:B86"/>
    <mergeCell ref="B87:B102"/>
    <mergeCell ref="B331:B335"/>
    <mergeCell ref="B364:B368"/>
    <mergeCell ref="B369:B375"/>
    <mergeCell ref="B376:B380"/>
    <mergeCell ref="B264:B268"/>
    <mergeCell ref="B269:B275"/>
    <mergeCell ref="B276:B280"/>
    <mergeCell ref="B281:B285"/>
    <mergeCell ref="B210:B213"/>
    <mergeCell ref="B214:B218"/>
    <mergeCell ref="B219:B223"/>
    <mergeCell ref="B224:B239"/>
    <mergeCell ref="B443:B452"/>
    <mergeCell ref="B735:B744"/>
    <mergeCell ref="B745:B754"/>
    <mergeCell ref="B755:B763"/>
    <mergeCell ref="B764:B773"/>
    <mergeCell ref="B774:B783"/>
    <mergeCell ref="B691:B699"/>
    <mergeCell ref="B700:B706"/>
    <mergeCell ref="B707:B713"/>
    <mergeCell ref="B714:B723"/>
    <mergeCell ref="B724:B732"/>
    <mergeCell ref="B1066:B1075"/>
    <mergeCell ref="B1008:B1017"/>
    <mergeCell ref="B1018:B1027"/>
    <mergeCell ref="B1028:B1033"/>
    <mergeCell ref="B1034:B1042"/>
    <mergeCell ref="B1043:B1052"/>
    <mergeCell ref="B956:B965"/>
    <mergeCell ref="B966:B974"/>
    <mergeCell ref="B975:B981"/>
    <mergeCell ref="B1053:B1058"/>
    <mergeCell ref="B69:K69"/>
    <mergeCell ref="B622:K622"/>
    <mergeCell ref="B982:B988"/>
    <mergeCell ref="B989:B998"/>
    <mergeCell ref="B999:B1007"/>
    <mergeCell ref="B920:B929"/>
    <mergeCell ref="B930:B939"/>
    <mergeCell ref="B940:B948"/>
    <mergeCell ref="B949:B955"/>
    <mergeCell ref="B870:B874"/>
    <mergeCell ref="B875:B884"/>
    <mergeCell ref="B885:B890"/>
    <mergeCell ref="B898:B907"/>
    <mergeCell ref="B908:B917"/>
    <mergeCell ref="B823:B832"/>
    <mergeCell ref="B833:B838"/>
    <mergeCell ref="B839:B847"/>
    <mergeCell ref="B848:B857"/>
    <mergeCell ref="B858:B863"/>
    <mergeCell ref="B864:B869"/>
    <mergeCell ref="B784:B793"/>
    <mergeCell ref="B794:B803"/>
    <mergeCell ref="B804:B812"/>
    <mergeCell ref="B813:B822"/>
  </mergeCells>
  <pageMargins left="0.27559055118110237" right="0.31496062992125984" top="0.31496062992125984" bottom="0.31496062992125984" header="0.19685039370078741" footer="0.23622047244094491"/>
  <pageSetup paperSize="9" scale="82" fitToHeight="61" orientation="portrait" r:id="rId1"/>
  <headerFooter>
    <oddHeader>&amp;C&amp;P</oddHeader>
  </headerFooter>
  <rowBreaks count="17" manualBreakCount="17">
    <brk id="56" max="10" man="1"/>
    <brk id="117" max="10" man="1"/>
    <brk id="175" max="10" man="1"/>
    <brk id="239" max="10" man="1"/>
    <brk id="297" max="10" man="1"/>
    <brk id="363" max="10" man="1"/>
    <brk id="419" max="10" man="1"/>
    <brk id="479" max="10" man="1"/>
    <brk id="541" max="10" man="1"/>
    <brk id="606" max="10" man="1"/>
    <brk id="664" max="10" man="1"/>
    <brk id="723" max="10" man="1"/>
    <brk id="783" max="10" man="1"/>
    <brk id="847" max="10" man="1"/>
    <brk id="907" max="10" man="1"/>
    <brk id="965" max="10" man="1"/>
    <brk id="1027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P783"/>
  <sheetViews>
    <sheetView view="pageBreakPreview" topLeftCell="A20" zoomScaleSheetLayoutView="100" workbookViewId="0">
      <selection activeCell="A47" sqref="A47:XFD47"/>
    </sheetView>
  </sheetViews>
  <sheetFormatPr defaultRowHeight="12.75" x14ac:dyDescent="0.2"/>
  <cols>
    <col min="1" max="1" width="3.28515625" style="38" customWidth="1"/>
    <col min="2" max="2" width="25.5703125" style="38" customWidth="1"/>
    <col min="3" max="3" width="4.42578125" style="38" customWidth="1"/>
    <col min="4" max="4" width="9.28515625" style="38" customWidth="1"/>
    <col min="5" max="6" width="8.42578125" style="38" customWidth="1"/>
    <col min="7" max="7" width="8.85546875" style="38" bestFit="1" customWidth="1"/>
    <col min="8" max="8" width="9.5703125" style="38" customWidth="1"/>
    <col min="9" max="11" width="8.42578125" style="38" customWidth="1"/>
    <col min="12" max="12" width="3.7109375" customWidth="1"/>
    <col min="14" max="16" width="0" hidden="1" customWidth="1"/>
  </cols>
  <sheetData>
    <row r="1" spans="1:11" x14ac:dyDescent="0.2">
      <c r="A1" s="420" t="s">
        <v>1006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1" ht="42.6" customHeight="1" x14ac:dyDescent="0.2">
      <c r="A2" s="394" t="s">
        <v>1008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15" customHeight="1" x14ac:dyDescent="0.2">
      <c r="A3" s="29"/>
      <c r="B3" s="570" t="s">
        <v>986</v>
      </c>
      <c r="C3" s="571"/>
      <c r="D3" s="105" t="s">
        <v>384</v>
      </c>
      <c r="E3" s="551" t="s">
        <v>952</v>
      </c>
      <c r="F3" s="551"/>
      <c r="G3" s="551"/>
      <c r="H3" s="551"/>
      <c r="I3" s="551"/>
      <c r="J3" s="551"/>
      <c r="K3" s="551"/>
    </row>
    <row r="4" spans="1:11" ht="15" customHeight="1" x14ac:dyDescent="0.2">
      <c r="A4" s="29"/>
      <c r="B4" s="31"/>
      <c r="C4" s="31"/>
      <c r="D4" s="105" t="s">
        <v>385</v>
      </c>
      <c r="E4" s="551" t="s">
        <v>386</v>
      </c>
      <c r="F4" s="551"/>
      <c r="G4" s="551"/>
      <c r="H4" s="551"/>
      <c r="I4" s="551"/>
      <c r="J4" s="551"/>
      <c r="K4" s="551"/>
    </row>
    <row r="5" spans="1:11" ht="15" customHeight="1" x14ac:dyDescent="0.2">
      <c r="A5" s="29"/>
      <c r="B5" s="31"/>
      <c r="C5" s="31"/>
      <c r="D5" s="105" t="s">
        <v>888</v>
      </c>
      <c r="E5" s="551" t="s">
        <v>387</v>
      </c>
      <c r="F5" s="551"/>
      <c r="G5" s="551"/>
      <c r="H5" s="551"/>
      <c r="I5" s="551"/>
      <c r="J5" s="551"/>
      <c r="K5" s="551"/>
    </row>
    <row r="6" spans="1:11" ht="15" customHeight="1" x14ac:dyDescent="0.2">
      <c r="A6" s="29"/>
      <c r="B6" s="31"/>
      <c r="C6" s="31"/>
      <c r="D6" s="105" t="s">
        <v>889</v>
      </c>
      <c r="E6" s="551" t="s">
        <v>389</v>
      </c>
      <c r="F6" s="551"/>
      <c r="G6" s="551"/>
      <c r="H6" s="551"/>
      <c r="I6" s="551"/>
      <c r="J6" s="551"/>
      <c r="K6" s="551"/>
    </row>
    <row r="7" spans="1:11" ht="15" customHeight="1" x14ac:dyDescent="0.2">
      <c r="A7" s="29"/>
      <c r="B7" s="31"/>
      <c r="C7" s="31"/>
      <c r="D7" s="105" t="s">
        <v>432</v>
      </c>
      <c r="E7" s="551" t="s">
        <v>433</v>
      </c>
      <c r="F7" s="551"/>
      <c r="G7" s="551"/>
      <c r="H7" s="551"/>
      <c r="I7" s="551"/>
      <c r="J7" s="551"/>
      <c r="K7" s="551"/>
    </row>
    <row r="8" spans="1:11" ht="15" customHeight="1" x14ac:dyDescent="0.2">
      <c r="A8" s="29"/>
      <c r="B8" s="31"/>
      <c r="C8" s="31"/>
      <c r="D8" s="105" t="s">
        <v>680</v>
      </c>
      <c r="E8" s="551" t="s">
        <v>679</v>
      </c>
      <c r="F8" s="551"/>
      <c r="G8" s="551"/>
      <c r="H8" s="551"/>
      <c r="I8" s="551"/>
      <c r="J8" s="551"/>
      <c r="K8" s="551"/>
    </row>
    <row r="9" spans="1:11" ht="15" hidden="1" customHeight="1" thickBot="1" x14ac:dyDescent="0.25">
      <c r="A9" s="29"/>
      <c r="B9" s="31"/>
      <c r="C9" s="31"/>
      <c r="D9" s="312"/>
      <c r="E9" s="313"/>
      <c r="F9" s="313"/>
      <c r="G9" s="313"/>
      <c r="H9" s="313"/>
      <c r="I9" s="313"/>
      <c r="J9" s="313"/>
      <c r="K9" s="313"/>
    </row>
    <row r="10" spans="1:11" ht="15" hidden="1" customHeight="1" thickBot="1" x14ac:dyDescent="0.25">
      <c r="A10" s="29"/>
      <c r="B10" s="31"/>
      <c r="C10" s="31"/>
      <c r="D10" s="312"/>
      <c r="E10" s="313"/>
      <c r="F10" s="313"/>
      <c r="G10" s="314" t="e">
        <f>#REF!</f>
        <v>#REF!</v>
      </c>
      <c r="H10" s="313"/>
      <c r="I10" s="313"/>
      <c r="J10" s="313"/>
      <c r="K10" s="313"/>
    </row>
    <row r="11" spans="1:11" ht="10.9" customHeight="1" thickBot="1" x14ac:dyDescent="0.25">
      <c r="A11" s="29"/>
      <c r="B11" s="102"/>
      <c r="C11" s="102"/>
      <c r="D11" s="114"/>
      <c r="E11" s="102"/>
      <c r="F11" s="102"/>
      <c r="G11" s="102"/>
      <c r="H11" s="102"/>
      <c r="I11" s="102"/>
      <c r="J11" s="102"/>
      <c r="K11" s="102"/>
    </row>
    <row r="12" spans="1:11" ht="41.25" customHeight="1" thickBot="1" x14ac:dyDescent="0.25">
      <c r="A12" s="37"/>
      <c r="D12" s="397" t="s">
        <v>1009</v>
      </c>
      <c r="E12" s="398"/>
      <c r="F12" s="398"/>
      <c r="G12" s="399"/>
      <c r="H12" s="397" t="s">
        <v>998</v>
      </c>
      <c r="I12" s="398"/>
      <c r="J12" s="398"/>
      <c r="K12" s="399"/>
    </row>
    <row r="13" spans="1:11" ht="13.5" thickBot="1" x14ac:dyDescent="0.25">
      <c r="A13" s="503"/>
      <c r="B13" s="401" t="s">
        <v>9</v>
      </c>
      <c r="C13" s="401" t="s">
        <v>332</v>
      </c>
      <c r="D13" s="368" t="s">
        <v>2</v>
      </c>
      <c r="E13" s="406" t="s">
        <v>3</v>
      </c>
      <c r="F13" s="407"/>
      <c r="G13" s="408"/>
      <c r="H13" s="368" t="s">
        <v>2</v>
      </c>
      <c r="I13" s="406" t="s">
        <v>3</v>
      </c>
      <c r="J13" s="407"/>
      <c r="K13" s="408"/>
    </row>
    <row r="14" spans="1:11" ht="18.75" customHeight="1" thickBot="1" x14ac:dyDescent="0.25">
      <c r="A14" s="503"/>
      <c r="B14" s="402"/>
      <c r="C14" s="402"/>
      <c r="D14" s="369"/>
      <c r="E14" s="21" t="s">
        <v>4</v>
      </c>
      <c r="F14" s="21" t="s">
        <v>5</v>
      </c>
      <c r="G14" s="21" t="s">
        <v>6</v>
      </c>
      <c r="H14" s="369"/>
      <c r="I14" s="21" t="s">
        <v>4</v>
      </c>
      <c r="J14" s="21" t="s">
        <v>5</v>
      </c>
      <c r="K14" s="21" t="s">
        <v>6</v>
      </c>
    </row>
    <row r="15" spans="1:11" ht="24.75" customHeight="1" thickBot="1" x14ac:dyDescent="0.25">
      <c r="A15" s="139"/>
      <c r="B15" s="485" t="s">
        <v>379</v>
      </c>
      <c r="C15" s="485"/>
      <c r="D15" s="485"/>
      <c r="E15" s="485"/>
      <c r="F15" s="485"/>
      <c r="G15" s="485"/>
      <c r="H15" s="485"/>
      <c r="I15" s="485"/>
      <c r="J15" s="485"/>
      <c r="K15" s="485"/>
    </row>
    <row r="16" spans="1:11" ht="17.45" customHeight="1" thickBot="1" x14ac:dyDescent="0.25">
      <c r="A16" s="118"/>
      <c r="B16" s="282"/>
      <c r="C16" s="282"/>
      <c r="D16" s="435" t="s">
        <v>340</v>
      </c>
      <c r="E16" s="436"/>
      <c r="F16" s="436"/>
      <c r="G16" s="437"/>
      <c r="H16" s="561" t="s">
        <v>340</v>
      </c>
      <c r="I16" s="562"/>
      <c r="J16" s="562"/>
      <c r="K16" s="563"/>
    </row>
    <row r="17" spans="1:16" s="163" customFormat="1" ht="12.75" customHeight="1" x14ac:dyDescent="0.2">
      <c r="A17" s="156">
        <v>1</v>
      </c>
      <c r="B17" s="343" t="s">
        <v>390</v>
      </c>
      <c r="C17" s="56">
        <v>1</v>
      </c>
      <c r="D17" s="119">
        <v>111714</v>
      </c>
      <c r="E17" s="148">
        <v>83787</v>
      </c>
      <c r="F17" s="148">
        <v>69822</v>
      </c>
      <c r="G17" s="334">
        <v>41892</v>
      </c>
      <c r="H17" s="318">
        <v>119982</v>
      </c>
      <c r="I17" s="291">
        <v>89988</v>
      </c>
      <c r="J17" s="291">
        <v>74988</v>
      </c>
      <c r="K17" s="292">
        <v>44994</v>
      </c>
      <c r="L17" s="96"/>
      <c r="M17" s="157"/>
      <c r="N17" s="310">
        <f t="shared" ref="N17:N18" si="0">E17/D17</f>
        <v>0.75001342714431496</v>
      </c>
      <c r="O17" s="310">
        <f t="shared" ref="O17:O18" si="1">F17/D17</f>
        <v>0.62500671357215742</v>
      </c>
      <c r="P17" s="310">
        <f t="shared" ref="P17:P18" si="2">G17/D17</f>
        <v>0.37499328642784252</v>
      </c>
    </row>
    <row r="18" spans="1:16" s="163" customFormat="1" ht="24" x14ac:dyDescent="0.2">
      <c r="A18" s="156"/>
      <c r="B18" s="344" t="s">
        <v>388</v>
      </c>
      <c r="C18" s="60">
        <v>2</v>
      </c>
      <c r="D18" s="120">
        <v>113391</v>
      </c>
      <c r="E18" s="149">
        <v>85044</v>
      </c>
      <c r="F18" s="149">
        <v>70869</v>
      </c>
      <c r="G18" s="335">
        <v>42522</v>
      </c>
      <c r="H18" s="319">
        <v>121782</v>
      </c>
      <c r="I18" s="293">
        <v>91338</v>
      </c>
      <c r="J18" s="293">
        <v>76113</v>
      </c>
      <c r="K18" s="294">
        <v>45669</v>
      </c>
      <c r="L18" s="96"/>
      <c r="M18" s="157"/>
      <c r="N18" s="310">
        <f t="shared" si="0"/>
        <v>0.75000661428155668</v>
      </c>
      <c r="O18" s="310">
        <f t="shared" si="1"/>
        <v>0.62499669285922166</v>
      </c>
      <c r="P18" s="310">
        <f t="shared" si="2"/>
        <v>0.37500330714077834</v>
      </c>
    </row>
    <row r="19" spans="1:16" s="163" customFormat="1" x14ac:dyDescent="0.2">
      <c r="A19" s="156"/>
      <c r="B19" s="344" t="s">
        <v>391</v>
      </c>
      <c r="C19" s="60">
        <v>3</v>
      </c>
      <c r="D19" s="120">
        <v>115083</v>
      </c>
      <c r="E19" s="149">
        <v>86313</v>
      </c>
      <c r="F19" s="149">
        <v>71928</v>
      </c>
      <c r="G19" s="335">
        <v>43155</v>
      </c>
      <c r="H19" s="319">
        <v>123600</v>
      </c>
      <c r="I19" s="293">
        <v>92700</v>
      </c>
      <c r="J19" s="293">
        <v>77250</v>
      </c>
      <c r="K19" s="294">
        <v>46350</v>
      </c>
      <c r="L19" s="96"/>
      <c r="M19" s="157"/>
      <c r="N19" s="310">
        <f t="shared" ref="N19:N37" si="3">E19/D19</f>
        <v>0.7500065170355309</v>
      </c>
      <c r="O19" s="310">
        <f t="shared" ref="O19:O37" si="4">F19/D19</f>
        <v>0.62500977555329629</v>
      </c>
      <c r="P19" s="310">
        <f t="shared" ref="P19:P37" si="5">G19/D19</f>
        <v>0.37499022444670366</v>
      </c>
    </row>
    <row r="20" spans="1:16" s="163" customFormat="1" ht="24" x14ac:dyDescent="0.2">
      <c r="A20" s="156"/>
      <c r="B20" s="344" t="s">
        <v>392</v>
      </c>
      <c r="C20" s="60">
        <v>4</v>
      </c>
      <c r="D20" s="120">
        <v>116817</v>
      </c>
      <c r="E20" s="149">
        <v>87612</v>
      </c>
      <c r="F20" s="149">
        <v>73011</v>
      </c>
      <c r="G20" s="335">
        <v>43806</v>
      </c>
      <c r="H20" s="319">
        <v>125460</v>
      </c>
      <c r="I20" s="293">
        <v>94095</v>
      </c>
      <c r="J20" s="293">
        <v>78414</v>
      </c>
      <c r="K20" s="294">
        <v>47049</v>
      </c>
      <c r="L20" s="96"/>
      <c r="M20" s="157"/>
      <c r="N20" s="310">
        <f t="shared" si="3"/>
        <v>0.74999357970158453</v>
      </c>
      <c r="O20" s="310">
        <f t="shared" si="4"/>
        <v>0.62500321014920779</v>
      </c>
      <c r="P20" s="310">
        <f t="shared" si="5"/>
        <v>0.37499678985079227</v>
      </c>
    </row>
    <row r="21" spans="1:16" s="163" customFormat="1" ht="14.25" customHeight="1" x14ac:dyDescent="0.2">
      <c r="A21" s="156"/>
      <c r="B21" s="344" t="s">
        <v>393</v>
      </c>
      <c r="C21" s="60">
        <v>5</v>
      </c>
      <c r="D21" s="120">
        <v>118569</v>
      </c>
      <c r="E21" s="149">
        <v>88926</v>
      </c>
      <c r="F21" s="149">
        <v>74106</v>
      </c>
      <c r="G21" s="335">
        <v>44463</v>
      </c>
      <c r="H21" s="319">
        <v>127344</v>
      </c>
      <c r="I21" s="293">
        <v>95508</v>
      </c>
      <c r="J21" s="293">
        <v>79590</v>
      </c>
      <c r="K21" s="294">
        <v>47754</v>
      </c>
      <c r="L21" s="96"/>
      <c r="M21" s="157"/>
      <c r="N21" s="310">
        <f t="shared" si="3"/>
        <v>0.74999367456923816</v>
      </c>
      <c r="O21" s="310">
        <f t="shared" si="4"/>
        <v>0.62500316271538092</v>
      </c>
      <c r="P21" s="310">
        <f t="shared" si="5"/>
        <v>0.37499683728461908</v>
      </c>
    </row>
    <row r="22" spans="1:16" s="163" customFormat="1" ht="13.5" customHeight="1" x14ac:dyDescent="0.2">
      <c r="A22" s="156"/>
      <c r="B22" s="344" t="s">
        <v>394</v>
      </c>
      <c r="C22" s="60">
        <v>6</v>
      </c>
      <c r="D22" s="120">
        <v>120342</v>
      </c>
      <c r="E22" s="149">
        <v>90258</v>
      </c>
      <c r="F22" s="149">
        <v>75213</v>
      </c>
      <c r="G22" s="335">
        <v>45129</v>
      </c>
      <c r="H22" s="319">
        <v>129246</v>
      </c>
      <c r="I22" s="293">
        <v>96936</v>
      </c>
      <c r="J22" s="293">
        <v>80778</v>
      </c>
      <c r="K22" s="294">
        <v>48468</v>
      </c>
      <c r="L22" s="96"/>
      <c r="M22" s="157"/>
      <c r="N22" s="310">
        <f t="shared" si="3"/>
        <v>0.7500124644762427</v>
      </c>
      <c r="O22" s="310">
        <f t="shared" si="4"/>
        <v>0.62499376776187865</v>
      </c>
      <c r="P22" s="310">
        <f t="shared" si="5"/>
        <v>0.37500623223812135</v>
      </c>
    </row>
    <row r="23" spans="1:16" s="163" customFormat="1" x14ac:dyDescent="0.2">
      <c r="A23" s="156"/>
      <c r="B23" s="344" t="s">
        <v>395</v>
      </c>
      <c r="C23" s="60">
        <v>7</v>
      </c>
      <c r="D23" s="120">
        <v>122151</v>
      </c>
      <c r="E23" s="149">
        <v>91614</v>
      </c>
      <c r="F23" s="149">
        <v>76344</v>
      </c>
      <c r="G23" s="335">
        <v>45807</v>
      </c>
      <c r="H23" s="319">
        <v>131190</v>
      </c>
      <c r="I23" s="293">
        <v>98394</v>
      </c>
      <c r="J23" s="293">
        <v>81993</v>
      </c>
      <c r="K23" s="294">
        <v>49197</v>
      </c>
      <c r="L23" s="96"/>
      <c r="M23" s="157"/>
      <c r="N23" s="310">
        <f t="shared" si="3"/>
        <v>0.75000613994154774</v>
      </c>
      <c r="O23" s="310">
        <f t="shared" si="4"/>
        <v>0.62499693002922607</v>
      </c>
      <c r="P23" s="310">
        <f t="shared" si="5"/>
        <v>0.37500306997077387</v>
      </c>
    </row>
    <row r="24" spans="1:16" s="163" customFormat="1" ht="24" x14ac:dyDescent="0.2">
      <c r="A24" s="156"/>
      <c r="B24" s="344" t="s">
        <v>396</v>
      </c>
      <c r="C24" s="60">
        <v>8</v>
      </c>
      <c r="D24" s="120">
        <v>123981</v>
      </c>
      <c r="E24" s="149">
        <v>92985</v>
      </c>
      <c r="F24" s="149">
        <v>77487</v>
      </c>
      <c r="G24" s="335">
        <v>46494</v>
      </c>
      <c r="H24" s="319">
        <v>133155</v>
      </c>
      <c r="I24" s="293">
        <v>99867</v>
      </c>
      <c r="J24" s="293">
        <v>83223</v>
      </c>
      <c r="K24" s="294">
        <v>49932</v>
      </c>
      <c r="L24" s="96"/>
      <c r="M24" s="157"/>
      <c r="N24" s="310">
        <f t="shared" si="3"/>
        <v>0.74999395068599217</v>
      </c>
      <c r="O24" s="310">
        <f t="shared" si="4"/>
        <v>0.62499092602898831</v>
      </c>
      <c r="P24" s="310">
        <f t="shared" si="5"/>
        <v>0.37500907397101169</v>
      </c>
    </row>
    <row r="25" spans="1:16" s="163" customFormat="1" x14ac:dyDescent="0.2">
      <c r="A25" s="156"/>
      <c r="B25" s="344"/>
      <c r="C25" s="60">
        <v>9</v>
      </c>
      <c r="D25" s="120">
        <v>125841</v>
      </c>
      <c r="E25" s="149">
        <v>94380</v>
      </c>
      <c r="F25" s="149">
        <v>78651</v>
      </c>
      <c r="G25" s="335">
        <v>47190</v>
      </c>
      <c r="H25" s="319">
        <v>135153</v>
      </c>
      <c r="I25" s="293">
        <v>101364</v>
      </c>
      <c r="J25" s="293">
        <v>84471</v>
      </c>
      <c r="K25" s="294">
        <v>50682</v>
      </c>
      <c r="L25" s="96"/>
      <c r="M25" s="157"/>
      <c r="N25" s="310">
        <f t="shared" si="3"/>
        <v>0.74999404009821913</v>
      </c>
      <c r="O25" s="310">
        <f t="shared" si="4"/>
        <v>0.62500297995089038</v>
      </c>
      <c r="P25" s="310">
        <f t="shared" si="5"/>
        <v>0.37499702004910956</v>
      </c>
    </row>
    <row r="26" spans="1:16" s="163" customFormat="1" ht="13.5" thickBot="1" x14ac:dyDescent="0.25">
      <c r="A26" s="156"/>
      <c r="B26" s="145"/>
      <c r="C26" s="61">
        <v>10</v>
      </c>
      <c r="D26" s="120">
        <v>127728</v>
      </c>
      <c r="E26" s="149">
        <v>95796</v>
      </c>
      <c r="F26" s="149">
        <v>79830</v>
      </c>
      <c r="G26" s="335">
        <v>47898</v>
      </c>
      <c r="H26" s="320">
        <v>137181</v>
      </c>
      <c r="I26" s="295">
        <v>102885</v>
      </c>
      <c r="J26" s="295">
        <v>85737</v>
      </c>
      <c r="K26" s="296">
        <v>51444</v>
      </c>
      <c r="L26" s="96"/>
      <c r="M26" s="157"/>
      <c r="N26" s="310">
        <f t="shared" si="3"/>
        <v>0.75</v>
      </c>
      <c r="O26" s="310">
        <f t="shared" si="4"/>
        <v>0.625</v>
      </c>
      <c r="P26" s="310">
        <f t="shared" si="5"/>
        <v>0.375</v>
      </c>
    </row>
    <row r="27" spans="1:16" s="163" customFormat="1" ht="12.75" customHeight="1" x14ac:dyDescent="0.2">
      <c r="A27" s="156">
        <v>2</v>
      </c>
      <c r="B27" s="346" t="s">
        <v>397</v>
      </c>
      <c r="C27" s="56">
        <v>1</v>
      </c>
      <c r="D27" s="119">
        <v>131589</v>
      </c>
      <c r="E27" s="148">
        <v>98691</v>
      </c>
      <c r="F27" s="148">
        <v>82242</v>
      </c>
      <c r="G27" s="334">
        <v>49347</v>
      </c>
      <c r="H27" s="321">
        <v>141327</v>
      </c>
      <c r="I27" s="297">
        <v>105996</v>
      </c>
      <c r="J27" s="297">
        <v>88329</v>
      </c>
      <c r="K27" s="298">
        <v>52998</v>
      </c>
      <c r="L27" s="96"/>
      <c r="M27" s="157"/>
      <c r="N27" s="310">
        <f t="shared" si="3"/>
        <v>0.74999430043544668</v>
      </c>
      <c r="O27" s="310">
        <f t="shared" si="4"/>
        <v>0.62499145065317008</v>
      </c>
      <c r="P27" s="310">
        <f t="shared" si="5"/>
        <v>0.37500854934682992</v>
      </c>
    </row>
    <row r="28" spans="1:16" s="163" customFormat="1" ht="24" x14ac:dyDescent="0.2">
      <c r="A28" s="156"/>
      <c r="B28" s="344" t="s">
        <v>398</v>
      </c>
      <c r="C28" s="60">
        <v>2</v>
      </c>
      <c r="D28" s="120">
        <v>133560</v>
      </c>
      <c r="E28" s="149">
        <v>100170</v>
      </c>
      <c r="F28" s="149">
        <v>83475</v>
      </c>
      <c r="G28" s="335">
        <v>50085</v>
      </c>
      <c r="H28" s="319">
        <v>143442</v>
      </c>
      <c r="I28" s="293">
        <v>107583</v>
      </c>
      <c r="J28" s="293">
        <v>89652</v>
      </c>
      <c r="K28" s="294">
        <v>53790</v>
      </c>
      <c r="L28" s="96"/>
      <c r="M28" s="157"/>
      <c r="N28" s="310">
        <f t="shared" si="3"/>
        <v>0.75</v>
      </c>
      <c r="O28" s="310">
        <f t="shared" si="4"/>
        <v>0.625</v>
      </c>
      <c r="P28" s="310">
        <f t="shared" si="5"/>
        <v>0.375</v>
      </c>
    </row>
    <row r="29" spans="1:16" s="163" customFormat="1" x14ac:dyDescent="0.2">
      <c r="A29" s="156"/>
      <c r="B29" s="344" t="s">
        <v>399</v>
      </c>
      <c r="C29" s="60">
        <v>3</v>
      </c>
      <c r="D29" s="120">
        <v>135564</v>
      </c>
      <c r="E29" s="149">
        <v>101673</v>
      </c>
      <c r="F29" s="149">
        <v>84729</v>
      </c>
      <c r="G29" s="335">
        <v>50838</v>
      </c>
      <c r="H29" s="319">
        <v>145596</v>
      </c>
      <c r="I29" s="293">
        <v>109197</v>
      </c>
      <c r="J29" s="293">
        <v>90999</v>
      </c>
      <c r="K29" s="294">
        <v>54600</v>
      </c>
      <c r="L29" s="96"/>
      <c r="M29" s="157"/>
      <c r="N29" s="310">
        <f t="shared" si="3"/>
        <v>0.75</v>
      </c>
      <c r="O29" s="310">
        <f t="shared" si="4"/>
        <v>0.62501106488448266</v>
      </c>
      <c r="P29" s="310">
        <f t="shared" si="5"/>
        <v>0.3750110648844826</v>
      </c>
    </row>
    <row r="30" spans="1:16" s="163" customFormat="1" ht="24" x14ac:dyDescent="0.2">
      <c r="A30" s="156"/>
      <c r="B30" s="344" t="s">
        <v>400</v>
      </c>
      <c r="C30" s="60">
        <v>4</v>
      </c>
      <c r="D30" s="120">
        <v>137598</v>
      </c>
      <c r="E30" s="149">
        <v>103200</v>
      </c>
      <c r="F30" s="149">
        <v>85998</v>
      </c>
      <c r="G30" s="335">
        <v>51600</v>
      </c>
      <c r="H30" s="319">
        <v>147780</v>
      </c>
      <c r="I30" s="293">
        <v>110835</v>
      </c>
      <c r="J30" s="293">
        <v>92364</v>
      </c>
      <c r="K30" s="294">
        <v>55419</v>
      </c>
      <c r="L30" s="96"/>
      <c r="M30" s="157"/>
      <c r="N30" s="310">
        <f t="shared" si="3"/>
        <v>0.75001090132124015</v>
      </c>
      <c r="O30" s="310">
        <f t="shared" si="4"/>
        <v>0.62499454933937992</v>
      </c>
      <c r="P30" s="310">
        <f t="shared" si="5"/>
        <v>0.37500545066062008</v>
      </c>
    </row>
    <row r="31" spans="1:16" s="163" customFormat="1" x14ac:dyDescent="0.2">
      <c r="A31" s="156"/>
      <c r="B31" s="344" t="s">
        <v>401</v>
      </c>
      <c r="C31" s="60">
        <v>5</v>
      </c>
      <c r="D31" s="120">
        <v>139662</v>
      </c>
      <c r="E31" s="149">
        <v>104748</v>
      </c>
      <c r="F31" s="149">
        <v>87288</v>
      </c>
      <c r="G31" s="335">
        <v>52374</v>
      </c>
      <c r="H31" s="319">
        <v>149997</v>
      </c>
      <c r="I31" s="293">
        <v>112497</v>
      </c>
      <c r="J31" s="293">
        <v>93747</v>
      </c>
      <c r="K31" s="294">
        <v>56250</v>
      </c>
      <c r="L31" s="96"/>
      <c r="M31" s="157"/>
      <c r="N31" s="310">
        <f t="shared" si="3"/>
        <v>0.7500107402156635</v>
      </c>
      <c r="O31" s="310">
        <f t="shared" si="4"/>
        <v>0.62499462989216825</v>
      </c>
      <c r="P31" s="310">
        <f t="shared" si="5"/>
        <v>0.37500537010783175</v>
      </c>
    </row>
    <row r="32" spans="1:16" s="163" customFormat="1" ht="13.5" customHeight="1" x14ac:dyDescent="0.2">
      <c r="A32" s="156"/>
      <c r="B32" s="344" t="s">
        <v>402</v>
      </c>
      <c r="C32" s="60">
        <v>6</v>
      </c>
      <c r="D32" s="120">
        <v>141759</v>
      </c>
      <c r="E32" s="149">
        <v>106320</v>
      </c>
      <c r="F32" s="149">
        <v>88599</v>
      </c>
      <c r="G32" s="335">
        <v>53160</v>
      </c>
      <c r="H32" s="319">
        <v>152250</v>
      </c>
      <c r="I32" s="293">
        <v>114189</v>
      </c>
      <c r="J32" s="293">
        <v>95157</v>
      </c>
      <c r="K32" s="294">
        <v>57093</v>
      </c>
      <c r="L32" s="96"/>
      <c r="M32" s="157"/>
      <c r="N32" s="310">
        <f t="shared" si="3"/>
        <v>0.75000529066937549</v>
      </c>
      <c r="O32" s="310">
        <f t="shared" si="4"/>
        <v>0.62499735466531225</v>
      </c>
      <c r="P32" s="310">
        <f t="shared" si="5"/>
        <v>0.37500264533468775</v>
      </c>
    </row>
    <row r="33" spans="1:16" s="163" customFormat="1" x14ac:dyDescent="0.2">
      <c r="A33" s="156"/>
      <c r="B33" s="344" t="s">
        <v>403</v>
      </c>
      <c r="C33" s="60">
        <v>7</v>
      </c>
      <c r="D33" s="120">
        <v>143877</v>
      </c>
      <c r="E33" s="149">
        <v>107907</v>
      </c>
      <c r="F33" s="149">
        <v>89922</v>
      </c>
      <c r="G33" s="335">
        <v>53955</v>
      </c>
      <c r="H33" s="319">
        <v>154524</v>
      </c>
      <c r="I33" s="293">
        <v>115893</v>
      </c>
      <c r="J33" s="293">
        <v>96579</v>
      </c>
      <c r="K33" s="294">
        <v>57948</v>
      </c>
      <c r="L33" s="96"/>
      <c r="M33" s="157"/>
      <c r="N33" s="310">
        <f t="shared" si="3"/>
        <v>0.74999478721407864</v>
      </c>
      <c r="O33" s="310">
        <f t="shared" si="4"/>
        <v>0.62499218082111807</v>
      </c>
      <c r="P33" s="310">
        <f t="shared" si="5"/>
        <v>0.37500781917888198</v>
      </c>
    </row>
    <row r="34" spans="1:16" s="163" customFormat="1" ht="24" x14ac:dyDescent="0.2">
      <c r="A34" s="156"/>
      <c r="B34" s="344" t="s">
        <v>404</v>
      </c>
      <c r="C34" s="60">
        <v>8</v>
      </c>
      <c r="D34" s="120">
        <v>146037</v>
      </c>
      <c r="E34" s="149">
        <v>109527</v>
      </c>
      <c r="F34" s="149">
        <v>91272</v>
      </c>
      <c r="G34" s="335">
        <v>54765</v>
      </c>
      <c r="H34" s="319">
        <v>156843</v>
      </c>
      <c r="I34" s="293">
        <v>117633</v>
      </c>
      <c r="J34" s="293">
        <v>98028</v>
      </c>
      <c r="K34" s="294">
        <v>58815</v>
      </c>
      <c r="L34" s="96"/>
      <c r="M34" s="157"/>
      <c r="N34" s="310">
        <f t="shared" si="3"/>
        <v>0.74999486431520779</v>
      </c>
      <c r="O34" s="310">
        <f t="shared" si="4"/>
        <v>0.62499229647281174</v>
      </c>
      <c r="P34" s="310">
        <f t="shared" si="5"/>
        <v>0.37500770352718832</v>
      </c>
    </row>
    <row r="35" spans="1:16" s="163" customFormat="1" x14ac:dyDescent="0.2">
      <c r="A35" s="156"/>
      <c r="B35" s="143"/>
      <c r="C35" s="60">
        <v>9</v>
      </c>
      <c r="D35" s="120">
        <v>148227</v>
      </c>
      <c r="E35" s="149">
        <v>111171</v>
      </c>
      <c r="F35" s="149">
        <v>92643</v>
      </c>
      <c r="G35" s="335">
        <v>55584</v>
      </c>
      <c r="H35" s="319">
        <v>159195</v>
      </c>
      <c r="I35" s="293">
        <v>119397</v>
      </c>
      <c r="J35" s="293">
        <v>99498</v>
      </c>
      <c r="K35" s="294">
        <v>59697</v>
      </c>
      <c r="L35" s="96"/>
      <c r="M35" s="157"/>
      <c r="N35" s="310">
        <f t="shared" si="3"/>
        <v>0.75000505980691778</v>
      </c>
      <c r="O35" s="310">
        <f t="shared" si="4"/>
        <v>0.62500758971037662</v>
      </c>
      <c r="P35" s="310">
        <f t="shared" si="5"/>
        <v>0.37499241028962332</v>
      </c>
    </row>
    <row r="36" spans="1:16" s="163" customFormat="1" x14ac:dyDescent="0.2">
      <c r="A36" s="156"/>
      <c r="B36" s="143"/>
      <c r="C36" s="60">
        <v>10</v>
      </c>
      <c r="D36" s="120">
        <v>150453</v>
      </c>
      <c r="E36" s="149">
        <v>112839</v>
      </c>
      <c r="F36" s="149">
        <v>94032</v>
      </c>
      <c r="G36" s="335">
        <v>56421</v>
      </c>
      <c r="H36" s="319">
        <v>161586</v>
      </c>
      <c r="I36" s="293">
        <v>121191</v>
      </c>
      <c r="J36" s="293">
        <v>100992</v>
      </c>
      <c r="K36" s="294">
        <v>60594</v>
      </c>
      <c r="L36" s="96"/>
      <c r="M36" s="157"/>
      <c r="N36" s="310">
        <f t="shared" si="3"/>
        <v>0.74999501505453525</v>
      </c>
      <c r="O36" s="310">
        <f t="shared" si="4"/>
        <v>0.62499252258180293</v>
      </c>
      <c r="P36" s="310">
        <f t="shared" si="5"/>
        <v>0.37500747741819707</v>
      </c>
    </row>
    <row r="37" spans="1:16" s="163" customFormat="1" ht="13.5" thickBot="1" x14ac:dyDescent="0.25">
      <c r="A37" s="156"/>
      <c r="B37" s="145"/>
      <c r="C37" s="59">
        <v>11</v>
      </c>
      <c r="D37" s="120">
        <v>152709</v>
      </c>
      <c r="E37" s="149">
        <v>114531</v>
      </c>
      <c r="F37" s="149">
        <v>95442</v>
      </c>
      <c r="G37" s="335">
        <v>57267</v>
      </c>
      <c r="H37" s="320">
        <v>164010</v>
      </c>
      <c r="I37" s="295">
        <v>123009</v>
      </c>
      <c r="J37" s="295">
        <v>102507</v>
      </c>
      <c r="K37" s="296">
        <v>61503</v>
      </c>
      <c r="L37" s="96"/>
      <c r="M37" s="157"/>
      <c r="N37" s="310">
        <f t="shared" si="3"/>
        <v>0.74999508869811204</v>
      </c>
      <c r="O37" s="310">
        <f t="shared" si="4"/>
        <v>0.62499263304716812</v>
      </c>
      <c r="P37" s="310">
        <f t="shared" si="5"/>
        <v>0.37500736695283188</v>
      </c>
    </row>
    <row r="38" spans="1:16" s="101" customFormat="1" ht="33" customHeight="1" thickBot="1" x14ac:dyDescent="0.25">
      <c r="A38" s="216"/>
      <c r="B38" s="472" t="s">
        <v>380</v>
      </c>
      <c r="C38" s="472"/>
      <c r="D38" s="472"/>
      <c r="E38" s="472"/>
      <c r="F38" s="472"/>
      <c r="G38" s="472"/>
      <c r="H38" s="554"/>
      <c r="I38" s="554"/>
      <c r="J38" s="554"/>
      <c r="K38" s="554"/>
    </row>
    <row r="39" spans="1:16" s="101" customFormat="1" ht="18" customHeight="1" thickBot="1" x14ac:dyDescent="0.25">
      <c r="A39" s="216"/>
      <c r="B39" s="262"/>
      <c r="C39" s="262"/>
      <c r="D39" s="435" t="s">
        <v>340</v>
      </c>
      <c r="E39" s="436"/>
      <c r="F39" s="436"/>
      <c r="G39" s="437"/>
      <c r="H39" s="561" t="s">
        <v>340</v>
      </c>
      <c r="I39" s="562"/>
      <c r="J39" s="562"/>
      <c r="K39" s="563"/>
    </row>
    <row r="40" spans="1:16" s="163" customFormat="1" x14ac:dyDescent="0.2">
      <c r="A40" s="156">
        <v>3</v>
      </c>
      <c r="B40" s="343" t="s">
        <v>405</v>
      </c>
      <c r="C40" s="56">
        <v>1</v>
      </c>
      <c r="D40" s="119">
        <v>139662</v>
      </c>
      <c r="E40" s="148">
        <v>104748</v>
      </c>
      <c r="F40" s="148">
        <v>87288</v>
      </c>
      <c r="G40" s="334">
        <v>52374</v>
      </c>
      <c r="H40" s="318">
        <v>149997</v>
      </c>
      <c r="I40" s="291">
        <v>112497</v>
      </c>
      <c r="J40" s="291">
        <v>93747</v>
      </c>
      <c r="K40" s="292">
        <v>56250</v>
      </c>
      <c r="L40" s="96"/>
      <c r="M40" s="157"/>
      <c r="N40" s="310">
        <f t="shared" ref="N40:N67" si="6">E40/D40</f>
        <v>0.7500107402156635</v>
      </c>
      <c r="O40" s="310">
        <f t="shared" ref="O40:O67" si="7">F40/D40</f>
        <v>0.62499462989216825</v>
      </c>
      <c r="P40" s="310">
        <f t="shared" ref="P40:P67" si="8">G40/D40</f>
        <v>0.37500537010783175</v>
      </c>
    </row>
    <row r="41" spans="1:16" s="163" customFormat="1" ht="24" x14ac:dyDescent="0.2">
      <c r="A41" s="156"/>
      <c r="B41" s="344" t="s">
        <v>406</v>
      </c>
      <c r="C41" s="57">
        <v>2</v>
      </c>
      <c r="D41" s="120">
        <v>141759</v>
      </c>
      <c r="E41" s="149">
        <v>106320</v>
      </c>
      <c r="F41" s="149">
        <v>88599</v>
      </c>
      <c r="G41" s="335">
        <v>53160</v>
      </c>
      <c r="H41" s="319">
        <v>152250</v>
      </c>
      <c r="I41" s="293">
        <v>114189</v>
      </c>
      <c r="J41" s="293">
        <v>95157</v>
      </c>
      <c r="K41" s="294">
        <v>57093</v>
      </c>
      <c r="L41" s="96"/>
      <c r="M41" s="157"/>
      <c r="N41" s="310">
        <f t="shared" si="6"/>
        <v>0.75000529066937549</v>
      </c>
      <c r="O41" s="310">
        <f t="shared" si="7"/>
        <v>0.62499735466531225</v>
      </c>
      <c r="P41" s="310">
        <f t="shared" si="8"/>
        <v>0.37500264533468775</v>
      </c>
    </row>
    <row r="42" spans="1:16" s="163" customFormat="1" x14ac:dyDescent="0.2">
      <c r="A42" s="156"/>
      <c r="B42" s="344" t="s">
        <v>407</v>
      </c>
      <c r="C42" s="57">
        <v>3</v>
      </c>
      <c r="D42" s="120">
        <v>143877</v>
      </c>
      <c r="E42" s="149">
        <v>107907</v>
      </c>
      <c r="F42" s="149">
        <v>89922</v>
      </c>
      <c r="G42" s="335">
        <v>53955</v>
      </c>
      <c r="H42" s="319">
        <v>154524</v>
      </c>
      <c r="I42" s="293">
        <v>115893</v>
      </c>
      <c r="J42" s="293">
        <v>96579</v>
      </c>
      <c r="K42" s="294">
        <v>57948</v>
      </c>
      <c r="L42" s="96"/>
      <c r="M42" s="157"/>
      <c r="N42" s="310">
        <f t="shared" si="6"/>
        <v>0.74999478721407864</v>
      </c>
      <c r="O42" s="310">
        <f t="shared" si="7"/>
        <v>0.62499218082111807</v>
      </c>
      <c r="P42" s="310">
        <f t="shared" si="8"/>
        <v>0.37500781917888198</v>
      </c>
    </row>
    <row r="43" spans="1:16" s="163" customFormat="1" ht="24" x14ac:dyDescent="0.2">
      <c r="A43" s="156"/>
      <c r="B43" s="344" t="s">
        <v>408</v>
      </c>
      <c r="C43" s="57">
        <v>4</v>
      </c>
      <c r="D43" s="120">
        <v>146037</v>
      </c>
      <c r="E43" s="149">
        <v>109527</v>
      </c>
      <c r="F43" s="149">
        <v>91272</v>
      </c>
      <c r="G43" s="335">
        <v>54765</v>
      </c>
      <c r="H43" s="319">
        <v>156843</v>
      </c>
      <c r="I43" s="293">
        <v>117633</v>
      </c>
      <c r="J43" s="293">
        <v>98028</v>
      </c>
      <c r="K43" s="294">
        <v>58815</v>
      </c>
      <c r="L43" s="96"/>
      <c r="M43" s="157"/>
      <c r="N43" s="310">
        <f t="shared" si="6"/>
        <v>0.74999486431520779</v>
      </c>
      <c r="O43" s="310">
        <f t="shared" si="7"/>
        <v>0.62499229647281174</v>
      </c>
      <c r="P43" s="310">
        <f t="shared" si="8"/>
        <v>0.37500770352718832</v>
      </c>
    </row>
    <row r="44" spans="1:16" s="163" customFormat="1" ht="14.25" customHeight="1" x14ac:dyDescent="0.2">
      <c r="A44" s="156"/>
      <c r="B44" s="344" t="s">
        <v>409</v>
      </c>
      <c r="C44" s="57">
        <v>5</v>
      </c>
      <c r="D44" s="120">
        <v>148227</v>
      </c>
      <c r="E44" s="149">
        <v>111171</v>
      </c>
      <c r="F44" s="149">
        <v>92643</v>
      </c>
      <c r="G44" s="335">
        <v>55584</v>
      </c>
      <c r="H44" s="319">
        <v>159195</v>
      </c>
      <c r="I44" s="293">
        <v>119397</v>
      </c>
      <c r="J44" s="293">
        <v>99498</v>
      </c>
      <c r="K44" s="294">
        <v>59697</v>
      </c>
      <c r="L44" s="96"/>
      <c r="M44" s="157"/>
      <c r="N44" s="310">
        <f t="shared" si="6"/>
        <v>0.75000505980691778</v>
      </c>
      <c r="O44" s="310">
        <f t="shared" si="7"/>
        <v>0.62500758971037662</v>
      </c>
      <c r="P44" s="310">
        <f t="shared" si="8"/>
        <v>0.37499241028962332</v>
      </c>
    </row>
    <row r="45" spans="1:16" s="163" customFormat="1" x14ac:dyDescent="0.2">
      <c r="A45" s="156"/>
      <c r="B45" s="344" t="s">
        <v>410</v>
      </c>
      <c r="C45" s="57">
        <v>6</v>
      </c>
      <c r="D45" s="120">
        <v>150453</v>
      </c>
      <c r="E45" s="149">
        <v>112839</v>
      </c>
      <c r="F45" s="149">
        <v>94032</v>
      </c>
      <c r="G45" s="335">
        <v>56421</v>
      </c>
      <c r="H45" s="319">
        <v>161586</v>
      </c>
      <c r="I45" s="293">
        <v>121191</v>
      </c>
      <c r="J45" s="293">
        <v>100992</v>
      </c>
      <c r="K45" s="294">
        <v>60594</v>
      </c>
      <c r="L45" s="96"/>
      <c r="M45" s="157"/>
      <c r="N45" s="310">
        <f t="shared" si="6"/>
        <v>0.74999501505453525</v>
      </c>
      <c r="O45" s="310">
        <f t="shared" si="7"/>
        <v>0.62499252258180293</v>
      </c>
      <c r="P45" s="310">
        <f t="shared" si="8"/>
        <v>0.37500747741819707</v>
      </c>
    </row>
    <row r="46" spans="1:16" s="163" customFormat="1" ht="12.75" customHeight="1" x14ac:dyDescent="0.2">
      <c r="A46" s="156"/>
      <c r="B46" s="344" t="s">
        <v>411</v>
      </c>
      <c r="C46" s="57">
        <v>7</v>
      </c>
      <c r="D46" s="120">
        <v>152709</v>
      </c>
      <c r="E46" s="149">
        <v>114531</v>
      </c>
      <c r="F46" s="149">
        <v>95442</v>
      </c>
      <c r="G46" s="335">
        <v>57267</v>
      </c>
      <c r="H46" s="319">
        <v>164010</v>
      </c>
      <c r="I46" s="293">
        <v>123009</v>
      </c>
      <c r="J46" s="293">
        <v>102507</v>
      </c>
      <c r="K46" s="294">
        <v>61503</v>
      </c>
      <c r="L46" s="96"/>
      <c r="M46" s="157"/>
      <c r="N46" s="310">
        <f t="shared" si="6"/>
        <v>0.74999508869811204</v>
      </c>
      <c r="O46" s="310">
        <f t="shared" si="7"/>
        <v>0.62499263304716812</v>
      </c>
      <c r="P46" s="310">
        <f t="shared" si="8"/>
        <v>0.37500736695283188</v>
      </c>
    </row>
    <row r="47" spans="1:16" s="163" customFormat="1" ht="12.75" customHeight="1" x14ac:dyDescent="0.2">
      <c r="A47" s="156"/>
      <c r="B47" s="344" t="s">
        <v>412</v>
      </c>
      <c r="C47" s="57">
        <v>8</v>
      </c>
      <c r="D47" s="120">
        <v>155001</v>
      </c>
      <c r="E47" s="149">
        <v>116250</v>
      </c>
      <c r="F47" s="149">
        <v>96876</v>
      </c>
      <c r="G47" s="335">
        <v>58125</v>
      </c>
      <c r="H47" s="319">
        <v>166470</v>
      </c>
      <c r="I47" s="293">
        <v>124854</v>
      </c>
      <c r="J47" s="293">
        <v>104043</v>
      </c>
      <c r="K47" s="294">
        <v>62427</v>
      </c>
      <c r="L47" s="96"/>
      <c r="M47" s="157"/>
      <c r="N47" s="310">
        <f t="shared" si="6"/>
        <v>0.74999516132153987</v>
      </c>
      <c r="O47" s="310">
        <f t="shared" si="7"/>
        <v>0.62500241933923006</v>
      </c>
      <c r="P47" s="310">
        <f t="shared" si="8"/>
        <v>0.37499758066076994</v>
      </c>
    </row>
    <row r="48" spans="1:16" s="163" customFormat="1" ht="24" x14ac:dyDescent="0.2">
      <c r="A48" s="156"/>
      <c r="B48" s="344" t="s">
        <v>413</v>
      </c>
      <c r="C48" s="57">
        <v>9</v>
      </c>
      <c r="D48" s="120">
        <v>157323</v>
      </c>
      <c r="E48" s="149">
        <v>117993</v>
      </c>
      <c r="F48" s="149">
        <v>98328</v>
      </c>
      <c r="G48" s="335">
        <v>58995</v>
      </c>
      <c r="H48" s="319">
        <v>168966</v>
      </c>
      <c r="I48" s="293">
        <v>126726</v>
      </c>
      <c r="J48" s="293">
        <v>105603</v>
      </c>
      <c r="K48" s="294">
        <v>63363</v>
      </c>
      <c r="L48" s="96"/>
      <c r="M48" s="157"/>
      <c r="N48" s="310">
        <f t="shared" si="6"/>
        <v>0.75000476726225662</v>
      </c>
      <c r="O48" s="310">
        <f t="shared" si="7"/>
        <v>0.62500715089338499</v>
      </c>
      <c r="P48" s="310">
        <f t="shared" si="8"/>
        <v>0.37499284910661507</v>
      </c>
    </row>
    <row r="49" spans="1:16" s="163" customFormat="1" ht="11.25" customHeight="1" x14ac:dyDescent="0.2">
      <c r="A49" s="156"/>
      <c r="B49" s="344" t="s">
        <v>414</v>
      </c>
      <c r="C49" s="57">
        <v>10</v>
      </c>
      <c r="D49" s="120">
        <v>159690</v>
      </c>
      <c r="E49" s="149">
        <v>119769</v>
      </c>
      <c r="F49" s="149">
        <v>99807</v>
      </c>
      <c r="G49" s="335">
        <v>59883</v>
      </c>
      <c r="H49" s="319">
        <v>171507</v>
      </c>
      <c r="I49" s="293">
        <v>128631</v>
      </c>
      <c r="J49" s="293">
        <v>107193</v>
      </c>
      <c r="K49" s="294">
        <v>64314</v>
      </c>
      <c r="L49" s="96"/>
      <c r="M49" s="157"/>
      <c r="N49" s="310">
        <f t="shared" si="6"/>
        <v>0.75000939319932369</v>
      </c>
      <c r="O49" s="310">
        <f t="shared" si="7"/>
        <v>0.62500469659966185</v>
      </c>
      <c r="P49" s="310">
        <f t="shared" si="8"/>
        <v>0.37499530340033815</v>
      </c>
    </row>
    <row r="50" spans="1:16" s="163" customFormat="1" ht="24" customHeight="1" x14ac:dyDescent="0.2">
      <c r="A50" s="156"/>
      <c r="B50" s="344" t="s">
        <v>415</v>
      </c>
      <c r="C50" s="504"/>
      <c r="D50" s="506"/>
      <c r="E50" s="507"/>
      <c r="F50" s="507"/>
      <c r="G50" s="508"/>
      <c r="H50" s="515"/>
      <c r="I50" s="516"/>
      <c r="J50" s="516"/>
      <c r="K50" s="517"/>
      <c r="L50" s="96"/>
      <c r="M50" s="157"/>
      <c r="N50" s="310" t="e">
        <f t="shared" si="6"/>
        <v>#DIV/0!</v>
      </c>
      <c r="O50" s="310" t="e">
        <f t="shared" si="7"/>
        <v>#DIV/0!</v>
      </c>
      <c r="P50" s="310" t="e">
        <f t="shared" si="8"/>
        <v>#DIV/0!</v>
      </c>
    </row>
    <row r="51" spans="1:16" s="163" customFormat="1" ht="24" x14ac:dyDescent="0.2">
      <c r="A51" s="156"/>
      <c r="B51" s="344" t="s">
        <v>416</v>
      </c>
      <c r="C51" s="505"/>
      <c r="D51" s="509"/>
      <c r="E51" s="510"/>
      <c r="F51" s="510"/>
      <c r="G51" s="511"/>
      <c r="H51" s="518"/>
      <c r="I51" s="519"/>
      <c r="J51" s="519"/>
      <c r="K51" s="520"/>
      <c r="L51" s="96"/>
      <c r="M51" s="157"/>
      <c r="N51" s="310" t="e">
        <f t="shared" si="6"/>
        <v>#DIV/0!</v>
      </c>
      <c r="O51" s="310" t="e">
        <f t="shared" si="7"/>
        <v>#DIV/0!</v>
      </c>
      <c r="P51" s="310" t="e">
        <f t="shared" si="8"/>
        <v>#DIV/0!</v>
      </c>
    </row>
    <row r="52" spans="1:16" s="163" customFormat="1" ht="12.75" customHeight="1" x14ac:dyDescent="0.2">
      <c r="A52" s="156"/>
      <c r="B52" s="344" t="s">
        <v>417</v>
      </c>
      <c r="C52" s="505"/>
      <c r="D52" s="509"/>
      <c r="E52" s="510"/>
      <c r="F52" s="510"/>
      <c r="G52" s="511"/>
      <c r="H52" s="518"/>
      <c r="I52" s="519"/>
      <c r="J52" s="519"/>
      <c r="K52" s="520"/>
      <c r="L52" s="96"/>
      <c r="M52" s="157"/>
      <c r="N52" s="310" t="e">
        <f t="shared" si="6"/>
        <v>#DIV/0!</v>
      </c>
      <c r="O52" s="310" t="e">
        <f t="shared" si="7"/>
        <v>#DIV/0!</v>
      </c>
      <c r="P52" s="310" t="e">
        <f t="shared" si="8"/>
        <v>#DIV/0!</v>
      </c>
    </row>
    <row r="53" spans="1:16" s="163" customFormat="1" ht="24.75" thickBot="1" x14ac:dyDescent="0.25">
      <c r="A53" s="156"/>
      <c r="B53" s="345" t="s">
        <v>418</v>
      </c>
      <c r="C53" s="430"/>
      <c r="D53" s="512"/>
      <c r="E53" s="513"/>
      <c r="F53" s="513"/>
      <c r="G53" s="514"/>
      <c r="H53" s="521"/>
      <c r="I53" s="522"/>
      <c r="J53" s="522"/>
      <c r="K53" s="523"/>
      <c r="L53" s="96"/>
      <c r="M53" s="157"/>
      <c r="N53" s="310" t="e">
        <f t="shared" si="6"/>
        <v>#DIV/0!</v>
      </c>
      <c r="O53" s="310" t="e">
        <f t="shared" si="7"/>
        <v>#DIV/0!</v>
      </c>
      <c r="P53" s="310" t="e">
        <f t="shared" si="8"/>
        <v>#DIV/0!</v>
      </c>
    </row>
    <row r="54" spans="1:16" s="163" customFormat="1" x14ac:dyDescent="0.2">
      <c r="A54" s="156">
        <v>4</v>
      </c>
      <c r="B54" s="343" t="s">
        <v>419</v>
      </c>
      <c r="C54" s="56">
        <v>1</v>
      </c>
      <c r="D54" s="119">
        <v>164514</v>
      </c>
      <c r="E54" s="148">
        <v>123387</v>
      </c>
      <c r="F54" s="148">
        <v>102822</v>
      </c>
      <c r="G54" s="334">
        <v>61692</v>
      </c>
      <c r="H54" s="318">
        <v>176688</v>
      </c>
      <c r="I54" s="291">
        <v>132516</v>
      </c>
      <c r="J54" s="291">
        <v>110430</v>
      </c>
      <c r="K54" s="292">
        <v>66258</v>
      </c>
      <c r="L54" s="96"/>
      <c r="M54" s="157"/>
      <c r="N54" s="310">
        <f t="shared" si="6"/>
        <v>0.75000911776505341</v>
      </c>
      <c r="O54" s="310">
        <f t="shared" si="7"/>
        <v>0.62500455888252671</v>
      </c>
      <c r="P54" s="310">
        <f t="shared" si="8"/>
        <v>0.37499544111747329</v>
      </c>
    </row>
    <row r="55" spans="1:16" s="163" customFormat="1" ht="24" x14ac:dyDescent="0.2">
      <c r="A55" s="156"/>
      <c r="B55" s="344" t="s">
        <v>406</v>
      </c>
      <c r="C55" s="57">
        <v>2</v>
      </c>
      <c r="D55" s="120">
        <v>166983</v>
      </c>
      <c r="E55" s="149">
        <v>125238</v>
      </c>
      <c r="F55" s="149">
        <v>104364</v>
      </c>
      <c r="G55" s="335">
        <v>62619</v>
      </c>
      <c r="H55" s="319">
        <v>179340</v>
      </c>
      <c r="I55" s="293">
        <v>134505</v>
      </c>
      <c r="J55" s="293">
        <v>112089</v>
      </c>
      <c r="K55" s="294">
        <v>67254</v>
      </c>
      <c r="L55" s="96"/>
      <c r="M55" s="157"/>
      <c r="N55" s="310">
        <f t="shared" si="6"/>
        <v>0.75000449147518011</v>
      </c>
      <c r="O55" s="310">
        <f t="shared" si="7"/>
        <v>0.62499775426241</v>
      </c>
      <c r="P55" s="310">
        <f t="shared" si="8"/>
        <v>0.37500224573759006</v>
      </c>
    </row>
    <row r="56" spans="1:16" s="163" customFormat="1" x14ac:dyDescent="0.2">
      <c r="A56" s="156"/>
      <c r="B56" s="344" t="s">
        <v>420</v>
      </c>
      <c r="C56" s="57">
        <v>3</v>
      </c>
      <c r="D56" s="120">
        <v>169491</v>
      </c>
      <c r="E56" s="149">
        <v>127119</v>
      </c>
      <c r="F56" s="149">
        <v>105933</v>
      </c>
      <c r="G56" s="335">
        <v>63558</v>
      </c>
      <c r="H56" s="319">
        <v>182034</v>
      </c>
      <c r="I56" s="293">
        <v>136527</v>
      </c>
      <c r="J56" s="293">
        <v>113772</v>
      </c>
      <c r="K56" s="294">
        <v>68262</v>
      </c>
      <c r="L56" s="96"/>
      <c r="M56" s="157"/>
      <c r="N56" s="310">
        <f t="shared" si="6"/>
        <v>0.75000442501371756</v>
      </c>
      <c r="O56" s="310">
        <f t="shared" si="7"/>
        <v>0.62500663752057628</v>
      </c>
      <c r="P56" s="310">
        <f t="shared" si="8"/>
        <v>0.37499336247942366</v>
      </c>
    </row>
    <row r="57" spans="1:16" s="163" customFormat="1" ht="24" x14ac:dyDescent="0.2">
      <c r="A57" s="156"/>
      <c r="B57" s="344" t="s">
        <v>421</v>
      </c>
      <c r="C57" s="57">
        <v>4</v>
      </c>
      <c r="D57" s="120">
        <v>172026</v>
      </c>
      <c r="E57" s="149">
        <v>129021</v>
      </c>
      <c r="F57" s="149">
        <v>107517</v>
      </c>
      <c r="G57" s="335">
        <v>64509</v>
      </c>
      <c r="H57" s="319">
        <v>184755</v>
      </c>
      <c r="I57" s="293">
        <v>138567</v>
      </c>
      <c r="J57" s="293">
        <v>115473</v>
      </c>
      <c r="K57" s="294">
        <v>69282</v>
      </c>
      <c r="L57" s="96"/>
      <c r="M57" s="157"/>
      <c r="N57" s="310">
        <f t="shared" si="6"/>
        <v>0.75000871961215165</v>
      </c>
      <c r="O57" s="310">
        <f t="shared" si="7"/>
        <v>0.62500435980607583</v>
      </c>
      <c r="P57" s="310">
        <f t="shared" si="8"/>
        <v>0.37499564019392417</v>
      </c>
    </row>
    <row r="58" spans="1:16" s="163" customFormat="1" x14ac:dyDescent="0.2">
      <c r="A58" s="156"/>
      <c r="B58" s="344" t="s">
        <v>422</v>
      </c>
      <c r="C58" s="57">
        <v>5</v>
      </c>
      <c r="D58" s="120">
        <v>174609</v>
      </c>
      <c r="E58" s="149">
        <v>130956</v>
      </c>
      <c r="F58" s="149">
        <v>109131</v>
      </c>
      <c r="G58" s="335">
        <v>65478</v>
      </c>
      <c r="H58" s="319">
        <v>187530</v>
      </c>
      <c r="I58" s="293">
        <v>140649</v>
      </c>
      <c r="J58" s="293">
        <v>117207</v>
      </c>
      <c r="K58" s="294">
        <v>70323</v>
      </c>
      <c r="L58" s="96"/>
      <c r="M58" s="157"/>
      <c r="N58" s="310">
        <f t="shared" si="6"/>
        <v>0.74999570468876176</v>
      </c>
      <c r="O58" s="310">
        <f t="shared" si="7"/>
        <v>0.62500214765561912</v>
      </c>
      <c r="P58" s="310">
        <f t="shared" si="8"/>
        <v>0.37499785234438088</v>
      </c>
    </row>
    <row r="59" spans="1:16" s="163" customFormat="1" x14ac:dyDescent="0.2">
      <c r="A59" s="156"/>
      <c r="B59" s="344" t="s">
        <v>423</v>
      </c>
      <c r="C59" s="57">
        <v>6</v>
      </c>
      <c r="D59" s="120">
        <v>177231</v>
      </c>
      <c r="E59" s="149">
        <v>132924</v>
      </c>
      <c r="F59" s="149">
        <v>110769</v>
      </c>
      <c r="G59" s="335">
        <v>66462</v>
      </c>
      <c r="H59" s="319">
        <v>190347</v>
      </c>
      <c r="I59" s="293">
        <v>142761</v>
      </c>
      <c r="J59" s="293">
        <v>118968</v>
      </c>
      <c r="K59" s="294">
        <v>71379</v>
      </c>
      <c r="L59" s="96"/>
      <c r="M59" s="157"/>
      <c r="N59" s="310">
        <f t="shared" si="6"/>
        <v>0.75000423176532327</v>
      </c>
      <c r="O59" s="310">
        <f t="shared" si="7"/>
        <v>0.62499788411733836</v>
      </c>
      <c r="P59" s="310">
        <f t="shared" si="8"/>
        <v>0.37500211588266164</v>
      </c>
    </row>
    <row r="60" spans="1:16" s="163" customFormat="1" ht="13.5" customHeight="1" x14ac:dyDescent="0.2">
      <c r="A60" s="156"/>
      <c r="B60" s="344" t="s">
        <v>424</v>
      </c>
      <c r="C60" s="57">
        <v>7</v>
      </c>
      <c r="D60" s="120">
        <v>179889</v>
      </c>
      <c r="E60" s="149">
        <v>134916</v>
      </c>
      <c r="F60" s="149">
        <v>112431</v>
      </c>
      <c r="G60" s="335">
        <v>67458</v>
      </c>
      <c r="H60" s="319">
        <v>193200</v>
      </c>
      <c r="I60" s="293">
        <v>144900</v>
      </c>
      <c r="J60" s="293">
        <v>120750</v>
      </c>
      <c r="K60" s="294">
        <v>72450</v>
      </c>
      <c r="L60" s="96"/>
      <c r="M60" s="157"/>
      <c r="N60" s="310">
        <f t="shared" si="6"/>
        <v>0.74999583076230347</v>
      </c>
      <c r="O60" s="310">
        <f t="shared" si="7"/>
        <v>0.62500208461884832</v>
      </c>
      <c r="P60" s="310">
        <f t="shared" si="8"/>
        <v>0.37499791538115174</v>
      </c>
    </row>
    <row r="61" spans="1:16" s="163" customFormat="1" ht="12.75" customHeight="1" x14ac:dyDescent="0.2">
      <c r="A61" s="156"/>
      <c r="B61" s="344" t="s">
        <v>425</v>
      </c>
      <c r="C61" s="57">
        <v>8</v>
      </c>
      <c r="D61" s="120">
        <v>182583</v>
      </c>
      <c r="E61" s="149">
        <v>136938</v>
      </c>
      <c r="F61" s="149">
        <v>114114</v>
      </c>
      <c r="G61" s="335">
        <v>68469</v>
      </c>
      <c r="H61" s="319">
        <v>196095</v>
      </c>
      <c r="I61" s="293">
        <v>147072</v>
      </c>
      <c r="J61" s="293">
        <v>122559</v>
      </c>
      <c r="K61" s="294">
        <v>73536</v>
      </c>
      <c r="L61" s="96"/>
      <c r="M61" s="157"/>
      <c r="N61" s="310">
        <f t="shared" si="6"/>
        <v>0.75000410772087212</v>
      </c>
      <c r="O61" s="310">
        <f t="shared" si="7"/>
        <v>0.62499794613956394</v>
      </c>
      <c r="P61" s="310">
        <f t="shared" si="8"/>
        <v>0.37500205386043606</v>
      </c>
    </row>
    <row r="62" spans="1:16" s="163" customFormat="1" ht="24" x14ac:dyDescent="0.2">
      <c r="A62" s="156"/>
      <c r="B62" s="344" t="s">
        <v>426</v>
      </c>
      <c r="C62" s="57">
        <v>9</v>
      </c>
      <c r="D62" s="120">
        <v>185322</v>
      </c>
      <c r="E62" s="149">
        <v>138993</v>
      </c>
      <c r="F62" s="149">
        <v>115827</v>
      </c>
      <c r="G62" s="335">
        <v>69495</v>
      </c>
      <c r="H62" s="319">
        <v>199035</v>
      </c>
      <c r="I62" s="293">
        <v>149277</v>
      </c>
      <c r="J62" s="293">
        <v>124398</v>
      </c>
      <c r="K62" s="294">
        <v>74637</v>
      </c>
      <c r="L62" s="96"/>
      <c r="M62" s="157"/>
      <c r="N62" s="310">
        <f t="shared" si="6"/>
        <v>0.75000809402013791</v>
      </c>
      <c r="O62" s="310">
        <f t="shared" si="7"/>
        <v>0.62500404701006895</v>
      </c>
      <c r="P62" s="310">
        <f t="shared" si="8"/>
        <v>0.37499595298993105</v>
      </c>
    </row>
    <row r="63" spans="1:16" s="163" customFormat="1" ht="12.75" customHeight="1" x14ac:dyDescent="0.2">
      <c r="A63" s="156"/>
      <c r="B63" s="344" t="s">
        <v>427</v>
      </c>
      <c r="C63" s="57">
        <v>10</v>
      </c>
      <c r="D63" s="120">
        <v>188103</v>
      </c>
      <c r="E63" s="149">
        <v>141078</v>
      </c>
      <c r="F63" s="149">
        <v>117564</v>
      </c>
      <c r="G63" s="335">
        <v>70539</v>
      </c>
      <c r="H63" s="319">
        <v>202023</v>
      </c>
      <c r="I63" s="293">
        <v>151518</v>
      </c>
      <c r="J63" s="293">
        <v>126264</v>
      </c>
      <c r="K63" s="294">
        <v>75759</v>
      </c>
      <c r="L63" s="96"/>
      <c r="M63" s="157"/>
      <c r="N63" s="310">
        <f t="shared" si="6"/>
        <v>0.75000398717723804</v>
      </c>
      <c r="O63" s="310">
        <f t="shared" si="7"/>
        <v>0.62499800641138104</v>
      </c>
      <c r="P63" s="310">
        <f t="shared" si="8"/>
        <v>0.37500199358861902</v>
      </c>
    </row>
    <row r="64" spans="1:16" s="163" customFormat="1" ht="24.75" customHeight="1" x14ac:dyDescent="0.2">
      <c r="A64" s="156"/>
      <c r="B64" s="344" t="s">
        <v>428</v>
      </c>
      <c r="C64" s="57">
        <v>11</v>
      </c>
      <c r="D64" s="120">
        <v>190926</v>
      </c>
      <c r="E64" s="149">
        <v>143196</v>
      </c>
      <c r="F64" s="149">
        <v>119328</v>
      </c>
      <c r="G64" s="335">
        <v>71598</v>
      </c>
      <c r="H64" s="319">
        <v>205056</v>
      </c>
      <c r="I64" s="293">
        <v>153792</v>
      </c>
      <c r="J64" s="293">
        <v>128160</v>
      </c>
      <c r="K64" s="294">
        <v>76896</v>
      </c>
      <c r="L64" s="96"/>
      <c r="M64" s="157"/>
      <c r="N64" s="310">
        <f t="shared" si="6"/>
        <v>0.75000785644700041</v>
      </c>
      <c r="O64" s="310">
        <f t="shared" si="7"/>
        <v>0.62499607177649985</v>
      </c>
      <c r="P64" s="310">
        <f t="shared" si="8"/>
        <v>0.3750039282235002</v>
      </c>
    </row>
    <row r="65" spans="1:16" s="163" customFormat="1" ht="24" x14ac:dyDescent="0.2">
      <c r="A65" s="156"/>
      <c r="B65" s="344" t="s">
        <v>429</v>
      </c>
      <c r="C65" s="57">
        <v>12</v>
      </c>
      <c r="D65" s="120">
        <v>193791</v>
      </c>
      <c r="E65" s="149">
        <v>145344</v>
      </c>
      <c r="F65" s="149">
        <v>121119</v>
      </c>
      <c r="G65" s="335">
        <v>72672</v>
      </c>
      <c r="H65" s="319">
        <v>208131</v>
      </c>
      <c r="I65" s="293">
        <v>156099</v>
      </c>
      <c r="J65" s="293">
        <v>130083</v>
      </c>
      <c r="K65" s="294">
        <v>78048</v>
      </c>
      <c r="L65" s="96"/>
      <c r="M65" s="157"/>
      <c r="N65" s="310">
        <f t="shared" si="6"/>
        <v>0.75000387014876857</v>
      </c>
      <c r="O65" s="310">
        <f t="shared" si="7"/>
        <v>0.62499806492561572</v>
      </c>
      <c r="P65" s="310">
        <f t="shared" si="8"/>
        <v>0.37500193507438428</v>
      </c>
    </row>
    <row r="66" spans="1:16" s="163" customFormat="1" ht="12" customHeight="1" x14ac:dyDescent="0.2">
      <c r="A66" s="156"/>
      <c r="B66" s="344" t="s">
        <v>430</v>
      </c>
      <c r="C66" s="57">
        <v>13</v>
      </c>
      <c r="D66" s="120">
        <v>196698</v>
      </c>
      <c r="E66" s="149">
        <v>147525</v>
      </c>
      <c r="F66" s="149">
        <v>122937</v>
      </c>
      <c r="G66" s="335">
        <v>73761</v>
      </c>
      <c r="H66" s="319">
        <v>211254</v>
      </c>
      <c r="I66" s="293">
        <v>158442</v>
      </c>
      <c r="J66" s="293">
        <v>132033</v>
      </c>
      <c r="K66" s="294">
        <v>79221</v>
      </c>
      <c r="L66" s="96"/>
      <c r="M66" s="157"/>
      <c r="N66" s="310">
        <f t="shared" si="6"/>
        <v>0.75000762590366954</v>
      </c>
      <c r="O66" s="310">
        <f t="shared" si="7"/>
        <v>0.62500381295183483</v>
      </c>
      <c r="P66" s="310">
        <f t="shared" si="8"/>
        <v>0.37499618704816523</v>
      </c>
    </row>
    <row r="67" spans="1:16" s="163" customFormat="1" ht="24.75" thickBot="1" x14ac:dyDescent="0.25">
      <c r="A67" s="156"/>
      <c r="B67" s="345" t="s">
        <v>431</v>
      </c>
      <c r="C67" s="59">
        <v>14</v>
      </c>
      <c r="D67" s="120">
        <v>199647</v>
      </c>
      <c r="E67" s="149">
        <v>149736</v>
      </c>
      <c r="F67" s="149">
        <v>124779</v>
      </c>
      <c r="G67" s="335">
        <v>74868</v>
      </c>
      <c r="H67" s="320">
        <v>214422</v>
      </c>
      <c r="I67" s="295">
        <v>160818</v>
      </c>
      <c r="J67" s="295">
        <v>134013</v>
      </c>
      <c r="K67" s="296">
        <v>80409</v>
      </c>
      <c r="L67" s="96"/>
      <c r="M67" s="157"/>
      <c r="N67" s="310">
        <f t="shared" si="6"/>
        <v>0.75000375663045271</v>
      </c>
      <c r="O67" s="310">
        <f t="shared" si="7"/>
        <v>0.62499812168477364</v>
      </c>
      <c r="P67" s="310">
        <f t="shared" si="8"/>
        <v>0.37500187831522636</v>
      </c>
    </row>
    <row r="68" spans="1:16" s="100" customFormat="1" ht="30.75" customHeight="1" thickBot="1" x14ac:dyDescent="0.25">
      <c r="A68" s="216"/>
      <c r="B68" s="559" t="s">
        <v>381</v>
      </c>
      <c r="C68" s="559"/>
      <c r="D68" s="559"/>
      <c r="E68" s="559"/>
      <c r="F68" s="559"/>
      <c r="G68" s="559"/>
      <c r="H68" s="560"/>
      <c r="I68" s="560"/>
      <c r="J68" s="560"/>
      <c r="K68" s="560"/>
    </row>
    <row r="69" spans="1:16" s="100" customFormat="1" ht="16.149999999999999" customHeight="1" thickBot="1" x14ac:dyDescent="0.25">
      <c r="A69" s="216"/>
      <c r="B69" s="262"/>
      <c r="C69" s="262"/>
      <c r="D69" s="435" t="s">
        <v>340</v>
      </c>
      <c r="E69" s="436"/>
      <c r="F69" s="436"/>
      <c r="G69" s="437"/>
      <c r="H69" s="561" t="s">
        <v>340</v>
      </c>
      <c r="I69" s="562"/>
      <c r="J69" s="562"/>
      <c r="K69" s="563"/>
    </row>
    <row r="70" spans="1:16" s="163" customFormat="1" x14ac:dyDescent="0.2">
      <c r="A70" s="163">
        <v>5</v>
      </c>
      <c r="B70" s="343" t="s">
        <v>434</v>
      </c>
      <c r="C70" s="62">
        <v>1</v>
      </c>
      <c r="D70" s="120">
        <v>155001</v>
      </c>
      <c r="E70" s="149">
        <v>116250</v>
      </c>
      <c r="F70" s="149">
        <v>96876</v>
      </c>
      <c r="G70" s="335">
        <v>58125</v>
      </c>
      <c r="H70" s="119">
        <v>166470</v>
      </c>
      <c r="I70" s="148">
        <v>124854</v>
      </c>
      <c r="J70" s="148">
        <v>104043</v>
      </c>
      <c r="K70" s="153">
        <v>62427</v>
      </c>
      <c r="L70" s="96"/>
      <c r="M70" s="157"/>
      <c r="N70" s="310">
        <f t="shared" ref="N70" si="9">E70/D70</f>
        <v>0.74999516132153987</v>
      </c>
      <c r="O70" s="310">
        <f t="shared" ref="O70" si="10">F70/D70</f>
        <v>0.62500241933923006</v>
      </c>
      <c r="P70" s="310">
        <f t="shared" ref="P70" si="11">G70/D70</f>
        <v>0.37499758066076994</v>
      </c>
    </row>
    <row r="71" spans="1:16" s="163" customFormat="1" ht="12" x14ac:dyDescent="0.2">
      <c r="B71" s="344" t="s">
        <v>435</v>
      </c>
      <c r="C71" s="217"/>
      <c r="D71" s="217"/>
      <c r="E71" s="217"/>
      <c r="F71" s="217"/>
      <c r="G71" s="217"/>
      <c r="H71" s="315"/>
      <c r="I71" s="217"/>
      <c r="J71" s="217"/>
      <c r="K71" s="218"/>
    </row>
    <row r="72" spans="1:16" s="163" customFormat="1" ht="12" x14ac:dyDescent="0.2">
      <c r="B72" s="344" t="s">
        <v>436</v>
      </c>
      <c r="C72" s="217"/>
      <c r="D72" s="217"/>
      <c r="E72" s="217"/>
      <c r="F72" s="217"/>
      <c r="G72" s="217"/>
      <c r="H72" s="315"/>
      <c r="I72" s="217"/>
      <c r="J72" s="217"/>
      <c r="K72" s="218"/>
    </row>
    <row r="73" spans="1:16" s="163" customFormat="1" ht="12" x14ac:dyDescent="0.2">
      <c r="B73" s="344" t="s">
        <v>437</v>
      </c>
      <c r="C73" s="217"/>
      <c r="D73" s="217"/>
      <c r="E73" s="217"/>
      <c r="F73" s="217"/>
      <c r="G73" s="217"/>
      <c r="H73" s="315"/>
      <c r="I73" s="217"/>
      <c r="J73" s="217"/>
      <c r="K73" s="218"/>
    </row>
    <row r="74" spans="1:16" s="163" customFormat="1" ht="14.25" customHeight="1" x14ac:dyDescent="0.2">
      <c r="B74" s="344" t="s">
        <v>438</v>
      </c>
      <c r="C74" s="217"/>
      <c r="D74" s="217"/>
      <c r="E74" s="217"/>
      <c r="F74" s="217"/>
      <c r="G74" s="217"/>
      <c r="H74" s="315"/>
      <c r="I74" s="217"/>
      <c r="J74" s="217"/>
      <c r="K74" s="218"/>
    </row>
    <row r="75" spans="1:16" s="163" customFormat="1" ht="12" x14ac:dyDescent="0.2">
      <c r="B75" s="344" t="s">
        <v>439</v>
      </c>
      <c r="C75" s="217"/>
      <c r="D75" s="217"/>
      <c r="E75" s="217"/>
      <c r="F75" s="217"/>
      <c r="G75" s="217"/>
      <c r="H75" s="315"/>
      <c r="I75" s="217"/>
      <c r="J75" s="217"/>
      <c r="K75" s="218"/>
    </row>
    <row r="76" spans="1:16" s="163" customFormat="1" ht="12" x14ac:dyDescent="0.2">
      <c r="B76" s="344" t="s">
        <v>440</v>
      </c>
      <c r="C76" s="217"/>
      <c r="D76" s="217"/>
      <c r="E76" s="217"/>
      <c r="F76" s="217"/>
      <c r="G76" s="217"/>
      <c r="H76" s="315"/>
      <c r="I76" s="217"/>
      <c r="J76" s="217"/>
      <c r="K76" s="218"/>
    </row>
    <row r="77" spans="1:16" s="163" customFormat="1" ht="12" x14ac:dyDescent="0.2">
      <c r="B77" s="344" t="s">
        <v>441</v>
      </c>
      <c r="C77" s="217"/>
      <c r="D77" s="217"/>
      <c r="E77" s="217"/>
      <c r="F77" s="217"/>
      <c r="G77" s="217"/>
      <c r="H77" s="315"/>
      <c r="I77" s="217"/>
      <c r="J77" s="217"/>
      <c r="K77" s="218"/>
    </row>
    <row r="78" spans="1:16" s="163" customFormat="1" ht="12.75" customHeight="1" x14ac:dyDescent="0.2">
      <c r="B78" s="344" t="s">
        <v>442</v>
      </c>
      <c r="C78" s="217"/>
      <c r="D78" s="217"/>
      <c r="E78" s="217"/>
      <c r="F78" s="217"/>
      <c r="G78" s="217"/>
      <c r="H78" s="315"/>
      <c r="I78" s="217"/>
      <c r="J78" s="217"/>
      <c r="K78" s="218"/>
    </row>
    <row r="79" spans="1:16" s="163" customFormat="1" ht="12" x14ac:dyDescent="0.2">
      <c r="B79" s="344" t="s">
        <v>443</v>
      </c>
      <c r="C79" s="217"/>
      <c r="D79" s="217"/>
      <c r="E79" s="217"/>
      <c r="F79" s="217"/>
      <c r="G79" s="217"/>
      <c r="H79" s="315"/>
      <c r="I79" s="217"/>
      <c r="J79" s="217"/>
      <c r="K79" s="218"/>
    </row>
    <row r="80" spans="1:16" s="163" customFormat="1" ht="12" x14ac:dyDescent="0.2">
      <c r="B80" s="344" t="s">
        <v>444</v>
      </c>
      <c r="C80" s="217"/>
      <c r="D80" s="217"/>
      <c r="E80" s="217"/>
      <c r="F80" s="217"/>
      <c r="G80" s="217"/>
      <c r="H80" s="315"/>
      <c r="I80" s="217"/>
      <c r="J80" s="217"/>
      <c r="K80" s="218"/>
    </row>
    <row r="81" spans="1:16" s="163" customFormat="1" ht="12.75" customHeight="1" x14ac:dyDescent="0.2">
      <c r="B81" s="344" t="s">
        <v>445</v>
      </c>
      <c r="C81" s="217"/>
      <c r="D81" s="217"/>
      <c r="E81" s="217"/>
      <c r="F81" s="217"/>
      <c r="G81" s="217"/>
      <c r="H81" s="315"/>
      <c r="I81" s="217"/>
      <c r="J81" s="217"/>
      <c r="K81" s="218"/>
    </row>
    <row r="82" spans="1:16" s="163" customFormat="1" ht="24" x14ac:dyDescent="0.2">
      <c r="B82" s="344" t="s">
        <v>446</v>
      </c>
      <c r="C82" s="217"/>
      <c r="D82" s="217"/>
      <c r="E82" s="217"/>
      <c r="F82" s="217"/>
      <c r="G82" s="217"/>
      <c r="H82" s="315"/>
      <c r="I82" s="217"/>
      <c r="J82" s="217"/>
      <c r="K82" s="218"/>
    </row>
    <row r="83" spans="1:16" s="163" customFormat="1" ht="12" x14ac:dyDescent="0.2">
      <c r="B83" s="344" t="s">
        <v>447</v>
      </c>
      <c r="C83" s="217"/>
      <c r="D83" s="217"/>
      <c r="E83" s="217"/>
      <c r="F83" s="217"/>
      <c r="G83" s="217"/>
      <c r="H83" s="315"/>
      <c r="I83" s="217"/>
      <c r="J83" s="217"/>
      <c r="K83" s="218"/>
    </row>
    <row r="84" spans="1:16" s="163" customFormat="1" ht="12" x14ac:dyDescent="0.2">
      <c r="B84" s="344" t="s">
        <v>448</v>
      </c>
      <c r="C84" s="217"/>
      <c r="D84" s="217"/>
      <c r="E84" s="217"/>
      <c r="F84" s="217"/>
      <c r="G84" s="217"/>
      <c r="H84" s="315"/>
      <c r="I84" s="217"/>
      <c r="J84" s="217"/>
      <c r="K84" s="218"/>
    </row>
    <row r="85" spans="1:16" s="163" customFormat="1" ht="24" x14ac:dyDescent="0.2">
      <c r="B85" s="344" t="s">
        <v>449</v>
      </c>
      <c r="C85" s="217"/>
      <c r="D85" s="217"/>
      <c r="E85" s="217"/>
      <c r="F85" s="217"/>
      <c r="G85" s="217"/>
      <c r="H85" s="315"/>
      <c r="I85" s="217"/>
      <c r="J85" s="217"/>
      <c r="K85" s="218"/>
    </row>
    <row r="86" spans="1:16" s="163" customFormat="1" ht="12" x14ac:dyDescent="0.2">
      <c r="B86" s="344" t="s">
        <v>450</v>
      </c>
      <c r="C86" s="217"/>
      <c r="D86" s="217"/>
      <c r="E86" s="217"/>
      <c r="F86" s="217"/>
      <c r="G86" s="217"/>
      <c r="H86" s="315"/>
      <c r="I86" s="217"/>
      <c r="J86" s="217"/>
      <c r="K86" s="218"/>
    </row>
    <row r="87" spans="1:16" s="163" customFormat="1" ht="12" x14ac:dyDescent="0.2">
      <c r="B87" s="344" t="s">
        <v>451</v>
      </c>
      <c r="C87" s="217"/>
      <c r="D87" s="217"/>
      <c r="E87" s="217"/>
      <c r="F87" s="217"/>
      <c r="G87" s="217"/>
      <c r="H87" s="315"/>
      <c r="I87" s="217"/>
      <c r="J87" s="217"/>
      <c r="K87" s="218"/>
    </row>
    <row r="88" spans="1:16" s="163" customFormat="1" ht="24" x14ac:dyDescent="0.2">
      <c r="B88" s="344" t="s">
        <v>452</v>
      </c>
      <c r="C88" s="217"/>
      <c r="D88" s="217"/>
      <c r="E88" s="217"/>
      <c r="F88" s="217"/>
      <c r="G88" s="217"/>
      <c r="H88" s="315"/>
      <c r="I88" s="217"/>
      <c r="J88" s="217"/>
      <c r="K88" s="218"/>
    </row>
    <row r="89" spans="1:16" s="163" customFormat="1" ht="12.75" customHeight="1" x14ac:dyDescent="0.2">
      <c r="B89" s="344" t="s">
        <v>453</v>
      </c>
      <c r="C89" s="217"/>
      <c r="D89" s="217"/>
      <c r="E89" s="217"/>
      <c r="F89" s="217"/>
      <c r="G89" s="217"/>
      <c r="H89" s="315"/>
      <c r="I89" s="217"/>
      <c r="J89" s="217"/>
      <c r="K89" s="218"/>
    </row>
    <row r="90" spans="1:16" s="163" customFormat="1" ht="24" x14ac:dyDescent="0.2">
      <c r="B90" s="344" t="s">
        <v>454</v>
      </c>
      <c r="C90" s="217"/>
      <c r="D90" s="217"/>
      <c r="E90" s="217"/>
      <c r="F90" s="217"/>
      <c r="G90" s="217"/>
      <c r="H90" s="315"/>
      <c r="I90" s="217"/>
      <c r="J90" s="217"/>
      <c r="K90" s="218"/>
    </row>
    <row r="91" spans="1:16" s="163" customFormat="1" ht="12" x14ac:dyDescent="0.2">
      <c r="B91" s="344" t="s">
        <v>455</v>
      </c>
      <c r="C91" s="217"/>
      <c r="D91" s="217"/>
      <c r="E91" s="217"/>
      <c r="F91" s="217"/>
      <c r="G91" s="217"/>
      <c r="H91" s="315"/>
      <c r="I91" s="217"/>
      <c r="J91" s="217"/>
      <c r="K91" s="218"/>
    </row>
    <row r="92" spans="1:16" s="163" customFormat="1" ht="12" x14ac:dyDescent="0.2">
      <c r="B92" s="344" t="s">
        <v>456</v>
      </c>
      <c r="C92" s="217"/>
      <c r="D92" s="217"/>
      <c r="E92" s="217"/>
      <c r="F92" s="217"/>
      <c r="G92" s="217"/>
      <c r="H92" s="315"/>
      <c r="I92" s="217"/>
      <c r="J92" s="217"/>
      <c r="K92" s="218"/>
    </row>
    <row r="93" spans="1:16" s="163" customFormat="1" thickBot="1" x14ac:dyDescent="0.25">
      <c r="B93" s="344" t="s">
        <v>457</v>
      </c>
      <c r="C93" s="219"/>
      <c r="D93" s="220"/>
      <c r="E93" s="220"/>
      <c r="F93" s="220"/>
      <c r="G93" s="220"/>
      <c r="H93" s="315"/>
      <c r="I93" s="217"/>
      <c r="J93" s="217"/>
      <c r="K93" s="218"/>
    </row>
    <row r="94" spans="1:16" s="163" customFormat="1" x14ac:dyDescent="0.2">
      <c r="A94" s="163">
        <v>6</v>
      </c>
      <c r="B94" s="354" t="s">
        <v>458</v>
      </c>
      <c r="C94" s="352">
        <v>1</v>
      </c>
      <c r="D94" s="119">
        <v>211902</v>
      </c>
      <c r="E94" s="148">
        <v>158928</v>
      </c>
      <c r="F94" s="148">
        <v>132438</v>
      </c>
      <c r="G94" s="334">
        <v>79464</v>
      </c>
      <c r="H94" s="119">
        <v>227583</v>
      </c>
      <c r="I94" s="148">
        <v>170688</v>
      </c>
      <c r="J94" s="148">
        <v>142239</v>
      </c>
      <c r="K94" s="153">
        <v>85344</v>
      </c>
      <c r="L94" s="96"/>
      <c r="M94" s="157"/>
      <c r="N94" s="310">
        <f t="shared" ref="N94:N103" si="12">E94/D94</f>
        <v>0.75000707874394767</v>
      </c>
      <c r="O94" s="310">
        <f t="shared" ref="O94:O103" si="13">F94/D94</f>
        <v>0.62499646062802616</v>
      </c>
      <c r="P94" s="310">
        <f t="shared" ref="P94:P103" si="14">G94/D94</f>
        <v>0.37500353937197384</v>
      </c>
    </row>
    <row r="95" spans="1:16" s="163" customFormat="1" x14ac:dyDescent="0.2">
      <c r="B95" s="355" t="s">
        <v>459</v>
      </c>
      <c r="C95" s="353">
        <v>2</v>
      </c>
      <c r="D95" s="120">
        <v>215085</v>
      </c>
      <c r="E95" s="149">
        <v>161313</v>
      </c>
      <c r="F95" s="149">
        <v>134427</v>
      </c>
      <c r="G95" s="335">
        <v>80658</v>
      </c>
      <c r="H95" s="120">
        <v>231000</v>
      </c>
      <c r="I95" s="149">
        <v>173250</v>
      </c>
      <c r="J95" s="149">
        <v>144375</v>
      </c>
      <c r="K95" s="154">
        <v>86625</v>
      </c>
      <c r="L95" s="96"/>
      <c r="M95" s="157"/>
      <c r="N95" s="310">
        <f t="shared" si="12"/>
        <v>0.74999651300648584</v>
      </c>
      <c r="O95" s="310">
        <f t="shared" si="13"/>
        <v>0.62499476950972876</v>
      </c>
      <c r="P95" s="310">
        <f t="shared" si="14"/>
        <v>0.37500523049027129</v>
      </c>
    </row>
    <row r="96" spans="1:16" s="163" customFormat="1" x14ac:dyDescent="0.2">
      <c r="B96" s="355" t="s">
        <v>460</v>
      </c>
      <c r="C96" s="353">
        <v>3</v>
      </c>
      <c r="D96" s="120">
        <v>218310</v>
      </c>
      <c r="E96" s="149">
        <v>163734</v>
      </c>
      <c r="F96" s="149">
        <v>136443</v>
      </c>
      <c r="G96" s="335">
        <v>81867</v>
      </c>
      <c r="H96" s="120">
        <v>234465</v>
      </c>
      <c r="I96" s="149">
        <v>175848</v>
      </c>
      <c r="J96" s="149">
        <v>146541</v>
      </c>
      <c r="K96" s="154">
        <v>87924</v>
      </c>
      <c r="L96" s="96"/>
      <c r="M96" s="157"/>
      <c r="N96" s="310">
        <f t="shared" si="12"/>
        <v>0.75000687096330909</v>
      </c>
      <c r="O96" s="310">
        <f t="shared" si="13"/>
        <v>0.62499656451834551</v>
      </c>
      <c r="P96" s="310">
        <f t="shared" si="14"/>
        <v>0.37500343548165455</v>
      </c>
    </row>
    <row r="97" spans="2:16" s="163" customFormat="1" x14ac:dyDescent="0.2">
      <c r="B97" s="355" t="s">
        <v>461</v>
      </c>
      <c r="C97" s="353">
        <v>4</v>
      </c>
      <c r="D97" s="120">
        <v>221586</v>
      </c>
      <c r="E97" s="149">
        <v>166191</v>
      </c>
      <c r="F97" s="149">
        <v>138492</v>
      </c>
      <c r="G97" s="335">
        <v>83094</v>
      </c>
      <c r="H97" s="120">
        <v>237984</v>
      </c>
      <c r="I97" s="149">
        <v>178488</v>
      </c>
      <c r="J97" s="149">
        <v>148740</v>
      </c>
      <c r="K97" s="154">
        <v>89244</v>
      </c>
      <c r="L97" s="96"/>
      <c r="M97" s="157"/>
      <c r="N97" s="310">
        <f t="shared" si="12"/>
        <v>0.75000676938073707</v>
      </c>
      <c r="O97" s="310">
        <f t="shared" si="13"/>
        <v>0.62500338469036854</v>
      </c>
      <c r="P97" s="310">
        <f t="shared" si="14"/>
        <v>0.37499661530963146</v>
      </c>
    </row>
    <row r="98" spans="2:16" s="163" customFormat="1" x14ac:dyDescent="0.2">
      <c r="B98" s="341" t="s">
        <v>462</v>
      </c>
      <c r="C98" s="353">
        <v>5</v>
      </c>
      <c r="D98" s="120">
        <v>224916</v>
      </c>
      <c r="E98" s="149">
        <v>168687</v>
      </c>
      <c r="F98" s="149">
        <v>140574</v>
      </c>
      <c r="G98" s="335">
        <v>84345</v>
      </c>
      <c r="H98" s="120">
        <v>241560</v>
      </c>
      <c r="I98" s="149">
        <v>181170</v>
      </c>
      <c r="J98" s="149">
        <v>150975</v>
      </c>
      <c r="K98" s="154">
        <v>90585</v>
      </c>
      <c r="L98" s="96"/>
      <c r="M98" s="157"/>
      <c r="N98" s="310">
        <f t="shared" si="12"/>
        <v>0.75</v>
      </c>
      <c r="O98" s="310">
        <f t="shared" si="13"/>
        <v>0.62500666915648506</v>
      </c>
      <c r="P98" s="310">
        <f t="shared" si="14"/>
        <v>0.37500666915648506</v>
      </c>
    </row>
    <row r="99" spans="2:16" s="163" customFormat="1" ht="24" x14ac:dyDescent="0.2">
      <c r="B99" s="341" t="s">
        <v>463</v>
      </c>
      <c r="C99" s="353">
        <v>6</v>
      </c>
      <c r="D99" s="120">
        <v>228285</v>
      </c>
      <c r="E99" s="149">
        <v>171213</v>
      </c>
      <c r="F99" s="149">
        <v>142677</v>
      </c>
      <c r="G99" s="335">
        <v>85608</v>
      </c>
      <c r="H99" s="120">
        <v>245178</v>
      </c>
      <c r="I99" s="149">
        <v>183885</v>
      </c>
      <c r="J99" s="149">
        <v>153237</v>
      </c>
      <c r="K99" s="154">
        <v>91941</v>
      </c>
      <c r="L99" s="96"/>
      <c r="M99" s="157"/>
      <c r="N99" s="310">
        <f t="shared" si="12"/>
        <v>0.74999671463302453</v>
      </c>
      <c r="O99" s="310">
        <f t="shared" si="13"/>
        <v>0.62499507194953674</v>
      </c>
      <c r="P99" s="310">
        <f t="shared" si="14"/>
        <v>0.37500492805046326</v>
      </c>
    </row>
    <row r="100" spans="2:16" s="163" customFormat="1" ht="24" x14ac:dyDescent="0.2">
      <c r="B100" s="341" t="s">
        <v>464</v>
      </c>
      <c r="C100" s="353">
        <v>7</v>
      </c>
      <c r="D100" s="120">
        <v>231711</v>
      </c>
      <c r="E100" s="149">
        <v>173784</v>
      </c>
      <c r="F100" s="149">
        <v>144819</v>
      </c>
      <c r="G100" s="335">
        <v>86892</v>
      </c>
      <c r="H100" s="120">
        <v>248859</v>
      </c>
      <c r="I100" s="149">
        <v>186645</v>
      </c>
      <c r="J100" s="149">
        <v>155538</v>
      </c>
      <c r="K100" s="154">
        <v>93321</v>
      </c>
      <c r="L100" s="96"/>
      <c r="M100" s="157"/>
      <c r="N100" s="310">
        <f t="shared" si="12"/>
        <v>0.75000323679065728</v>
      </c>
      <c r="O100" s="310">
        <f t="shared" si="13"/>
        <v>0.62499838160467136</v>
      </c>
      <c r="P100" s="310">
        <f t="shared" si="14"/>
        <v>0.37500161839532864</v>
      </c>
    </row>
    <row r="101" spans="2:16" s="163" customFormat="1" x14ac:dyDescent="0.2">
      <c r="B101" s="341" t="s">
        <v>465</v>
      </c>
      <c r="C101" s="353">
        <v>8</v>
      </c>
      <c r="D101" s="120">
        <v>235185</v>
      </c>
      <c r="E101" s="149">
        <v>176388</v>
      </c>
      <c r="F101" s="149">
        <v>146991</v>
      </c>
      <c r="G101" s="335">
        <v>88194</v>
      </c>
      <c r="H101" s="120">
        <v>252588</v>
      </c>
      <c r="I101" s="149">
        <v>189441</v>
      </c>
      <c r="J101" s="149">
        <v>157869</v>
      </c>
      <c r="K101" s="154">
        <v>94722</v>
      </c>
      <c r="L101" s="96"/>
      <c r="M101" s="157"/>
      <c r="N101" s="310">
        <f t="shared" si="12"/>
        <v>0.74999681102111104</v>
      </c>
      <c r="O101" s="310">
        <f t="shared" si="13"/>
        <v>0.62500159448944448</v>
      </c>
      <c r="P101" s="310">
        <f t="shared" si="14"/>
        <v>0.37499840551055552</v>
      </c>
    </row>
    <row r="102" spans="2:16" s="163" customFormat="1" ht="15.75" customHeight="1" x14ac:dyDescent="0.2">
      <c r="B102" s="341" t="s">
        <v>466</v>
      </c>
      <c r="C102" s="353">
        <v>9</v>
      </c>
      <c r="D102" s="120">
        <v>238713</v>
      </c>
      <c r="E102" s="149">
        <v>179034</v>
      </c>
      <c r="F102" s="149">
        <v>149196</v>
      </c>
      <c r="G102" s="335">
        <v>89517</v>
      </c>
      <c r="H102" s="120">
        <v>256377</v>
      </c>
      <c r="I102" s="149">
        <v>192282</v>
      </c>
      <c r="J102" s="149">
        <v>160236</v>
      </c>
      <c r="K102" s="154">
        <v>96141</v>
      </c>
      <c r="L102" s="96"/>
      <c r="M102" s="157"/>
      <c r="N102" s="310">
        <f t="shared" si="12"/>
        <v>0.74999685815183925</v>
      </c>
      <c r="O102" s="310">
        <f t="shared" si="13"/>
        <v>0.62500157092408037</v>
      </c>
      <c r="P102" s="310">
        <f t="shared" si="14"/>
        <v>0.37499842907591963</v>
      </c>
    </row>
    <row r="103" spans="2:16" s="163" customFormat="1" ht="14.25" customHeight="1" x14ac:dyDescent="0.2">
      <c r="B103" s="341" t="s">
        <v>467</v>
      </c>
      <c r="C103" s="353">
        <v>10</v>
      </c>
      <c r="D103" s="120">
        <v>242286</v>
      </c>
      <c r="E103" s="149">
        <v>181716</v>
      </c>
      <c r="F103" s="149">
        <v>151428</v>
      </c>
      <c r="G103" s="335">
        <v>90858</v>
      </c>
      <c r="H103" s="120">
        <v>260214</v>
      </c>
      <c r="I103" s="149">
        <v>195162</v>
      </c>
      <c r="J103" s="149">
        <v>162633</v>
      </c>
      <c r="K103" s="154">
        <v>97581</v>
      </c>
      <c r="L103" s="96"/>
      <c r="M103" s="157"/>
      <c r="N103" s="310">
        <f t="shared" si="12"/>
        <v>0.75000619103043509</v>
      </c>
      <c r="O103" s="310">
        <f t="shared" si="13"/>
        <v>0.6249969044847824</v>
      </c>
      <c r="P103" s="310">
        <f t="shared" si="14"/>
        <v>0.37500309551521754</v>
      </c>
    </row>
    <row r="104" spans="2:16" s="163" customFormat="1" ht="12" x14ac:dyDescent="0.2">
      <c r="B104" s="341" t="s">
        <v>468</v>
      </c>
      <c r="C104" s="217"/>
      <c r="D104" s="217"/>
      <c r="E104" s="217"/>
      <c r="F104" s="217"/>
      <c r="G104" s="217"/>
      <c r="H104" s="315"/>
      <c r="I104" s="217"/>
      <c r="J104" s="217"/>
      <c r="K104" s="218"/>
    </row>
    <row r="105" spans="2:16" s="163" customFormat="1" ht="12" x14ac:dyDescent="0.2">
      <c r="B105" s="341" t="s">
        <v>469</v>
      </c>
      <c r="C105" s="217"/>
      <c r="D105" s="217"/>
      <c r="E105" s="217"/>
      <c r="F105" s="217"/>
      <c r="G105" s="217"/>
      <c r="H105" s="315"/>
      <c r="I105" s="217"/>
      <c r="J105" s="217"/>
      <c r="K105" s="218"/>
    </row>
    <row r="106" spans="2:16" s="163" customFormat="1" ht="12" x14ac:dyDescent="0.2">
      <c r="B106" s="341" t="s">
        <v>470</v>
      </c>
      <c r="C106" s="217"/>
      <c r="D106" s="217"/>
      <c r="E106" s="217"/>
      <c r="F106" s="217"/>
      <c r="G106" s="217"/>
      <c r="H106" s="315"/>
      <c r="I106" s="217"/>
      <c r="J106" s="217"/>
      <c r="K106" s="218"/>
    </row>
    <row r="107" spans="2:16" s="163" customFormat="1" ht="12" x14ac:dyDescent="0.2">
      <c r="B107" s="341" t="s">
        <v>342</v>
      </c>
      <c r="C107" s="217"/>
      <c r="D107" s="217"/>
      <c r="E107" s="217"/>
      <c r="F107" s="217"/>
      <c r="G107" s="217"/>
      <c r="H107" s="315"/>
      <c r="I107" s="217"/>
      <c r="J107" s="217"/>
      <c r="K107" s="218"/>
    </row>
    <row r="108" spans="2:16" s="163" customFormat="1" ht="24" x14ac:dyDescent="0.2">
      <c r="B108" s="341" t="s">
        <v>471</v>
      </c>
      <c r="C108" s="217"/>
      <c r="D108" s="217"/>
      <c r="E108" s="217"/>
      <c r="F108" s="217"/>
      <c r="G108" s="217"/>
      <c r="H108" s="315"/>
      <c r="I108" s="217"/>
      <c r="J108" s="217"/>
      <c r="K108" s="218"/>
    </row>
    <row r="109" spans="2:16" s="163" customFormat="1" ht="12" x14ac:dyDescent="0.2">
      <c r="B109" s="341" t="s">
        <v>472</v>
      </c>
      <c r="C109" s="217"/>
      <c r="D109" s="217"/>
      <c r="E109" s="217"/>
      <c r="F109" s="217"/>
      <c r="G109" s="217"/>
      <c r="H109" s="315"/>
      <c r="I109" s="217"/>
      <c r="J109" s="217"/>
      <c r="K109" s="218"/>
    </row>
    <row r="110" spans="2:16" s="163" customFormat="1" ht="12" x14ac:dyDescent="0.2">
      <c r="B110" s="341" t="s">
        <v>473</v>
      </c>
      <c r="C110" s="217"/>
      <c r="D110" s="217"/>
      <c r="E110" s="217"/>
      <c r="F110" s="217"/>
      <c r="G110" s="217"/>
      <c r="H110" s="315"/>
      <c r="I110" s="217"/>
      <c r="J110" s="217"/>
      <c r="K110" s="218"/>
    </row>
    <row r="111" spans="2:16" s="163" customFormat="1" ht="12" x14ac:dyDescent="0.2">
      <c r="B111" s="341" t="s">
        <v>474</v>
      </c>
      <c r="C111" s="217"/>
      <c r="D111" s="217"/>
      <c r="E111" s="217"/>
      <c r="F111" s="217"/>
      <c r="G111" s="217"/>
      <c r="H111" s="315"/>
      <c r="I111" s="217"/>
      <c r="J111" s="217"/>
      <c r="K111" s="218"/>
    </row>
    <row r="112" spans="2:16" s="163" customFormat="1" ht="13.5" customHeight="1" x14ac:dyDescent="0.2">
      <c r="B112" s="341" t="s">
        <v>475</v>
      </c>
      <c r="C112" s="217"/>
      <c r="D112" s="217"/>
      <c r="E112" s="217"/>
      <c r="F112" s="217"/>
      <c r="G112" s="217"/>
      <c r="H112" s="315"/>
      <c r="I112" s="217"/>
      <c r="J112" s="217"/>
      <c r="K112" s="218"/>
    </row>
    <row r="113" spans="1:16" s="163" customFormat="1" ht="12.75" customHeight="1" x14ac:dyDescent="0.2">
      <c r="B113" s="341" t="s">
        <v>476</v>
      </c>
      <c r="C113" s="217"/>
      <c r="D113" s="217"/>
      <c r="E113" s="217"/>
      <c r="F113" s="217"/>
      <c r="G113" s="217"/>
      <c r="H113" s="315"/>
      <c r="I113" s="217"/>
      <c r="J113" s="217"/>
      <c r="K113" s="218"/>
    </row>
    <row r="114" spans="1:16" s="163" customFormat="1" ht="14.25" customHeight="1" x14ac:dyDescent="0.2">
      <c r="B114" s="341" t="s">
        <v>477</v>
      </c>
      <c r="C114" s="217"/>
      <c r="D114" s="217"/>
      <c r="E114" s="217"/>
      <c r="F114" s="217"/>
      <c r="G114" s="217"/>
      <c r="H114" s="315"/>
      <c r="I114" s="217"/>
      <c r="J114" s="217"/>
      <c r="K114" s="218"/>
    </row>
    <row r="115" spans="1:16" s="163" customFormat="1" ht="12" x14ac:dyDescent="0.2">
      <c r="B115" s="341" t="s">
        <v>478</v>
      </c>
      <c r="C115" s="217"/>
      <c r="D115" s="217"/>
      <c r="E115" s="217"/>
      <c r="F115" s="217"/>
      <c r="G115" s="217"/>
      <c r="H115" s="315"/>
      <c r="I115" s="217"/>
      <c r="J115" s="217"/>
      <c r="K115" s="218"/>
    </row>
    <row r="116" spans="1:16" s="163" customFormat="1" ht="12" customHeight="1" x14ac:dyDescent="0.2">
      <c r="B116" s="341" t="s">
        <v>479</v>
      </c>
      <c r="C116" s="217"/>
      <c r="D116" s="217"/>
      <c r="E116" s="217"/>
      <c r="F116" s="217"/>
      <c r="G116" s="217"/>
      <c r="H116" s="315"/>
      <c r="I116" s="217"/>
      <c r="J116" s="217"/>
      <c r="K116" s="218"/>
    </row>
    <row r="117" spans="1:16" s="163" customFormat="1" thickBot="1" x14ac:dyDescent="0.25">
      <c r="B117" s="341" t="s">
        <v>480</v>
      </c>
      <c r="C117" s="220"/>
      <c r="D117" s="220"/>
      <c r="E117" s="220"/>
      <c r="F117" s="220"/>
      <c r="G117" s="220"/>
      <c r="H117" s="316"/>
      <c r="I117" s="220"/>
      <c r="J117" s="220"/>
      <c r="K117" s="221"/>
    </row>
    <row r="118" spans="1:16" s="163" customFormat="1" x14ac:dyDescent="0.2">
      <c r="A118" s="163">
        <v>7</v>
      </c>
      <c r="B118" s="354" t="s">
        <v>481</v>
      </c>
      <c r="C118" s="356">
        <v>1</v>
      </c>
      <c r="D118" s="119">
        <v>249612</v>
      </c>
      <c r="E118" s="148">
        <v>187209</v>
      </c>
      <c r="F118" s="148">
        <v>156009</v>
      </c>
      <c r="G118" s="334">
        <v>93606</v>
      </c>
      <c r="H118" s="119">
        <v>268083</v>
      </c>
      <c r="I118" s="148">
        <v>201063</v>
      </c>
      <c r="J118" s="148">
        <v>167553</v>
      </c>
      <c r="K118" s="153">
        <v>100530</v>
      </c>
      <c r="L118" s="96"/>
      <c r="M118" s="157"/>
      <c r="N118" s="310">
        <f t="shared" ref="N118:N127" si="15">E118/D118</f>
        <v>0.75</v>
      </c>
      <c r="O118" s="310">
        <f t="shared" ref="O118:O127" si="16">F118/D118</f>
        <v>0.62500600932647465</v>
      </c>
      <c r="P118" s="310">
        <f t="shared" ref="P118:P127" si="17">G118/D118</f>
        <v>0.37500600932647471</v>
      </c>
    </row>
    <row r="119" spans="1:16" s="163" customFormat="1" x14ac:dyDescent="0.2">
      <c r="B119" s="355" t="s">
        <v>482</v>
      </c>
      <c r="C119" s="353">
        <v>2</v>
      </c>
      <c r="D119" s="120">
        <v>253359</v>
      </c>
      <c r="E119" s="149">
        <v>190020</v>
      </c>
      <c r="F119" s="149">
        <v>158349</v>
      </c>
      <c r="G119" s="335">
        <v>95010</v>
      </c>
      <c r="H119" s="120">
        <v>272109</v>
      </c>
      <c r="I119" s="149">
        <v>204081</v>
      </c>
      <c r="J119" s="149">
        <v>170067</v>
      </c>
      <c r="K119" s="154">
        <v>102042</v>
      </c>
      <c r="L119" s="96"/>
      <c r="M119" s="157"/>
      <c r="N119" s="310">
        <f t="shared" si="15"/>
        <v>0.75000296022639812</v>
      </c>
      <c r="O119" s="310">
        <f t="shared" si="16"/>
        <v>0.624998519886801</v>
      </c>
      <c r="P119" s="310">
        <f t="shared" si="17"/>
        <v>0.37500148011319906</v>
      </c>
    </row>
    <row r="120" spans="1:16" s="163" customFormat="1" x14ac:dyDescent="0.2">
      <c r="B120" s="355" t="s">
        <v>483</v>
      </c>
      <c r="C120" s="353">
        <v>3</v>
      </c>
      <c r="D120" s="120">
        <v>257160</v>
      </c>
      <c r="E120" s="149">
        <v>192870</v>
      </c>
      <c r="F120" s="149">
        <v>160725</v>
      </c>
      <c r="G120" s="335">
        <v>96435</v>
      </c>
      <c r="H120" s="120">
        <v>276189</v>
      </c>
      <c r="I120" s="149">
        <v>207141</v>
      </c>
      <c r="J120" s="149">
        <v>172617</v>
      </c>
      <c r="K120" s="154">
        <v>103572</v>
      </c>
      <c r="L120" s="96"/>
      <c r="M120" s="157"/>
      <c r="N120" s="310">
        <f t="shared" si="15"/>
        <v>0.75</v>
      </c>
      <c r="O120" s="310">
        <f t="shared" si="16"/>
        <v>0.625</v>
      </c>
      <c r="P120" s="310">
        <f t="shared" si="17"/>
        <v>0.375</v>
      </c>
    </row>
    <row r="121" spans="1:16" s="163" customFormat="1" x14ac:dyDescent="0.2">
      <c r="B121" s="355" t="s">
        <v>484</v>
      </c>
      <c r="C121" s="353">
        <v>4</v>
      </c>
      <c r="D121" s="120">
        <v>261024</v>
      </c>
      <c r="E121" s="149">
        <v>195768</v>
      </c>
      <c r="F121" s="149">
        <v>163140</v>
      </c>
      <c r="G121" s="335">
        <v>97884</v>
      </c>
      <c r="H121" s="120">
        <v>280341</v>
      </c>
      <c r="I121" s="149">
        <v>210255</v>
      </c>
      <c r="J121" s="149">
        <v>175212</v>
      </c>
      <c r="K121" s="154">
        <v>105129</v>
      </c>
      <c r="L121" s="96"/>
      <c r="M121" s="157"/>
      <c r="N121" s="310">
        <f t="shared" si="15"/>
        <v>0.75</v>
      </c>
      <c r="O121" s="310">
        <f t="shared" si="16"/>
        <v>0.625</v>
      </c>
      <c r="P121" s="310">
        <f t="shared" si="17"/>
        <v>0.375</v>
      </c>
    </row>
    <row r="122" spans="1:16" s="163" customFormat="1" x14ac:dyDescent="0.2">
      <c r="B122" s="341" t="s">
        <v>485</v>
      </c>
      <c r="C122" s="353">
        <v>5</v>
      </c>
      <c r="D122" s="120">
        <v>264939</v>
      </c>
      <c r="E122" s="149">
        <v>198705</v>
      </c>
      <c r="F122" s="149">
        <v>165588</v>
      </c>
      <c r="G122" s="335">
        <v>99351</v>
      </c>
      <c r="H122" s="120">
        <v>284544</v>
      </c>
      <c r="I122" s="149">
        <v>213408</v>
      </c>
      <c r="J122" s="149">
        <v>177840</v>
      </c>
      <c r="K122" s="154">
        <v>106704</v>
      </c>
      <c r="L122" s="96"/>
      <c r="M122" s="157"/>
      <c r="N122" s="310">
        <f t="shared" si="15"/>
        <v>0.75000283084030661</v>
      </c>
      <c r="O122" s="310">
        <f t="shared" si="16"/>
        <v>0.62500424626045992</v>
      </c>
      <c r="P122" s="310">
        <f t="shared" si="17"/>
        <v>0.37499575373954003</v>
      </c>
    </row>
    <row r="123" spans="1:16" s="163" customFormat="1" ht="24" x14ac:dyDescent="0.2">
      <c r="B123" s="341" t="s">
        <v>486</v>
      </c>
      <c r="C123" s="353">
        <v>6</v>
      </c>
      <c r="D123" s="120">
        <v>268914</v>
      </c>
      <c r="E123" s="149">
        <v>201687</v>
      </c>
      <c r="F123" s="149">
        <v>168072</v>
      </c>
      <c r="G123" s="335">
        <v>100842</v>
      </c>
      <c r="H123" s="120">
        <v>288813</v>
      </c>
      <c r="I123" s="149">
        <v>216609</v>
      </c>
      <c r="J123" s="149">
        <v>180507</v>
      </c>
      <c r="K123" s="154">
        <v>108306</v>
      </c>
      <c r="L123" s="96"/>
      <c r="M123" s="157"/>
      <c r="N123" s="310">
        <f t="shared" si="15"/>
        <v>0.75000557799147682</v>
      </c>
      <c r="O123" s="310">
        <f t="shared" si="16"/>
        <v>0.62500278899573847</v>
      </c>
      <c r="P123" s="310">
        <f t="shared" si="17"/>
        <v>0.37499721100426159</v>
      </c>
    </row>
    <row r="124" spans="1:16" s="163" customFormat="1" ht="24" x14ac:dyDescent="0.2">
      <c r="B124" s="341" t="s">
        <v>487</v>
      </c>
      <c r="C124" s="353">
        <v>7</v>
      </c>
      <c r="D124" s="120">
        <v>272949</v>
      </c>
      <c r="E124" s="149">
        <v>204711</v>
      </c>
      <c r="F124" s="149">
        <v>170592</v>
      </c>
      <c r="G124" s="335">
        <v>102357</v>
      </c>
      <c r="H124" s="120">
        <v>293148</v>
      </c>
      <c r="I124" s="149">
        <v>219861</v>
      </c>
      <c r="J124" s="149">
        <v>183219</v>
      </c>
      <c r="K124" s="154">
        <v>109932</v>
      </c>
      <c r="L124" s="96"/>
      <c r="M124" s="157"/>
      <c r="N124" s="310">
        <f t="shared" si="15"/>
        <v>0.74999725223393376</v>
      </c>
      <c r="O124" s="310">
        <f t="shared" si="16"/>
        <v>0.62499587835090076</v>
      </c>
      <c r="P124" s="310">
        <f t="shared" si="17"/>
        <v>0.3750041216490993</v>
      </c>
    </row>
    <row r="125" spans="1:16" s="163" customFormat="1" x14ac:dyDescent="0.2">
      <c r="B125" s="341" t="s">
        <v>488</v>
      </c>
      <c r="C125" s="353">
        <v>8</v>
      </c>
      <c r="D125" s="120">
        <v>277041</v>
      </c>
      <c r="E125" s="149">
        <v>207780</v>
      </c>
      <c r="F125" s="149">
        <v>173151</v>
      </c>
      <c r="G125" s="335">
        <v>103890</v>
      </c>
      <c r="H125" s="120">
        <v>297543</v>
      </c>
      <c r="I125" s="149">
        <v>223158</v>
      </c>
      <c r="J125" s="149">
        <v>185964</v>
      </c>
      <c r="K125" s="154">
        <v>111579</v>
      </c>
      <c r="L125" s="96"/>
      <c r="M125" s="157"/>
      <c r="N125" s="310">
        <f t="shared" si="15"/>
        <v>0.74999729281947436</v>
      </c>
      <c r="O125" s="310">
        <f t="shared" si="16"/>
        <v>0.62500135359026276</v>
      </c>
      <c r="P125" s="310">
        <f t="shared" si="17"/>
        <v>0.37499864640973718</v>
      </c>
    </row>
    <row r="126" spans="1:16" s="163" customFormat="1" ht="14.25" customHeight="1" x14ac:dyDescent="0.2">
      <c r="B126" s="341" t="s">
        <v>489</v>
      </c>
      <c r="C126" s="353">
        <v>9</v>
      </c>
      <c r="D126" s="120">
        <v>281193</v>
      </c>
      <c r="E126" s="149">
        <v>210894</v>
      </c>
      <c r="F126" s="149">
        <v>175746</v>
      </c>
      <c r="G126" s="335">
        <v>105447</v>
      </c>
      <c r="H126" s="120">
        <v>302001</v>
      </c>
      <c r="I126" s="149">
        <v>226500</v>
      </c>
      <c r="J126" s="149">
        <v>188751</v>
      </c>
      <c r="K126" s="154">
        <v>113250</v>
      </c>
      <c r="L126" s="96"/>
      <c r="M126" s="157"/>
      <c r="N126" s="310">
        <f t="shared" si="15"/>
        <v>0.74999733279277936</v>
      </c>
      <c r="O126" s="310">
        <f t="shared" si="16"/>
        <v>0.62500133360361032</v>
      </c>
      <c r="P126" s="310">
        <f t="shared" si="17"/>
        <v>0.37499866639638968</v>
      </c>
    </row>
    <row r="127" spans="1:16" s="163" customFormat="1" ht="14.25" customHeight="1" x14ac:dyDescent="0.2">
      <c r="B127" s="341" t="s">
        <v>490</v>
      </c>
      <c r="C127" s="353">
        <v>10</v>
      </c>
      <c r="D127" s="120">
        <v>285417</v>
      </c>
      <c r="E127" s="149">
        <v>214062</v>
      </c>
      <c r="F127" s="149">
        <v>178386</v>
      </c>
      <c r="G127" s="335">
        <v>107031</v>
      </c>
      <c r="H127" s="120">
        <v>306537</v>
      </c>
      <c r="I127" s="149">
        <v>229902</v>
      </c>
      <c r="J127" s="149">
        <v>191586</v>
      </c>
      <c r="K127" s="154">
        <v>114951</v>
      </c>
      <c r="L127" s="96"/>
      <c r="M127" s="157"/>
      <c r="N127" s="310">
        <f t="shared" si="15"/>
        <v>0.74999737226584262</v>
      </c>
      <c r="O127" s="310">
        <f t="shared" si="16"/>
        <v>0.62500131386707869</v>
      </c>
      <c r="P127" s="310">
        <f t="shared" si="17"/>
        <v>0.37499868613292131</v>
      </c>
    </row>
    <row r="128" spans="1:16" s="163" customFormat="1" ht="12" x14ac:dyDescent="0.2">
      <c r="B128" s="341" t="s">
        <v>491</v>
      </c>
      <c r="C128" s="217"/>
      <c r="D128" s="217"/>
      <c r="E128" s="217"/>
      <c r="F128" s="217"/>
      <c r="G128" s="217"/>
      <c r="H128" s="337"/>
      <c r="I128" s="224"/>
      <c r="J128" s="224"/>
      <c r="K128" s="317"/>
    </row>
    <row r="129" spans="1:16" s="163" customFormat="1" ht="12" x14ac:dyDescent="0.2">
      <c r="B129" s="341" t="s">
        <v>492</v>
      </c>
      <c r="C129" s="217"/>
      <c r="D129" s="217"/>
      <c r="E129" s="217"/>
      <c r="F129" s="217"/>
      <c r="G129" s="218"/>
      <c r="H129" s="217"/>
      <c r="I129" s="217"/>
      <c r="J129" s="217"/>
      <c r="K129" s="218"/>
    </row>
    <row r="130" spans="1:16" s="163" customFormat="1" ht="12" x14ac:dyDescent="0.2">
      <c r="B130" s="341" t="s">
        <v>493</v>
      </c>
      <c r="C130" s="217"/>
      <c r="D130" s="217"/>
      <c r="E130" s="217"/>
      <c r="F130" s="217"/>
      <c r="G130" s="218"/>
      <c r="H130" s="217"/>
      <c r="I130" s="217"/>
      <c r="J130" s="217"/>
      <c r="K130" s="218"/>
    </row>
    <row r="131" spans="1:16" s="163" customFormat="1" ht="12" x14ac:dyDescent="0.2">
      <c r="B131" s="341" t="s">
        <v>343</v>
      </c>
      <c r="C131" s="217"/>
      <c r="D131" s="217"/>
      <c r="E131" s="217"/>
      <c r="F131" s="217"/>
      <c r="G131" s="218"/>
      <c r="H131" s="217"/>
      <c r="I131" s="217"/>
      <c r="J131" s="217"/>
      <c r="K131" s="218"/>
    </row>
    <row r="132" spans="1:16" s="163" customFormat="1" ht="24" x14ac:dyDescent="0.2">
      <c r="B132" s="341" t="s">
        <v>494</v>
      </c>
      <c r="C132" s="217"/>
      <c r="D132" s="217"/>
      <c r="E132" s="217"/>
      <c r="F132" s="217"/>
      <c r="G132" s="218"/>
      <c r="H132" s="217"/>
      <c r="I132" s="217"/>
      <c r="J132" s="217"/>
      <c r="K132" s="218"/>
    </row>
    <row r="133" spans="1:16" s="163" customFormat="1" ht="12" x14ac:dyDescent="0.2">
      <c r="B133" s="341" t="s">
        <v>495</v>
      </c>
      <c r="C133" s="217"/>
      <c r="D133" s="217"/>
      <c r="E133" s="217"/>
      <c r="F133" s="217"/>
      <c r="G133" s="218"/>
      <c r="H133" s="217"/>
      <c r="I133" s="217"/>
      <c r="J133" s="217"/>
      <c r="K133" s="218"/>
    </row>
    <row r="134" spans="1:16" s="163" customFormat="1" ht="12" x14ac:dyDescent="0.2">
      <c r="B134" s="341" t="s">
        <v>496</v>
      </c>
      <c r="C134" s="217"/>
      <c r="D134" s="217"/>
      <c r="E134" s="217"/>
      <c r="F134" s="217"/>
      <c r="G134" s="218"/>
      <c r="H134" s="217"/>
      <c r="I134" s="217"/>
      <c r="J134" s="217"/>
      <c r="K134" s="218"/>
    </row>
    <row r="135" spans="1:16" s="163" customFormat="1" ht="12" x14ac:dyDescent="0.2">
      <c r="B135" s="341" t="s">
        <v>497</v>
      </c>
      <c r="C135" s="217"/>
      <c r="D135" s="217"/>
      <c r="E135" s="217"/>
      <c r="F135" s="217"/>
      <c r="G135" s="217"/>
      <c r="H135" s="315"/>
      <c r="I135" s="217"/>
      <c r="J135" s="217"/>
      <c r="K135" s="218"/>
    </row>
    <row r="136" spans="1:16" s="163" customFormat="1" ht="13.5" customHeight="1" x14ac:dyDescent="0.2">
      <c r="B136" s="341" t="s">
        <v>498</v>
      </c>
      <c r="C136" s="217"/>
      <c r="D136" s="217"/>
      <c r="E136" s="217"/>
      <c r="F136" s="217"/>
      <c r="G136" s="217"/>
      <c r="H136" s="315"/>
      <c r="I136" s="217"/>
      <c r="J136" s="217"/>
      <c r="K136" s="218"/>
    </row>
    <row r="137" spans="1:16" s="163" customFormat="1" ht="14.25" customHeight="1" x14ac:dyDescent="0.2">
      <c r="B137" s="341" t="s">
        <v>499</v>
      </c>
      <c r="C137" s="217"/>
      <c r="D137" s="217"/>
      <c r="E137" s="217"/>
      <c r="F137" s="217"/>
      <c r="G137" s="217"/>
      <c r="H137" s="315"/>
      <c r="I137" s="217"/>
      <c r="J137" s="217"/>
      <c r="K137" s="218"/>
    </row>
    <row r="138" spans="1:16" s="163" customFormat="1" ht="12" x14ac:dyDescent="0.2">
      <c r="B138" s="341" t="s">
        <v>500</v>
      </c>
      <c r="C138" s="217"/>
      <c r="D138" s="217"/>
      <c r="E138" s="217"/>
      <c r="F138" s="217"/>
      <c r="G138" s="217"/>
      <c r="H138" s="315"/>
      <c r="I138" s="217"/>
      <c r="J138" s="217"/>
      <c r="K138" s="218"/>
    </row>
    <row r="139" spans="1:16" s="163" customFormat="1" ht="12" x14ac:dyDescent="0.2">
      <c r="B139" s="341" t="s">
        <v>501</v>
      </c>
      <c r="C139" s="217"/>
      <c r="D139" s="217"/>
      <c r="E139" s="217"/>
      <c r="F139" s="217"/>
      <c r="G139" s="217"/>
      <c r="H139" s="315"/>
      <c r="I139" s="217"/>
      <c r="J139" s="217"/>
      <c r="K139" s="218"/>
    </row>
    <row r="140" spans="1:16" s="163" customFormat="1" ht="12" x14ac:dyDescent="0.2">
      <c r="B140" s="341" t="s">
        <v>502</v>
      </c>
      <c r="C140" s="217"/>
      <c r="D140" s="217"/>
      <c r="E140" s="217"/>
      <c r="F140" s="217"/>
      <c r="G140" s="217"/>
      <c r="H140" s="315"/>
      <c r="I140" s="217"/>
      <c r="J140" s="217"/>
      <c r="K140" s="218"/>
    </row>
    <row r="141" spans="1:16" s="163" customFormat="1" thickBot="1" x14ac:dyDescent="0.25">
      <c r="B141" s="341" t="s">
        <v>503</v>
      </c>
      <c r="C141" s="220"/>
      <c r="D141" s="220"/>
      <c r="E141" s="220"/>
      <c r="F141" s="220"/>
      <c r="G141" s="220"/>
      <c r="H141" s="316"/>
      <c r="I141" s="220"/>
      <c r="J141" s="220"/>
      <c r="K141" s="221"/>
    </row>
    <row r="142" spans="1:16" s="163" customFormat="1" x14ac:dyDescent="0.2">
      <c r="A142" s="163">
        <v>8</v>
      </c>
      <c r="B142" s="354" t="s">
        <v>504</v>
      </c>
      <c r="C142" s="352">
        <v>1</v>
      </c>
      <c r="D142" s="119">
        <v>294036</v>
      </c>
      <c r="E142" s="148">
        <v>220527</v>
      </c>
      <c r="F142" s="148">
        <v>183774</v>
      </c>
      <c r="G142" s="153">
        <v>110265</v>
      </c>
      <c r="H142" s="338">
        <v>315795</v>
      </c>
      <c r="I142" s="151">
        <v>236847</v>
      </c>
      <c r="J142" s="151">
        <v>197373</v>
      </c>
      <c r="K142" s="151">
        <v>118422</v>
      </c>
      <c r="L142" s="96"/>
      <c r="M142" s="157"/>
      <c r="N142" s="310">
        <f t="shared" ref="N142:N155" si="18">E142/D142</f>
        <v>0.75</v>
      </c>
      <c r="O142" s="310">
        <f t="shared" ref="O142:O155" si="19">F142/D142</f>
        <v>0.62500510141615317</v>
      </c>
      <c r="P142" s="310">
        <f t="shared" ref="P142:P155" si="20">G142/D142</f>
        <v>0.37500510141615312</v>
      </c>
    </row>
    <row r="143" spans="1:16" s="163" customFormat="1" x14ac:dyDescent="0.2">
      <c r="B143" s="355" t="s">
        <v>505</v>
      </c>
      <c r="C143" s="353">
        <v>2</v>
      </c>
      <c r="D143" s="120">
        <v>298449</v>
      </c>
      <c r="E143" s="149">
        <v>223836</v>
      </c>
      <c r="F143" s="149">
        <v>186531</v>
      </c>
      <c r="G143" s="154">
        <v>111918</v>
      </c>
      <c r="H143" s="339">
        <v>320535</v>
      </c>
      <c r="I143" s="149">
        <v>240402</v>
      </c>
      <c r="J143" s="149">
        <v>200334</v>
      </c>
      <c r="K143" s="149">
        <v>120201</v>
      </c>
      <c r="L143" s="96"/>
      <c r="M143" s="157"/>
      <c r="N143" s="310">
        <f t="shared" si="18"/>
        <v>0.74999748700783053</v>
      </c>
      <c r="O143" s="310">
        <f t="shared" si="19"/>
        <v>0.62500125649608473</v>
      </c>
      <c r="P143" s="310">
        <f t="shared" si="20"/>
        <v>0.37499874350391527</v>
      </c>
    </row>
    <row r="144" spans="1:16" s="163" customFormat="1" x14ac:dyDescent="0.2">
      <c r="B144" s="355" t="s">
        <v>506</v>
      </c>
      <c r="C144" s="353">
        <v>3</v>
      </c>
      <c r="D144" s="120">
        <v>302931</v>
      </c>
      <c r="E144" s="149">
        <v>227199</v>
      </c>
      <c r="F144" s="149">
        <v>189333</v>
      </c>
      <c r="G144" s="154">
        <v>113598</v>
      </c>
      <c r="H144" s="339">
        <v>325347</v>
      </c>
      <c r="I144" s="149">
        <v>244011</v>
      </c>
      <c r="J144" s="149">
        <v>203343</v>
      </c>
      <c r="K144" s="149">
        <v>122004</v>
      </c>
      <c r="L144" s="96"/>
      <c r="M144" s="157"/>
      <c r="N144" s="310">
        <f t="shared" si="18"/>
        <v>0.7500024758113234</v>
      </c>
      <c r="O144" s="310">
        <f t="shared" si="19"/>
        <v>0.62500371371698504</v>
      </c>
      <c r="P144" s="310">
        <f t="shared" si="20"/>
        <v>0.37499628628301496</v>
      </c>
    </row>
    <row r="145" spans="2:16" s="163" customFormat="1" x14ac:dyDescent="0.2">
      <c r="B145" s="355" t="s">
        <v>507</v>
      </c>
      <c r="C145" s="353">
        <v>4</v>
      </c>
      <c r="D145" s="120">
        <v>307473</v>
      </c>
      <c r="E145" s="149">
        <v>230604</v>
      </c>
      <c r="F145" s="149">
        <v>192171</v>
      </c>
      <c r="G145" s="154">
        <v>115302</v>
      </c>
      <c r="H145" s="339">
        <v>330225</v>
      </c>
      <c r="I145" s="149">
        <v>247668</v>
      </c>
      <c r="J145" s="149">
        <v>206391</v>
      </c>
      <c r="K145" s="149">
        <v>123834</v>
      </c>
      <c r="L145" s="96"/>
      <c r="M145" s="157"/>
      <c r="N145" s="310">
        <f t="shared" si="18"/>
        <v>0.74999756076143276</v>
      </c>
      <c r="O145" s="310">
        <f t="shared" si="19"/>
        <v>0.62500121961928368</v>
      </c>
      <c r="P145" s="310">
        <f t="shared" si="20"/>
        <v>0.37499878038071638</v>
      </c>
    </row>
    <row r="146" spans="2:16" s="163" customFormat="1" x14ac:dyDescent="0.2">
      <c r="B146" s="341" t="s">
        <v>508</v>
      </c>
      <c r="C146" s="353">
        <v>5</v>
      </c>
      <c r="D146" s="120">
        <v>312084</v>
      </c>
      <c r="E146" s="149">
        <v>234063</v>
      </c>
      <c r="F146" s="149">
        <v>195054</v>
      </c>
      <c r="G146" s="154">
        <v>117033</v>
      </c>
      <c r="H146" s="339">
        <v>335178</v>
      </c>
      <c r="I146" s="149">
        <v>251385</v>
      </c>
      <c r="J146" s="149">
        <v>209487</v>
      </c>
      <c r="K146" s="149">
        <v>125691</v>
      </c>
      <c r="L146" s="96"/>
      <c r="M146" s="157"/>
      <c r="N146" s="310">
        <f t="shared" si="18"/>
        <v>0.75</v>
      </c>
      <c r="O146" s="310">
        <f t="shared" si="19"/>
        <v>0.62500480639827738</v>
      </c>
      <c r="P146" s="310">
        <f t="shared" si="20"/>
        <v>0.37500480639827738</v>
      </c>
    </row>
    <row r="147" spans="2:16" s="163" customFormat="1" ht="24" x14ac:dyDescent="0.2">
      <c r="B147" s="341" t="s">
        <v>509</v>
      </c>
      <c r="C147" s="353">
        <v>6</v>
      </c>
      <c r="D147" s="120">
        <v>316764</v>
      </c>
      <c r="E147" s="149">
        <v>237573</v>
      </c>
      <c r="F147" s="149">
        <v>197979</v>
      </c>
      <c r="G147" s="154">
        <v>118788</v>
      </c>
      <c r="H147" s="339">
        <v>340206</v>
      </c>
      <c r="I147" s="149">
        <v>255156</v>
      </c>
      <c r="J147" s="149">
        <v>212628</v>
      </c>
      <c r="K147" s="149">
        <v>127578</v>
      </c>
      <c r="L147" s="96"/>
      <c r="M147" s="157"/>
      <c r="N147" s="310">
        <f t="shared" si="18"/>
        <v>0.75</v>
      </c>
      <c r="O147" s="310">
        <f t="shared" si="19"/>
        <v>0.62500473538659695</v>
      </c>
      <c r="P147" s="310">
        <f t="shared" si="20"/>
        <v>0.37500473538659695</v>
      </c>
    </row>
    <row r="148" spans="2:16" s="163" customFormat="1" ht="24" x14ac:dyDescent="0.2">
      <c r="B148" s="341" t="s">
        <v>510</v>
      </c>
      <c r="C148" s="353">
        <v>7</v>
      </c>
      <c r="D148" s="120">
        <v>321522</v>
      </c>
      <c r="E148" s="149">
        <v>241143</v>
      </c>
      <c r="F148" s="149">
        <v>200952</v>
      </c>
      <c r="G148" s="154">
        <v>120570</v>
      </c>
      <c r="H148" s="339">
        <v>345315</v>
      </c>
      <c r="I148" s="149">
        <v>258987</v>
      </c>
      <c r="J148" s="149">
        <v>215823</v>
      </c>
      <c r="K148" s="149">
        <v>129492</v>
      </c>
      <c r="L148" s="96"/>
      <c r="M148" s="157"/>
      <c r="N148" s="310">
        <f t="shared" si="18"/>
        <v>0.75000466531061638</v>
      </c>
      <c r="O148" s="310">
        <f t="shared" si="19"/>
        <v>0.62500233265530825</v>
      </c>
      <c r="P148" s="310">
        <f t="shared" si="20"/>
        <v>0.37499766734469181</v>
      </c>
    </row>
    <row r="149" spans="2:16" s="163" customFormat="1" x14ac:dyDescent="0.2">
      <c r="B149" s="341" t="s">
        <v>511</v>
      </c>
      <c r="C149" s="353">
        <v>8</v>
      </c>
      <c r="D149" s="120">
        <v>326343</v>
      </c>
      <c r="E149" s="149">
        <v>244758</v>
      </c>
      <c r="F149" s="149">
        <v>203964</v>
      </c>
      <c r="G149" s="154">
        <v>122379</v>
      </c>
      <c r="H149" s="339">
        <v>350493</v>
      </c>
      <c r="I149" s="149">
        <v>262869</v>
      </c>
      <c r="J149" s="149">
        <v>219057</v>
      </c>
      <c r="K149" s="149">
        <v>131436</v>
      </c>
      <c r="L149" s="96"/>
      <c r="M149" s="157"/>
      <c r="N149" s="310">
        <f t="shared" si="18"/>
        <v>0.75000229819545694</v>
      </c>
      <c r="O149" s="310">
        <f t="shared" si="19"/>
        <v>0.62499885090227159</v>
      </c>
      <c r="P149" s="310">
        <f t="shared" si="20"/>
        <v>0.37500114909772847</v>
      </c>
    </row>
    <row r="150" spans="2:16" s="163" customFormat="1" x14ac:dyDescent="0.2">
      <c r="B150" s="341" t="s">
        <v>512</v>
      </c>
      <c r="C150" s="353">
        <v>9</v>
      </c>
      <c r="D150" s="120">
        <v>331239</v>
      </c>
      <c r="E150" s="149">
        <v>248430</v>
      </c>
      <c r="F150" s="149">
        <v>207024</v>
      </c>
      <c r="G150" s="154">
        <v>124215</v>
      </c>
      <c r="H150" s="339">
        <v>355752</v>
      </c>
      <c r="I150" s="149">
        <v>266814</v>
      </c>
      <c r="J150" s="149">
        <v>222345</v>
      </c>
      <c r="K150" s="149">
        <v>133407</v>
      </c>
      <c r="L150" s="96"/>
      <c r="M150" s="157"/>
      <c r="N150" s="310">
        <f t="shared" si="18"/>
        <v>0.75000226422613281</v>
      </c>
      <c r="O150" s="310">
        <f t="shared" si="19"/>
        <v>0.6249988678869336</v>
      </c>
      <c r="P150" s="310">
        <f t="shared" si="20"/>
        <v>0.3750011321130664</v>
      </c>
    </row>
    <row r="151" spans="2:16" s="163" customFormat="1" ht="12.75" customHeight="1" x14ac:dyDescent="0.2">
      <c r="B151" s="341" t="s">
        <v>513</v>
      </c>
      <c r="C151" s="353">
        <v>10</v>
      </c>
      <c r="D151" s="120">
        <v>336207</v>
      </c>
      <c r="E151" s="149">
        <v>252156</v>
      </c>
      <c r="F151" s="149">
        <v>210129</v>
      </c>
      <c r="G151" s="154">
        <v>126078</v>
      </c>
      <c r="H151" s="339">
        <v>361086</v>
      </c>
      <c r="I151" s="149">
        <v>270816</v>
      </c>
      <c r="J151" s="149">
        <v>225678</v>
      </c>
      <c r="K151" s="149">
        <v>135408</v>
      </c>
      <c r="L151" s="96"/>
      <c r="M151" s="157"/>
      <c r="N151" s="310">
        <f t="shared" si="18"/>
        <v>0.75000223076854433</v>
      </c>
      <c r="O151" s="310">
        <f t="shared" si="19"/>
        <v>0.62499888461572783</v>
      </c>
      <c r="P151" s="310">
        <f t="shared" si="20"/>
        <v>0.37500111538427217</v>
      </c>
    </row>
    <row r="152" spans="2:16" s="163" customFormat="1" x14ac:dyDescent="0.2">
      <c r="B152" s="341" t="s">
        <v>514</v>
      </c>
      <c r="C152" s="353">
        <v>11</v>
      </c>
      <c r="D152" s="120">
        <v>341253</v>
      </c>
      <c r="E152" s="149">
        <v>255939</v>
      </c>
      <c r="F152" s="149">
        <v>213282</v>
      </c>
      <c r="G152" s="154">
        <v>127971</v>
      </c>
      <c r="H152" s="339">
        <v>366507</v>
      </c>
      <c r="I152" s="149">
        <v>274881</v>
      </c>
      <c r="J152" s="149">
        <v>229068</v>
      </c>
      <c r="K152" s="149">
        <v>137439</v>
      </c>
      <c r="L152" s="96"/>
      <c r="M152" s="157"/>
      <c r="N152" s="310">
        <f t="shared" si="18"/>
        <v>0.74999780221712331</v>
      </c>
      <c r="O152" s="310">
        <f t="shared" si="19"/>
        <v>0.62499670332568502</v>
      </c>
      <c r="P152" s="310">
        <f t="shared" si="20"/>
        <v>0.37500329667431498</v>
      </c>
    </row>
    <row r="153" spans="2:16" s="163" customFormat="1" x14ac:dyDescent="0.2">
      <c r="B153" s="341" t="s">
        <v>515</v>
      </c>
      <c r="C153" s="353">
        <v>12</v>
      </c>
      <c r="D153" s="120">
        <v>346368</v>
      </c>
      <c r="E153" s="149">
        <v>259776</v>
      </c>
      <c r="F153" s="149">
        <v>216480</v>
      </c>
      <c r="G153" s="154">
        <v>129888</v>
      </c>
      <c r="H153" s="339">
        <v>372000</v>
      </c>
      <c r="I153" s="149">
        <v>279000</v>
      </c>
      <c r="J153" s="149">
        <v>232500</v>
      </c>
      <c r="K153" s="149">
        <v>139500</v>
      </c>
      <c r="L153" s="96"/>
      <c r="M153" s="157"/>
      <c r="N153" s="310">
        <f t="shared" si="18"/>
        <v>0.75</v>
      </c>
      <c r="O153" s="310">
        <f t="shared" si="19"/>
        <v>0.625</v>
      </c>
      <c r="P153" s="310">
        <f t="shared" si="20"/>
        <v>0.375</v>
      </c>
    </row>
    <row r="154" spans="2:16" s="163" customFormat="1" x14ac:dyDescent="0.2">
      <c r="B154" s="341" t="s">
        <v>516</v>
      </c>
      <c r="C154" s="353">
        <v>13</v>
      </c>
      <c r="D154" s="120">
        <v>351570</v>
      </c>
      <c r="E154" s="149">
        <v>263679</v>
      </c>
      <c r="F154" s="149">
        <v>219732</v>
      </c>
      <c r="G154" s="154">
        <v>131838</v>
      </c>
      <c r="H154" s="339">
        <v>377586</v>
      </c>
      <c r="I154" s="149">
        <v>283191</v>
      </c>
      <c r="J154" s="149">
        <v>235992</v>
      </c>
      <c r="K154" s="149">
        <v>141594</v>
      </c>
      <c r="L154" s="96"/>
      <c r="M154" s="157"/>
      <c r="N154" s="310">
        <f t="shared" si="18"/>
        <v>0.75000426657564634</v>
      </c>
      <c r="O154" s="310">
        <f t="shared" si="19"/>
        <v>0.62500213328782317</v>
      </c>
      <c r="P154" s="310">
        <f t="shared" si="20"/>
        <v>0.37499786671217683</v>
      </c>
    </row>
    <row r="155" spans="2:16" s="163" customFormat="1" x14ac:dyDescent="0.2">
      <c r="B155" s="341" t="s">
        <v>344</v>
      </c>
      <c r="C155" s="353">
        <v>14</v>
      </c>
      <c r="D155" s="120">
        <v>356838</v>
      </c>
      <c r="E155" s="149">
        <v>267630</v>
      </c>
      <c r="F155" s="149">
        <v>223023</v>
      </c>
      <c r="G155" s="154">
        <v>133815</v>
      </c>
      <c r="H155" s="339">
        <v>383244</v>
      </c>
      <c r="I155" s="149">
        <v>287433</v>
      </c>
      <c r="J155" s="149">
        <v>239529</v>
      </c>
      <c r="K155" s="149">
        <v>143718</v>
      </c>
      <c r="L155" s="96"/>
      <c r="M155" s="157"/>
      <c r="N155" s="310">
        <f t="shared" si="18"/>
        <v>0.75000420358818287</v>
      </c>
      <c r="O155" s="310">
        <f t="shared" si="19"/>
        <v>0.62499789820590856</v>
      </c>
      <c r="P155" s="310">
        <f t="shared" si="20"/>
        <v>0.37500210179409144</v>
      </c>
    </row>
    <row r="156" spans="2:16" s="163" customFormat="1" ht="24" x14ac:dyDescent="0.2">
      <c r="B156" s="341" t="s">
        <v>517</v>
      </c>
      <c r="C156" s="217"/>
      <c r="D156" s="217"/>
      <c r="E156" s="217"/>
      <c r="F156" s="217"/>
      <c r="G156" s="218"/>
      <c r="H156" s="217"/>
      <c r="I156" s="217"/>
      <c r="J156" s="217"/>
      <c r="K156" s="218"/>
    </row>
    <row r="157" spans="2:16" s="163" customFormat="1" ht="12" x14ac:dyDescent="0.2">
      <c r="B157" s="341" t="s">
        <v>518</v>
      </c>
      <c r="C157" s="217"/>
      <c r="D157" s="217"/>
      <c r="E157" s="217"/>
      <c r="F157" s="217"/>
      <c r="G157" s="218"/>
      <c r="H157" s="217"/>
      <c r="I157" s="217"/>
      <c r="J157" s="217"/>
      <c r="K157" s="218"/>
    </row>
    <row r="158" spans="2:16" s="163" customFormat="1" ht="12" x14ac:dyDescent="0.2">
      <c r="B158" s="341" t="s">
        <v>519</v>
      </c>
      <c r="C158" s="217"/>
      <c r="D158" s="217"/>
      <c r="E158" s="217"/>
      <c r="F158" s="217"/>
      <c r="G158" s="218"/>
      <c r="H158" s="217"/>
      <c r="I158" s="217"/>
      <c r="J158" s="217"/>
      <c r="K158" s="218"/>
    </row>
    <row r="159" spans="2:16" s="163" customFormat="1" ht="12" x14ac:dyDescent="0.2">
      <c r="B159" s="341" t="s">
        <v>520</v>
      </c>
      <c r="C159" s="217"/>
      <c r="D159" s="217"/>
      <c r="E159" s="217"/>
      <c r="F159" s="217"/>
      <c r="G159" s="218"/>
      <c r="H159" s="217"/>
      <c r="I159" s="217"/>
      <c r="J159" s="217"/>
      <c r="K159" s="218"/>
    </row>
    <row r="160" spans="2:16" s="163" customFormat="1" ht="12" x14ac:dyDescent="0.2">
      <c r="B160" s="341" t="s">
        <v>521</v>
      </c>
      <c r="C160" s="217"/>
      <c r="D160" s="217"/>
      <c r="E160" s="217"/>
      <c r="F160" s="217"/>
      <c r="G160" s="218"/>
      <c r="H160" s="217"/>
      <c r="I160" s="217"/>
      <c r="J160" s="217"/>
      <c r="K160" s="218"/>
    </row>
    <row r="161" spans="1:16" s="163" customFormat="1" ht="24" x14ac:dyDescent="0.2">
      <c r="B161" s="341" t="s">
        <v>522</v>
      </c>
      <c r="C161" s="217"/>
      <c r="D161" s="217"/>
      <c r="E161" s="217"/>
      <c r="F161" s="217"/>
      <c r="G161" s="218"/>
      <c r="H161" s="217"/>
      <c r="I161" s="217"/>
      <c r="J161" s="217"/>
      <c r="K161" s="218"/>
    </row>
    <row r="162" spans="1:16" s="163" customFormat="1" ht="12" x14ac:dyDescent="0.2">
      <c r="B162" s="341" t="s">
        <v>523</v>
      </c>
      <c r="C162" s="217"/>
      <c r="D162" s="217"/>
      <c r="E162" s="217"/>
      <c r="F162" s="217"/>
      <c r="G162" s="218"/>
      <c r="H162" s="217"/>
      <c r="I162" s="217"/>
      <c r="J162" s="217"/>
      <c r="K162" s="218"/>
    </row>
    <row r="163" spans="1:16" s="163" customFormat="1" ht="12" x14ac:dyDescent="0.2">
      <c r="B163" s="341" t="s">
        <v>524</v>
      </c>
      <c r="C163" s="217"/>
      <c r="D163" s="217"/>
      <c r="E163" s="217"/>
      <c r="F163" s="217"/>
      <c r="G163" s="218"/>
      <c r="H163" s="217"/>
      <c r="I163" s="217"/>
      <c r="J163" s="217"/>
      <c r="K163" s="218"/>
    </row>
    <row r="164" spans="1:16" s="163" customFormat="1" ht="12" x14ac:dyDescent="0.2">
      <c r="B164" s="341" t="s">
        <v>525</v>
      </c>
      <c r="C164" s="217"/>
      <c r="D164" s="217"/>
      <c r="E164" s="217"/>
      <c r="F164" s="217"/>
      <c r="G164" s="218"/>
      <c r="H164" s="217"/>
      <c r="I164" s="217"/>
      <c r="J164" s="217"/>
      <c r="K164" s="218"/>
    </row>
    <row r="165" spans="1:16" s="163" customFormat="1" thickBot="1" x14ac:dyDescent="0.25">
      <c r="B165" s="341" t="s">
        <v>526</v>
      </c>
      <c r="C165" s="220"/>
      <c r="D165" s="220"/>
      <c r="E165" s="220"/>
      <c r="F165" s="220"/>
      <c r="G165" s="221"/>
      <c r="H165" s="316"/>
      <c r="I165" s="220"/>
      <c r="J165" s="220"/>
      <c r="K165" s="221"/>
    </row>
    <row r="166" spans="1:16" s="163" customFormat="1" ht="24" x14ac:dyDescent="0.2">
      <c r="A166" s="163">
        <v>9</v>
      </c>
      <c r="B166" s="340" t="s">
        <v>527</v>
      </c>
      <c r="C166" s="356">
        <v>1</v>
      </c>
      <c r="D166" s="119">
        <v>264939</v>
      </c>
      <c r="E166" s="148">
        <v>198705</v>
      </c>
      <c r="F166" s="148">
        <v>165588</v>
      </c>
      <c r="G166" s="334">
        <v>99351</v>
      </c>
      <c r="H166" s="119">
        <v>284544</v>
      </c>
      <c r="I166" s="148">
        <v>213408</v>
      </c>
      <c r="J166" s="148">
        <v>177840</v>
      </c>
      <c r="K166" s="153">
        <v>106704</v>
      </c>
      <c r="L166" s="96"/>
      <c r="M166" s="157"/>
      <c r="N166" s="310">
        <f t="shared" ref="N166:N199" si="21">E166/D166</f>
        <v>0.75000283084030661</v>
      </c>
      <c r="O166" s="310">
        <f t="shared" ref="O166:O199" si="22">F166/D166</f>
        <v>0.62500424626045992</v>
      </c>
      <c r="P166" s="310">
        <f t="shared" ref="P166:P199" si="23">G166/D166</f>
        <v>0.37499575373954003</v>
      </c>
    </row>
    <row r="167" spans="1:16" s="163" customFormat="1" ht="24" x14ac:dyDescent="0.2">
      <c r="B167" s="341" t="s">
        <v>528</v>
      </c>
      <c r="C167" s="353">
        <v>2</v>
      </c>
      <c r="D167" s="120">
        <v>268914</v>
      </c>
      <c r="E167" s="149">
        <v>201687</v>
      </c>
      <c r="F167" s="149">
        <v>168072</v>
      </c>
      <c r="G167" s="335">
        <v>100842</v>
      </c>
      <c r="H167" s="120">
        <v>288813</v>
      </c>
      <c r="I167" s="149">
        <v>216609</v>
      </c>
      <c r="J167" s="149">
        <v>180507</v>
      </c>
      <c r="K167" s="154">
        <v>108306</v>
      </c>
      <c r="L167" s="96"/>
      <c r="M167" s="157"/>
      <c r="N167" s="310">
        <f t="shared" si="21"/>
        <v>0.75000557799147682</v>
      </c>
      <c r="O167" s="310">
        <f t="shared" si="22"/>
        <v>0.62500278899573847</v>
      </c>
      <c r="P167" s="310">
        <f t="shared" si="23"/>
        <v>0.37499721100426159</v>
      </c>
    </row>
    <row r="168" spans="1:16" s="163" customFormat="1" ht="11.25" customHeight="1" x14ac:dyDescent="0.2">
      <c r="B168" s="341" t="s">
        <v>529</v>
      </c>
      <c r="C168" s="353">
        <v>3</v>
      </c>
      <c r="D168" s="120">
        <v>272949</v>
      </c>
      <c r="E168" s="149">
        <v>204711</v>
      </c>
      <c r="F168" s="149">
        <v>170592</v>
      </c>
      <c r="G168" s="335">
        <v>102357</v>
      </c>
      <c r="H168" s="120">
        <v>293148</v>
      </c>
      <c r="I168" s="149">
        <v>219861</v>
      </c>
      <c r="J168" s="149">
        <v>183219</v>
      </c>
      <c r="K168" s="154">
        <v>109932</v>
      </c>
      <c r="L168" s="96"/>
      <c r="M168" s="157"/>
      <c r="N168" s="310">
        <f t="shared" si="21"/>
        <v>0.74999725223393376</v>
      </c>
      <c r="O168" s="310">
        <f t="shared" si="22"/>
        <v>0.62499587835090076</v>
      </c>
      <c r="P168" s="310">
        <f t="shared" si="23"/>
        <v>0.3750041216490993</v>
      </c>
    </row>
    <row r="169" spans="1:16" s="163" customFormat="1" ht="24" x14ac:dyDescent="0.2">
      <c r="B169" s="341" t="s">
        <v>530</v>
      </c>
      <c r="C169" s="353">
        <v>4</v>
      </c>
      <c r="D169" s="120">
        <v>277041</v>
      </c>
      <c r="E169" s="149">
        <v>207780</v>
      </c>
      <c r="F169" s="149">
        <v>173151</v>
      </c>
      <c r="G169" s="335">
        <v>103890</v>
      </c>
      <c r="H169" s="120">
        <v>297543</v>
      </c>
      <c r="I169" s="149">
        <v>223158</v>
      </c>
      <c r="J169" s="149">
        <v>185964</v>
      </c>
      <c r="K169" s="154">
        <v>111579</v>
      </c>
      <c r="L169" s="96"/>
      <c r="M169" s="157"/>
      <c r="N169" s="310">
        <f t="shared" si="21"/>
        <v>0.74999729281947436</v>
      </c>
      <c r="O169" s="310">
        <f t="shared" si="22"/>
        <v>0.62500135359026276</v>
      </c>
      <c r="P169" s="310">
        <f t="shared" si="23"/>
        <v>0.37499864640973718</v>
      </c>
    </row>
    <row r="170" spans="1:16" s="163" customFormat="1" x14ac:dyDescent="0.2">
      <c r="B170" s="358"/>
      <c r="C170" s="353">
        <v>5</v>
      </c>
      <c r="D170" s="120">
        <v>281193</v>
      </c>
      <c r="E170" s="149">
        <v>210894</v>
      </c>
      <c r="F170" s="149">
        <v>175746</v>
      </c>
      <c r="G170" s="335">
        <v>105447</v>
      </c>
      <c r="H170" s="120">
        <v>302001</v>
      </c>
      <c r="I170" s="149">
        <v>226500</v>
      </c>
      <c r="J170" s="149">
        <v>188751</v>
      </c>
      <c r="K170" s="154">
        <v>113250</v>
      </c>
      <c r="L170" s="96"/>
      <c r="M170" s="157"/>
      <c r="N170" s="310">
        <f t="shared" si="21"/>
        <v>0.74999733279277936</v>
      </c>
      <c r="O170" s="310">
        <f t="shared" si="22"/>
        <v>0.62500133360361032</v>
      </c>
      <c r="P170" s="310">
        <f t="shared" si="23"/>
        <v>0.37499866639638968</v>
      </c>
    </row>
    <row r="171" spans="1:16" s="163" customFormat="1" x14ac:dyDescent="0.2">
      <c r="B171" s="358"/>
      <c r="C171" s="353">
        <v>6</v>
      </c>
      <c r="D171" s="120">
        <v>285417</v>
      </c>
      <c r="E171" s="149">
        <v>214062</v>
      </c>
      <c r="F171" s="149">
        <v>178386</v>
      </c>
      <c r="G171" s="335">
        <v>107031</v>
      </c>
      <c r="H171" s="120">
        <v>306537</v>
      </c>
      <c r="I171" s="149">
        <v>229902</v>
      </c>
      <c r="J171" s="149">
        <v>191586</v>
      </c>
      <c r="K171" s="154">
        <v>114951</v>
      </c>
      <c r="L171" s="96"/>
      <c r="M171" s="157"/>
      <c r="N171" s="310">
        <f t="shared" si="21"/>
        <v>0.74999737226584262</v>
      </c>
      <c r="O171" s="310">
        <f t="shared" si="22"/>
        <v>0.62500131386707869</v>
      </c>
      <c r="P171" s="310">
        <f t="shared" si="23"/>
        <v>0.37499868613292131</v>
      </c>
    </row>
    <row r="172" spans="1:16" s="163" customFormat="1" x14ac:dyDescent="0.2">
      <c r="B172" s="358"/>
      <c r="C172" s="353">
        <v>7</v>
      </c>
      <c r="D172" s="120">
        <v>289692</v>
      </c>
      <c r="E172" s="149">
        <v>217269</v>
      </c>
      <c r="F172" s="149">
        <v>181059</v>
      </c>
      <c r="G172" s="335">
        <v>108636</v>
      </c>
      <c r="H172" s="120">
        <v>311130</v>
      </c>
      <c r="I172" s="149">
        <v>233349</v>
      </c>
      <c r="J172" s="149">
        <v>194457</v>
      </c>
      <c r="K172" s="154">
        <v>116673</v>
      </c>
      <c r="L172" s="96"/>
      <c r="M172" s="157"/>
      <c r="N172" s="310">
        <f t="shared" si="21"/>
        <v>0.75</v>
      </c>
      <c r="O172" s="310">
        <f t="shared" si="22"/>
        <v>0.62500517791309396</v>
      </c>
      <c r="P172" s="310">
        <f t="shared" si="23"/>
        <v>0.3750051779130939</v>
      </c>
    </row>
    <row r="173" spans="1:16" s="163" customFormat="1" x14ac:dyDescent="0.2">
      <c r="B173" s="358"/>
      <c r="C173" s="353">
        <v>8</v>
      </c>
      <c r="D173" s="120">
        <v>294036</v>
      </c>
      <c r="E173" s="149">
        <v>220527</v>
      </c>
      <c r="F173" s="149">
        <v>183774</v>
      </c>
      <c r="G173" s="335">
        <v>110265</v>
      </c>
      <c r="H173" s="120">
        <v>315795</v>
      </c>
      <c r="I173" s="149">
        <v>236847</v>
      </c>
      <c r="J173" s="149">
        <v>197373</v>
      </c>
      <c r="K173" s="154">
        <v>118422</v>
      </c>
      <c r="L173" s="96"/>
      <c r="M173" s="157"/>
      <c r="N173" s="310">
        <f t="shared" si="21"/>
        <v>0.75</v>
      </c>
      <c r="O173" s="310">
        <f t="shared" si="22"/>
        <v>0.62500510141615317</v>
      </c>
      <c r="P173" s="310">
        <f t="shared" si="23"/>
        <v>0.37500510141615312</v>
      </c>
    </row>
    <row r="174" spans="1:16" s="163" customFormat="1" x14ac:dyDescent="0.2">
      <c r="B174" s="358"/>
      <c r="C174" s="353">
        <v>9</v>
      </c>
      <c r="D174" s="120">
        <v>298449</v>
      </c>
      <c r="E174" s="149">
        <v>223836</v>
      </c>
      <c r="F174" s="149">
        <v>186531</v>
      </c>
      <c r="G174" s="335">
        <v>111918</v>
      </c>
      <c r="H174" s="120">
        <v>320535</v>
      </c>
      <c r="I174" s="149">
        <v>240402</v>
      </c>
      <c r="J174" s="149">
        <v>200334</v>
      </c>
      <c r="K174" s="154">
        <v>120201</v>
      </c>
      <c r="L174" s="96"/>
      <c r="M174" s="157"/>
      <c r="N174" s="310">
        <f t="shared" si="21"/>
        <v>0.74999748700783053</v>
      </c>
      <c r="O174" s="310">
        <f t="shared" si="22"/>
        <v>0.62500125649608473</v>
      </c>
      <c r="P174" s="310">
        <f t="shared" si="23"/>
        <v>0.37499874350391527</v>
      </c>
    </row>
    <row r="175" spans="1:16" s="163" customFormat="1" ht="13.5" thickBot="1" x14ac:dyDescent="0.25">
      <c r="B175" s="358"/>
      <c r="C175" s="357">
        <v>10</v>
      </c>
      <c r="D175" s="120">
        <v>302931</v>
      </c>
      <c r="E175" s="149">
        <v>227199</v>
      </c>
      <c r="F175" s="149">
        <v>189333</v>
      </c>
      <c r="G175" s="335">
        <v>113598</v>
      </c>
      <c r="H175" s="133">
        <v>325347</v>
      </c>
      <c r="I175" s="300">
        <v>244011</v>
      </c>
      <c r="J175" s="300">
        <v>203343</v>
      </c>
      <c r="K175" s="301">
        <v>122004</v>
      </c>
      <c r="L175" s="96"/>
      <c r="M175" s="157"/>
      <c r="N175" s="310">
        <f t="shared" si="21"/>
        <v>0.7500024758113234</v>
      </c>
      <c r="O175" s="310">
        <f t="shared" si="22"/>
        <v>0.62500371371698504</v>
      </c>
      <c r="P175" s="310">
        <f t="shared" si="23"/>
        <v>0.37499628628301496</v>
      </c>
    </row>
    <row r="176" spans="1:16" s="163" customFormat="1" ht="24" x14ac:dyDescent="0.2">
      <c r="A176" s="163">
        <v>10</v>
      </c>
      <c r="B176" s="340" t="s">
        <v>531</v>
      </c>
      <c r="C176" s="352">
        <v>1</v>
      </c>
      <c r="D176" s="119">
        <v>312084</v>
      </c>
      <c r="E176" s="148">
        <v>234063</v>
      </c>
      <c r="F176" s="148">
        <v>195054</v>
      </c>
      <c r="G176" s="334">
        <v>117033</v>
      </c>
      <c r="H176" s="119">
        <v>335178</v>
      </c>
      <c r="I176" s="148">
        <v>251385</v>
      </c>
      <c r="J176" s="148">
        <v>209487</v>
      </c>
      <c r="K176" s="153">
        <v>125691</v>
      </c>
      <c r="L176" s="96"/>
      <c r="M176" s="157"/>
      <c r="N176" s="310">
        <f t="shared" si="21"/>
        <v>0.75</v>
      </c>
      <c r="O176" s="310">
        <f t="shared" si="22"/>
        <v>0.62500480639827738</v>
      </c>
      <c r="P176" s="310">
        <f t="shared" si="23"/>
        <v>0.37500480639827738</v>
      </c>
    </row>
    <row r="177" spans="1:16" s="163" customFormat="1" ht="24" x14ac:dyDescent="0.2">
      <c r="B177" s="341" t="s">
        <v>532</v>
      </c>
      <c r="C177" s="353">
        <v>2</v>
      </c>
      <c r="D177" s="120">
        <v>316764</v>
      </c>
      <c r="E177" s="149">
        <v>237573</v>
      </c>
      <c r="F177" s="149">
        <v>197979</v>
      </c>
      <c r="G177" s="335">
        <v>118788</v>
      </c>
      <c r="H177" s="120">
        <v>340206</v>
      </c>
      <c r="I177" s="149">
        <v>255156</v>
      </c>
      <c r="J177" s="149">
        <v>212628</v>
      </c>
      <c r="K177" s="154">
        <v>127578</v>
      </c>
      <c r="L177" s="96"/>
      <c r="M177" s="157"/>
      <c r="N177" s="310">
        <f t="shared" si="21"/>
        <v>0.75</v>
      </c>
      <c r="O177" s="310">
        <f t="shared" si="22"/>
        <v>0.62500473538659695</v>
      </c>
      <c r="P177" s="310">
        <f t="shared" si="23"/>
        <v>0.37500473538659695</v>
      </c>
    </row>
    <row r="178" spans="1:16" s="163" customFormat="1" ht="12" customHeight="1" x14ac:dyDescent="0.2">
      <c r="B178" s="341" t="s">
        <v>533</v>
      </c>
      <c r="C178" s="353">
        <v>3</v>
      </c>
      <c r="D178" s="120">
        <v>321522</v>
      </c>
      <c r="E178" s="149">
        <v>241143</v>
      </c>
      <c r="F178" s="149">
        <v>200952</v>
      </c>
      <c r="G178" s="335">
        <v>120570</v>
      </c>
      <c r="H178" s="120">
        <v>345315</v>
      </c>
      <c r="I178" s="149">
        <v>258987</v>
      </c>
      <c r="J178" s="149">
        <v>215823</v>
      </c>
      <c r="K178" s="154">
        <v>129492</v>
      </c>
      <c r="L178" s="96"/>
      <c r="M178" s="157"/>
      <c r="N178" s="310">
        <f t="shared" si="21"/>
        <v>0.75000466531061638</v>
      </c>
      <c r="O178" s="310">
        <f t="shared" si="22"/>
        <v>0.62500233265530825</v>
      </c>
      <c r="P178" s="310">
        <f t="shared" si="23"/>
        <v>0.37499766734469181</v>
      </c>
    </row>
    <row r="179" spans="1:16" s="163" customFormat="1" ht="24" x14ac:dyDescent="0.2">
      <c r="B179" s="341" t="s">
        <v>534</v>
      </c>
      <c r="C179" s="353">
        <v>4</v>
      </c>
      <c r="D179" s="120">
        <v>326343</v>
      </c>
      <c r="E179" s="149">
        <v>244758</v>
      </c>
      <c r="F179" s="149">
        <v>203964</v>
      </c>
      <c r="G179" s="335">
        <v>122379</v>
      </c>
      <c r="H179" s="120">
        <v>350493</v>
      </c>
      <c r="I179" s="149">
        <v>262869</v>
      </c>
      <c r="J179" s="149">
        <v>219057</v>
      </c>
      <c r="K179" s="154">
        <v>131436</v>
      </c>
      <c r="L179" s="96"/>
      <c r="M179" s="157"/>
      <c r="N179" s="310">
        <f t="shared" si="21"/>
        <v>0.75000229819545694</v>
      </c>
      <c r="O179" s="310">
        <f t="shared" si="22"/>
        <v>0.62499885090227159</v>
      </c>
      <c r="P179" s="310">
        <f t="shared" si="23"/>
        <v>0.37500114909772847</v>
      </c>
    </row>
    <row r="180" spans="1:16" s="163" customFormat="1" x14ac:dyDescent="0.2">
      <c r="B180" s="358"/>
      <c r="C180" s="353">
        <v>5</v>
      </c>
      <c r="D180" s="120">
        <v>331239</v>
      </c>
      <c r="E180" s="149">
        <v>248430</v>
      </c>
      <c r="F180" s="149">
        <v>207024</v>
      </c>
      <c r="G180" s="335">
        <v>124215</v>
      </c>
      <c r="H180" s="120">
        <v>355752</v>
      </c>
      <c r="I180" s="149">
        <v>266814</v>
      </c>
      <c r="J180" s="149">
        <v>222345</v>
      </c>
      <c r="K180" s="154">
        <v>133407</v>
      </c>
      <c r="L180" s="96"/>
      <c r="M180" s="157"/>
      <c r="N180" s="310">
        <f t="shared" si="21"/>
        <v>0.75000226422613281</v>
      </c>
      <c r="O180" s="310">
        <f t="shared" si="22"/>
        <v>0.6249988678869336</v>
      </c>
      <c r="P180" s="310">
        <f t="shared" si="23"/>
        <v>0.3750011321130664</v>
      </c>
    </row>
    <row r="181" spans="1:16" s="163" customFormat="1" x14ac:dyDescent="0.2">
      <c r="B181" s="358"/>
      <c r="C181" s="353">
        <v>6</v>
      </c>
      <c r="D181" s="120">
        <v>336207</v>
      </c>
      <c r="E181" s="149">
        <v>252156</v>
      </c>
      <c r="F181" s="149">
        <v>210129</v>
      </c>
      <c r="G181" s="335">
        <v>126078</v>
      </c>
      <c r="H181" s="120">
        <v>361086</v>
      </c>
      <c r="I181" s="149">
        <v>270816</v>
      </c>
      <c r="J181" s="149">
        <v>225678</v>
      </c>
      <c r="K181" s="154">
        <v>135408</v>
      </c>
      <c r="L181" s="96"/>
      <c r="M181" s="157"/>
      <c r="N181" s="310">
        <f t="shared" si="21"/>
        <v>0.75000223076854433</v>
      </c>
      <c r="O181" s="310">
        <f t="shared" si="22"/>
        <v>0.62499888461572783</v>
      </c>
      <c r="P181" s="310">
        <f t="shared" si="23"/>
        <v>0.37500111538427217</v>
      </c>
    </row>
    <row r="182" spans="1:16" s="163" customFormat="1" x14ac:dyDescent="0.2">
      <c r="B182" s="358"/>
      <c r="C182" s="353">
        <v>7</v>
      </c>
      <c r="D182" s="120">
        <v>341253</v>
      </c>
      <c r="E182" s="149">
        <v>255939</v>
      </c>
      <c r="F182" s="149">
        <v>213282</v>
      </c>
      <c r="G182" s="335">
        <v>127971</v>
      </c>
      <c r="H182" s="120">
        <v>366507</v>
      </c>
      <c r="I182" s="149">
        <v>274881</v>
      </c>
      <c r="J182" s="149">
        <v>229068</v>
      </c>
      <c r="K182" s="154">
        <v>137439</v>
      </c>
      <c r="L182" s="96"/>
      <c r="M182" s="157"/>
      <c r="N182" s="310">
        <f t="shared" si="21"/>
        <v>0.74999780221712331</v>
      </c>
      <c r="O182" s="310">
        <f t="shared" si="22"/>
        <v>0.62499670332568502</v>
      </c>
      <c r="P182" s="310">
        <f t="shared" si="23"/>
        <v>0.37500329667431498</v>
      </c>
    </row>
    <row r="183" spans="1:16" s="163" customFormat="1" x14ac:dyDescent="0.2">
      <c r="B183" s="358"/>
      <c r="C183" s="353">
        <v>8</v>
      </c>
      <c r="D183" s="120">
        <v>346368</v>
      </c>
      <c r="E183" s="149">
        <v>259776</v>
      </c>
      <c r="F183" s="149">
        <v>216480</v>
      </c>
      <c r="G183" s="335">
        <v>129888</v>
      </c>
      <c r="H183" s="120">
        <v>372000</v>
      </c>
      <c r="I183" s="149">
        <v>279000</v>
      </c>
      <c r="J183" s="149">
        <v>232500</v>
      </c>
      <c r="K183" s="154">
        <v>139500</v>
      </c>
      <c r="L183" s="96"/>
      <c r="M183" s="157"/>
      <c r="N183" s="310">
        <f t="shared" si="21"/>
        <v>0.75</v>
      </c>
      <c r="O183" s="310">
        <f t="shared" si="22"/>
        <v>0.625</v>
      </c>
      <c r="P183" s="310">
        <f t="shared" si="23"/>
        <v>0.375</v>
      </c>
    </row>
    <row r="184" spans="1:16" s="163" customFormat="1" x14ac:dyDescent="0.2">
      <c r="B184" s="358"/>
      <c r="C184" s="353">
        <v>9</v>
      </c>
      <c r="D184" s="120">
        <v>351570</v>
      </c>
      <c r="E184" s="149">
        <v>263679</v>
      </c>
      <c r="F184" s="149">
        <v>219732</v>
      </c>
      <c r="G184" s="335">
        <v>131838</v>
      </c>
      <c r="H184" s="120">
        <v>377586</v>
      </c>
      <c r="I184" s="149">
        <v>283191</v>
      </c>
      <c r="J184" s="149">
        <v>235992</v>
      </c>
      <c r="K184" s="154">
        <v>141594</v>
      </c>
      <c r="L184" s="96"/>
      <c r="M184" s="157"/>
      <c r="N184" s="310">
        <f t="shared" si="21"/>
        <v>0.75000426657564634</v>
      </c>
      <c r="O184" s="310">
        <f t="shared" si="22"/>
        <v>0.62500213328782317</v>
      </c>
      <c r="P184" s="310">
        <f t="shared" si="23"/>
        <v>0.37499786671217683</v>
      </c>
    </row>
    <row r="185" spans="1:16" s="163" customFormat="1" ht="13.5" thickBot="1" x14ac:dyDescent="0.25">
      <c r="B185" s="358"/>
      <c r="C185" s="357">
        <v>10</v>
      </c>
      <c r="D185" s="120">
        <v>356838</v>
      </c>
      <c r="E185" s="149">
        <v>267630</v>
      </c>
      <c r="F185" s="149">
        <v>223023</v>
      </c>
      <c r="G185" s="335">
        <v>133815</v>
      </c>
      <c r="H185" s="133">
        <v>383244</v>
      </c>
      <c r="I185" s="300">
        <v>287433</v>
      </c>
      <c r="J185" s="300">
        <v>239529</v>
      </c>
      <c r="K185" s="301">
        <v>143718</v>
      </c>
      <c r="L185" s="96"/>
      <c r="M185" s="157"/>
      <c r="N185" s="310">
        <f t="shared" si="21"/>
        <v>0.75000420358818287</v>
      </c>
      <c r="O185" s="310">
        <f t="shared" si="22"/>
        <v>0.62499789820590856</v>
      </c>
      <c r="P185" s="310">
        <f t="shared" si="23"/>
        <v>0.37500210179409144</v>
      </c>
    </row>
    <row r="186" spans="1:16" s="163" customFormat="1" ht="24" x14ac:dyDescent="0.2">
      <c r="A186" s="163">
        <v>11</v>
      </c>
      <c r="B186" s="340" t="s">
        <v>535</v>
      </c>
      <c r="C186" s="352">
        <v>1</v>
      </c>
      <c r="D186" s="119">
        <v>367620</v>
      </c>
      <c r="E186" s="148">
        <v>275715</v>
      </c>
      <c r="F186" s="148">
        <v>229764</v>
      </c>
      <c r="G186" s="334">
        <v>137859</v>
      </c>
      <c r="H186" s="119">
        <v>394824</v>
      </c>
      <c r="I186" s="148">
        <v>296118</v>
      </c>
      <c r="J186" s="148">
        <v>246765</v>
      </c>
      <c r="K186" s="153">
        <v>148059</v>
      </c>
      <c r="L186" s="96"/>
      <c r="M186" s="157"/>
      <c r="N186" s="310">
        <f t="shared" si="21"/>
        <v>0.75</v>
      </c>
      <c r="O186" s="310">
        <f t="shared" si="22"/>
        <v>0.62500408030031007</v>
      </c>
      <c r="P186" s="310">
        <f t="shared" si="23"/>
        <v>0.37500408030031013</v>
      </c>
    </row>
    <row r="187" spans="1:16" s="163" customFormat="1" ht="24" x14ac:dyDescent="0.2">
      <c r="B187" s="341" t="s">
        <v>536</v>
      </c>
      <c r="C187" s="353">
        <v>2</v>
      </c>
      <c r="D187" s="120">
        <v>373137</v>
      </c>
      <c r="E187" s="149">
        <v>279852</v>
      </c>
      <c r="F187" s="149">
        <v>233211</v>
      </c>
      <c r="G187" s="335">
        <v>139926</v>
      </c>
      <c r="H187" s="120">
        <v>400749</v>
      </c>
      <c r="I187" s="149">
        <v>300561</v>
      </c>
      <c r="J187" s="149">
        <v>250467</v>
      </c>
      <c r="K187" s="154">
        <v>150282</v>
      </c>
      <c r="L187" s="96"/>
      <c r="M187" s="157"/>
      <c r="N187" s="310">
        <f t="shared" si="21"/>
        <v>0.74999799001439149</v>
      </c>
      <c r="O187" s="310">
        <f t="shared" si="22"/>
        <v>0.6250010049928042</v>
      </c>
      <c r="P187" s="310">
        <f t="shared" si="23"/>
        <v>0.37499899500719575</v>
      </c>
    </row>
    <row r="188" spans="1:16" s="163" customFormat="1" ht="13.5" customHeight="1" x14ac:dyDescent="0.2">
      <c r="B188" s="341" t="s">
        <v>537</v>
      </c>
      <c r="C188" s="353">
        <v>3</v>
      </c>
      <c r="D188" s="120">
        <v>378735</v>
      </c>
      <c r="E188" s="149">
        <v>284052</v>
      </c>
      <c r="F188" s="149">
        <v>236709</v>
      </c>
      <c r="G188" s="335">
        <v>142026</v>
      </c>
      <c r="H188" s="120">
        <v>406761</v>
      </c>
      <c r="I188" s="149">
        <v>305070</v>
      </c>
      <c r="J188" s="149">
        <v>254226</v>
      </c>
      <c r="K188" s="154">
        <v>152535</v>
      </c>
      <c r="L188" s="96"/>
      <c r="M188" s="157"/>
      <c r="N188" s="310">
        <f t="shared" si="21"/>
        <v>0.7500019802764466</v>
      </c>
      <c r="O188" s="310">
        <f t="shared" si="22"/>
        <v>0.6249990098617767</v>
      </c>
      <c r="P188" s="310">
        <f t="shared" si="23"/>
        <v>0.3750009901382233</v>
      </c>
    </row>
    <row r="189" spans="1:16" s="163" customFormat="1" ht="24" x14ac:dyDescent="0.2">
      <c r="B189" s="341" t="s">
        <v>538</v>
      </c>
      <c r="C189" s="353">
        <v>4</v>
      </c>
      <c r="D189" s="120">
        <v>384420</v>
      </c>
      <c r="E189" s="149">
        <v>288315</v>
      </c>
      <c r="F189" s="149">
        <v>240264</v>
      </c>
      <c r="G189" s="335">
        <v>144159</v>
      </c>
      <c r="H189" s="120">
        <v>412866</v>
      </c>
      <c r="I189" s="149">
        <v>309651</v>
      </c>
      <c r="J189" s="149">
        <v>258042</v>
      </c>
      <c r="K189" s="154">
        <v>154824</v>
      </c>
      <c r="L189" s="96"/>
      <c r="M189" s="157"/>
      <c r="N189" s="310">
        <f t="shared" si="21"/>
        <v>0.75</v>
      </c>
      <c r="O189" s="310">
        <f t="shared" si="22"/>
        <v>0.62500390198220701</v>
      </c>
      <c r="P189" s="310">
        <f t="shared" si="23"/>
        <v>0.37500390198220696</v>
      </c>
    </row>
    <row r="190" spans="1:16" s="163" customFormat="1" x14ac:dyDescent="0.2">
      <c r="B190" s="358"/>
      <c r="C190" s="353">
        <v>5</v>
      </c>
      <c r="D190" s="120">
        <v>390186</v>
      </c>
      <c r="E190" s="149">
        <v>292641</v>
      </c>
      <c r="F190" s="149">
        <v>243867</v>
      </c>
      <c r="G190" s="335">
        <v>146319</v>
      </c>
      <c r="H190" s="120">
        <v>419061</v>
      </c>
      <c r="I190" s="149">
        <v>314295</v>
      </c>
      <c r="J190" s="149">
        <v>261912</v>
      </c>
      <c r="K190" s="154">
        <v>157149</v>
      </c>
      <c r="L190" s="96"/>
      <c r="M190" s="157"/>
      <c r="N190" s="310">
        <f t="shared" si="21"/>
        <v>0.75000384432040101</v>
      </c>
      <c r="O190" s="310">
        <f t="shared" si="22"/>
        <v>0.62500192216020056</v>
      </c>
      <c r="P190" s="310">
        <f t="shared" si="23"/>
        <v>0.37499807783979949</v>
      </c>
    </row>
    <row r="191" spans="1:16" s="163" customFormat="1" ht="13.5" thickBot="1" x14ac:dyDescent="0.25">
      <c r="B191" s="358"/>
      <c r="C191" s="357">
        <v>6</v>
      </c>
      <c r="D191" s="120">
        <v>396036</v>
      </c>
      <c r="E191" s="149">
        <v>297027</v>
      </c>
      <c r="F191" s="149">
        <v>247524</v>
      </c>
      <c r="G191" s="335">
        <v>148515</v>
      </c>
      <c r="H191" s="133">
        <v>425343</v>
      </c>
      <c r="I191" s="300">
        <v>319008</v>
      </c>
      <c r="J191" s="300">
        <v>265839</v>
      </c>
      <c r="K191" s="301">
        <v>159504</v>
      </c>
      <c r="L191" s="96"/>
      <c r="M191" s="157"/>
      <c r="N191" s="310">
        <f t="shared" si="21"/>
        <v>0.75</v>
      </c>
      <c r="O191" s="310">
        <f t="shared" si="22"/>
        <v>0.62500378753446661</v>
      </c>
      <c r="P191" s="310">
        <f t="shared" si="23"/>
        <v>0.37500378753446656</v>
      </c>
    </row>
    <row r="192" spans="1:16" s="163" customFormat="1" x14ac:dyDescent="0.2">
      <c r="A192" s="163">
        <v>12</v>
      </c>
      <c r="B192" s="340" t="s">
        <v>539</v>
      </c>
      <c r="C192" s="356">
        <v>1</v>
      </c>
      <c r="D192" s="119">
        <v>312084</v>
      </c>
      <c r="E192" s="148">
        <v>234063</v>
      </c>
      <c r="F192" s="148">
        <v>195054</v>
      </c>
      <c r="G192" s="334">
        <v>117033</v>
      </c>
      <c r="H192" s="119">
        <v>335178</v>
      </c>
      <c r="I192" s="148">
        <v>251385</v>
      </c>
      <c r="J192" s="148">
        <v>209487</v>
      </c>
      <c r="K192" s="153">
        <v>125691</v>
      </c>
      <c r="L192" s="96"/>
      <c r="M192" s="157"/>
      <c r="N192" s="310">
        <f t="shared" si="21"/>
        <v>0.75</v>
      </c>
      <c r="O192" s="310">
        <f t="shared" si="22"/>
        <v>0.62500480639827738</v>
      </c>
      <c r="P192" s="310">
        <f t="shared" si="23"/>
        <v>0.37500480639827738</v>
      </c>
    </row>
    <row r="193" spans="2:16" s="163" customFormat="1" x14ac:dyDescent="0.2">
      <c r="B193" s="341" t="s">
        <v>540</v>
      </c>
      <c r="C193" s="353">
        <v>2</v>
      </c>
      <c r="D193" s="120">
        <v>316764</v>
      </c>
      <c r="E193" s="149">
        <v>237573</v>
      </c>
      <c r="F193" s="149">
        <v>197979</v>
      </c>
      <c r="G193" s="335">
        <v>118788</v>
      </c>
      <c r="H193" s="120">
        <v>340206</v>
      </c>
      <c r="I193" s="149">
        <v>255156</v>
      </c>
      <c r="J193" s="149">
        <v>212628</v>
      </c>
      <c r="K193" s="154">
        <v>127578</v>
      </c>
      <c r="L193" s="96"/>
      <c r="M193" s="157"/>
      <c r="N193" s="310">
        <f t="shared" si="21"/>
        <v>0.75</v>
      </c>
      <c r="O193" s="310">
        <f t="shared" si="22"/>
        <v>0.62500473538659695</v>
      </c>
      <c r="P193" s="310">
        <f t="shared" si="23"/>
        <v>0.37500473538659695</v>
      </c>
    </row>
    <row r="194" spans="2:16" s="163" customFormat="1" ht="14.25" customHeight="1" x14ac:dyDescent="0.2">
      <c r="B194" s="341" t="s">
        <v>541</v>
      </c>
      <c r="C194" s="353">
        <v>3</v>
      </c>
      <c r="D194" s="120">
        <v>321522</v>
      </c>
      <c r="E194" s="149">
        <v>241143</v>
      </c>
      <c r="F194" s="149">
        <v>200952</v>
      </c>
      <c r="G194" s="335">
        <v>120570</v>
      </c>
      <c r="H194" s="120">
        <v>345315</v>
      </c>
      <c r="I194" s="149">
        <v>258987</v>
      </c>
      <c r="J194" s="149">
        <v>215823</v>
      </c>
      <c r="K194" s="154">
        <v>129492</v>
      </c>
      <c r="L194" s="96"/>
      <c r="M194" s="157"/>
      <c r="N194" s="310">
        <f t="shared" si="21"/>
        <v>0.75000466531061638</v>
      </c>
      <c r="O194" s="310">
        <f t="shared" si="22"/>
        <v>0.62500233265530825</v>
      </c>
      <c r="P194" s="310">
        <f t="shared" si="23"/>
        <v>0.37499766734469181</v>
      </c>
    </row>
    <row r="195" spans="2:16" s="163" customFormat="1" x14ac:dyDescent="0.2">
      <c r="B195" s="341" t="s">
        <v>542</v>
      </c>
      <c r="C195" s="353">
        <v>4</v>
      </c>
      <c r="D195" s="120">
        <v>326343</v>
      </c>
      <c r="E195" s="149">
        <v>244758</v>
      </c>
      <c r="F195" s="149">
        <v>203964</v>
      </c>
      <c r="G195" s="335">
        <v>122379</v>
      </c>
      <c r="H195" s="120">
        <v>350493</v>
      </c>
      <c r="I195" s="149">
        <v>262869</v>
      </c>
      <c r="J195" s="149">
        <v>219057</v>
      </c>
      <c r="K195" s="154">
        <v>131436</v>
      </c>
      <c r="L195" s="96"/>
      <c r="M195" s="157"/>
      <c r="N195" s="310">
        <f t="shared" si="21"/>
        <v>0.75000229819545694</v>
      </c>
      <c r="O195" s="310">
        <f t="shared" si="22"/>
        <v>0.62499885090227159</v>
      </c>
      <c r="P195" s="310">
        <f t="shared" si="23"/>
        <v>0.37500114909772847</v>
      </c>
    </row>
    <row r="196" spans="2:16" s="163" customFormat="1" x14ac:dyDescent="0.2">
      <c r="B196" s="341" t="s">
        <v>543</v>
      </c>
      <c r="C196" s="353">
        <v>5</v>
      </c>
      <c r="D196" s="120">
        <v>331239</v>
      </c>
      <c r="E196" s="149">
        <v>248430</v>
      </c>
      <c r="F196" s="149">
        <v>207024</v>
      </c>
      <c r="G196" s="335">
        <v>124215</v>
      </c>
      <c r="H196" s="120">
        <v>355752</v>
      </c>
      <c r="I196" s="149">
        <v>266814</v>
      </c>
      <c r="J196" s="149">
        <v>222345</v>
      </c>
      <c r="K196" s="154">
        <v>133407</v>
      </c>
      <c r="L196" s="96"/>
      <c r="M196" s="157"/>
      <c r="N196" s="310">
        <f t="shared" si="21"/>
        <v>0.75000226422613281</v>
      </c>
      <c r="O196" s="310">
        <f t="shared" si="22"/>
        <v>0.6249988678869336</v>
      </c>
      <c r="P196" s="310">
        <f t="shared" si="23"/>
        <v>0.3750011321130664</v>
      </c>
    </row>
    <row r="197" spans="2:16" s="163" customFormat="1" ht="24" x14ac:dyDescent="0.2">
      <c r="B197" s="341" t="s">
        <v>544</v>
      </c>
      <c r="C197" s="353">
        <v>6</v>
      </c>
      <c r="D197" s="120">
        <v>336207</v>
      </c>
      <c r="E197" s="149">
        <v>252156</v>
      </c>
      <c r="F197" s="149">
        <v>210129</v>
      </c>
      <c r="G197" s="335">
        <v>126078</v>
      </c>
      <c r="H197" s="120">
        <v>361086</v>
      </c>
      <c r="I197" s="149">
        <v>270816</v>
      </c>
      <c r="J197" s="149">
        <v>225678</v>
      </c>
      <c r="K197" s="154">
        <v>135408</v>
      </c>
      <c r="L197" s="96"/>
      <c r="M197" s="157"/>
      <c r="N197" s="310">
        <f t="shared" si="21"/>
        <v>0.75000223076854433</v>
      </c>
      <c r="O197" s="310">
        <f t="shared" si="22"/>
        <v>0.62499888461572783</v>
      </c>
      <c r="P197" s="310">
        <f t="shared" si="23"/>
        <v>0.37500111538427217</v>
      </c>
    </row>
    <row r="198" spans="2:16" s="163" customFormat="1" ht="24" x14ac:dyDescent="0.2">
      <c r="B198" s="341" t="s">
        <v>545</v>
      </c>
      <c r="C198" s="353">
        <v>7</v>
      </c>
      <c r="D198" s="120">
        <v>341253</v>
      </c>
      <c r="E198" s="149">
        <v>255939</v>
      </c>
      <c r="F198" s="149">
        <v>213282</v>
      </c>
      <c r="G198" s="335">
        <v>127971</v>
      </c>
      <c r="H198" s="120">
        <v>366507</v>
      </c>
      <c r="I198" s="149">
        <v>274881</v>
      </c>
      <c r="J198" s="149">
        <v>229068</v>
      </c>
      <c r="K198" s="154">
        <v>137439</v>
      </c>
      <c r="L198" s="96"/>
      <c r="M198" s="157"/>
      <c r="N198" s="310">
        <f t="shared" si="21"/>
        <v>0.74999780221712331</v>
      </c>
      <c r="O198" s="310">
        <f t="shared" si="22"/>
        <v>0.62499670332568502</v>
      </c>
      <c r="P198" s="310">
        <f t="shared" si="23"/>
        <v>0.37500329667431498</v>
      </c>
    </row>
    <row r="199" spans="2:16" s="163" customFormat="1" ht="13.5" customHeight="1" x14ac:dyDescent="0.2">
      <c r="B199" s="341" t="s">
        <v>546</v>
      </c>
      <c r="C199" s="353">
        <v>8</v>
      </c>
      <c r="D199" s="120">
        <v>346368</v>
      </c>
      <c r="E199" s="149">
        <v>259776</v>
      </c>
      <c r="F199" s="149">
        <v>216480</v>
      </c>
      <c r="G199" s="335">
        <v>129888</v>
      </c>
      <c r="H199" s="120">
        <v>372000</v>
      </c>
      <c r="I199" s="149">
        <v>279000</v>
      </c>
      <c r="J199" s="149">
        <v>232500</v>
      </c>
      <c r="K199" s="154">
        <v>139500</v>
      </c>
      <c r="L199" s="96"/>
      <c r="M199" s="157"/>
      <c r="N199" s="310">
        <f t="shared" si="21"/>
        <v>0.75</v>
      </c>
      <c r="O199" s="310">
        <f t="shared" si="22"/>
        <v>0.625</v>
      </c>
      <c r="P199" s="310">
        <f t="shared" si="23"/>
        <v>0.375</v>
      </c>
    </row>
    <row r="200" spans="2:16" s="163" customFormat="1" ht="24" x14ac:dyDescent="0.2">
      <c r="B200" s="341" t="s">
        <v>547</v>
      </c>
      <c r="C200" s="217"/>
      <c r="D200" s="217"/>
      <c r="E200" s="217"/>
      <c r="F200" s="217"/>
      <c r="G200" s="217"/>
      <c r="H200" s="315"/>
      <c r="I200" s="217"/>
      <c r="J200" s="217"/>
      <c r="K200" s="218"/>
    </row>
    <row r="201" spans="2:16" s="163" customFormat="1" ht="24" x14ac:dyDescent="0.2">
      <c r="B201" s="341" t="s">
        <v>548</v>
      </c>
      <c r="C201" s="217"/>
      <c r="D201" s="217"/>
      <c r="E201" s="217"/>
      <c r="F201" s="217"/>
      <c r="G201" s="217"/>
      <c r="H201" s="315"/>
      <c r="I201" s="217"/>
      <c r="J201" s="217"/>
      <c r="K201" s="218"/>
    </row>
    <row r="202" spans="2:16" s="163" customFormat="1" ht="12" x14ac:dyDescent="0.2">
      <c r="B202" s="341" t="s">
        <v>549</v>
      </c>
      <c r="C202" s="217"/>
      <c r="D202" s="217"/>
      <c r="E202" s="217"/>
      <c r="F202" s="217"/>
      <c r="G202" s="217"/>
      <c r="H202" s="315"/>
      <c r="I202" s="217"/>
      <c r="J202" s="217"/>
      <c r="K202" s="218"/>
    </row>
    <row r="203" spans="2:16" s="163" customFormat="1" ht="12" x14ac:dyDescent="0.2">
      <c r="B203" s="341" t="s">
        <v>550</v>
      </c>
      <c r="C203" s="217"/>
      <c r="D203" s="217"/>
      <c r="E203" s="217"/>
      <c r="F203" s="217"/>
      <c r="G203" s="217"/>
      <c r="H203" s="315"/>
      <c r="I203" s="217"/>
      <c r="J203" s="217"/>
      <c r="K203" s="218"/>
    </row>
    <row r="204" spans="2:16" s="163" customFormat="1" ht="12" x14ac:dyDescent="0.2">
      <c r="B204" s="341" t="s">
        <v>551</v>
      </c>
      <c r="C204" s="217"/>
      <c r="D204" s="217"/>
      <c r="E204" s="217"/>
      <c r="F204" s="217"/>
      <c r="G204" s="217"/>
      <c r="H204" s="315"/>
      <c r="I204" s="217"/>
      <c r="J204" s="217"/>
      <c r="K204" s="218"/>
    </row>
    <row r="205" spans="2:16" s="163" customFormat="1" ht="12" x14ac:dyDescent="0.2">
      <c r="B205" s="341" t="s">
        <v>552</v>
      </c>
      <c r="C205" s="217"/>
      <c r="D205" s="217"/>
      <c r="E205" s="217"/>
      <c r="F205" s="217"/>
      <c r="G205" s="217"/>
      <c r="H205" s="315"/>
      <c r="I205" s="217"/>
      <c r="J205" s="217"/>
      <c r="K205" s="218"/>
    </row>
    <row r="206" spans="2:16" s="163" customFormat="1" ht="24" x14ac:dyDescent="0.2">
      <c r="B206" s="341" t="s">
        <v>553</v>
      </c>
      <c r="C206" s="217"/>
      <c r="D206" s="217"/>
      <c r="E206" s="217"/>
      <c r="F206" s="217"/>
      <c r="G206" s="217"/>
      <c r="H206" s="315"/>
      <c r="I206" s="217"/>
      <c r="J206" s="217"/>
      <c r="K206" s="218"/>
    </row>
    <row r="207" spans="2:16" s="163" customFormat="1" ht="12" x14ac:dyDescent="0.2">
      <c r="B207" s="341" t="s">
        <v>554</v>
      </c>
      <c r="C207" s="217"/>
      <c r="D207" s="217"/>
      <c r="E207" s="217"/>
      <c r="F207" s="217"/>
      <c r="G207" s="217"/>
      <c r="H207" s="315"/>
      <c r="I207" s="217"/>
      <c r="J207" s="217"/>
      <c r="K207" s="218"/>
    </row>
    <row r="208" spans="2:16" s="163" customFormat="1" ht="12" x14ac:dyDescent="0.2">
      <c r="B208" s="341" t="s">
        <v>555</v>
      </c>
      <c r="C208" s="217"/>
      <c r="D208" s="217"/>
      <c r="E208" s="217"/>
      <c r="F208" s="217"/>
      <c r="G208" s="217"/>
      <c r="H208" s="315"/>
      <c r="I208" s="217"/>
      <c r="J208" s="217"/>
      <c r="K208" s="218"/>
    </row>
    <row r="209" spans="1:16" s="163" customFormat="1" ht="12" x14ac:dyDescent="0.2">
      <c r="B209" s="341" t="s">
        <v>556</v>
      </c>
      <c r="C209" s="217"/>
      <c r="D209" s="217"/>
      <c r="E209" s="217"/>
      <c r="F209" s="217"/>
      <c r="G209" s="217"/>
      <c r="H209" s="315"/>
      <c r="I209" s="217"/>
      <c r="J209" s="217"/>
      <c r="K209" s="218"/>
    </row>
    <row r="210" spans="1:16" s="163" customFormat="1" ht="24" x14ac:dyDescent="0.2">
      <c r="B210" s="341" t="s">
        <v>557</v>
      </c>
      <c r="C210" s="217"/>
      <c r="D210" s="217"/>
      <c r="E210" s="217"/>
      <c r="F210" s="217"/>
      <c r="G210" s="217"/>
      <c r="H210" s="315"/>
      <c r="I210" s="217"/>
      <c r="J210" s="217"/>
      <c r="K210" s="218"/>
    </row>
    <row r="211" spans="1:16" s="163" customFormat="1" ht="24" x14ac:dyDescent="0.2">
      <c r="B211" s="341" t="s">
        <v>558</v>
      </c>
      <c r="C211" s="217"/>
      <c r="D211" s="217"/>
      <c r="E211" s="217"/>
      <c r="F211" s="217"/>
      <c r="G211" s="217"/>
      <c r="H211" s="315"/>
      <c r="I211" s="217"/>
      <c r="J211" s="217"/>
      <c r="K211" s="218"/>
    </row>
    <row r="212" spans="1:16" s="163" customFormat="1" ht="24" x14ac:dyDescent="0.2">
      <c r="B212" s="341" t="s">
        <v>559</v>
      </c>
      <c r="C212" s="217"/>
      <c r="D212" s="217"/>
      <c r="E212" s="217"/>
      <c r="F212" s="217"/>
      <c r="G212" s="217"/>
      <c r="H212" s="315"/>
      <c r="I212" s="217"/>
      <c r="J212" s="217"/>
      <c r="K212" s="218"/>
    </row>
    <row r="213" spans="1:16" s="163" customFormat="1" ht="13.5" customHeight="1" x14ac:dyDescent="0.2">
      <c r="B213" s="341" t="s">
        <v>560</v>
      </c>
      <c r="C213" s="217"/>
      <c r="D213" s="217"/>
      <c r="E213" s="217"/>
      <c r="F213" s="217"/>
      <c r="G213" s="217"/>
      <c r="H213" s="315"/>
      <c r="I213" s="217"/>
      <c r="J213" s="217"/>
      <c r="K213" s="218"/>
    </row>
    <row r="214" spans="1:16" s="163" customFormat="1" ht="24" x14ac:dyDescent="0.2">
      <c r="B214" s="341" t="s">
        <v>561</v>
      </c>
      <c r="C214" s="217"/>
      <c r="D214" s="217"/>
      <c r="E214" s="217"/>
      <c r="F214" s="217"/>
      <c r="G214" s="217"/>
      <c r="H214" s="315"/>
      <c r="I214" s="217"/>
      <c r="J214" s="217"/>
      <c r="K214" s="218"/>
    </row>
    <row r="215" spans="1:16" s="163" customFormat="1" thickBot="1" x14ac:dyDescent="0.25">
      <c r="B215" s="341" t="s">
        <v>562</v>
      </c>
      <c r="C215" s="220"/>
      <c r="D215" s="220"/>
      <c r="E215" s="220"/>
      <c r="F215" s="220"/>
      <c r="G215" s="220"/>
      <c r="H215" s="316"/>
      <c r="I215" s="220"/>
      <c r="J215" s="220"/>
      <c r="K215" s="221"/>
    </row>
    <row r="216" spans="1:16" s="163" customFormat="1" x14ac:dyDescent="0.2">
      <c r="A216" s="163">
        <v>13</v>
      </c>
      <c r="B216" s="340" t="s">
        <v>563</v>
      </c>
      <c r="C216" s="359">
        <v>1</v>
      </c>
      <c r="D216" s="119">
        <v>356838</v>
      </c>
      <c r="E216" s="148">
        <v>267630</v>
      </c>
      <c r="F216" s="148">
        <v>223023</v>
      </c>
      <c r="G216" s="334">
        <v>133815</v>
      </c>
      <c r="H216" s="119">
        <v>383244</v>
      </c>
      <c r="I216" s="148">
        <v>287433</v>
      </c>
      <c r="J216" s="148">
        <v>239529</v>
      </c>
      <c r="K216" s="153">
        <v>143718</v>
      </c>
      <c r="L216" s="96"/>
      <c r="M216" s="157"/>
      <c r="N216" s="310">
        <f t="shared" ref="N216:N223" si="24">E216/D216</f>
        <v>0.75000420358818287</v>
      </c>
      <c r="O216" s="310">
        <f t="shared" ref="O216:O223" si="25">F216/D216</f>
        <v>0.62499789820590856</v>
      </c>
      <c r="P216" s="310">
        <f t="shared" ref="P216:P223" si="26">G216/D216</f>
        <v>0.37500210179409144</v>
      </c>
    </row>
    <row r="217" spans="1:16" s="163" customFormat="1" x14ac:dyDescent="0.2">
      <c r="B217" s="341" t="s">
        <v>564</v>
      </c>
      <c r="C217" s="353">
        <v>2</v>
      </c>
      <c r="D217" s="120">
        <v>362190</v>
      </c>
      <c r="E217" s="149">
        <v>271644</v>
      </c>
      <c r="F217" s="149">
        <v>226368</v>
      </c>
      <c r="G217" s="335">
        <v>135822</v>
      </c>
      <c r="H217" s="120">
        <v>388992</v>
      </c>
      <c r="I217" s="149">
        <v>291744</v>
      </c>
      <c r="J217" s="149">
        <v>243120</v>
      </c>
      <c r="K217" s="154">
        <v>145872</v>
      </c>
      <c r="L217" s="96"/>
      <c r="M217" s="157"/>
      <c r="N217" s="310">
        <f t="shared" si="24"/>
        <v>0.75000414147270766</v>
      </c>
      <c r="O217" s="310">
        <f t="shared" si="25"/>
        <v>0.62499792926364617</v>
      </c>
      <c r="P217" s="310">
        <f t="shared" si="26"/>
        <v>0.37500207073635383</v>
      </c>
    </row>
    <row r="218" spans="1:16" s="163" customFormat="1" ht="24" x14ac:dyDescent="0.2">
      <c r="B218" s="341" t="s">
        <v>565</v>
      </c>
      <c r="C218" s="353">
        <v>3</v>
      </c>
      <c r="D218" s="120">
        <v>367620</v>
      </c>
      <c r="E218" s="149">
        <v>275715</v>
      </c>
      <c r="F218" s="149">
        <v>229764</v>
      </c>
      <c r="G218" s="335">
        <v>137859</v>
      </c>
      <c r="H218" s="120">
        <v>394824</v>
      </c>
      <c r="I218" s="149">
        <v>296118</v>
      </c>
      <c r="J218" s="149">
        <v>246765</v>
      </c>
      <c r="K218" s="154">
        <v>148059</v>
      </c>
      <c r="L218" s="96"/>
      <c r="M218" s="157"/>
      <c r="N218" s="310">
        <f t="shared" si="24"/>
        <v>0.75</v>
      </c>
      <c r="O218" s="310">
        <f t="shared" si="25"/>
        <v>0.62500408030031007</v>
      </c>
      <c r="P218" s="310">
        <f t="shared" si="26"/>
        <v>0.37500408030031013</v>
      </c>
    </row>
    <row r="219" spans="1:16" s="163" customFormat="1" x14ac:dyDescent="0.2">
      <c r="B219" s="341" t="s">
        <v>566</v>
      </c>
      <c r="C219" s="353">
        <v>4</v>
      </c>
      <c r="D219" s="120">
        <v>373137</v>
      </c>
      <c r="E219" s="149">
        <v>279852</v>
      </c>
      <c r="F219" s="149">
        <v>233211</v>
      </c>
      <c r="G219" s="335">
        <v>139926</v>
      </c>
      <c r="H219" s="120">
        <v>400749</v>
      </c>
      <c r="I219" s="149">
        <v>300561</v>
      </c>
      <c r="J219" s="149">
        <v>250467</v>
      </c>
      <c r="K219" s="154">
        <v>150282</v>
      </c>
      <c r="L219" s="96"/>
      <c r="M219" s="157"/>
      <c r="N219" s="310">
        <f t="shared" si="24"/>
        <v>0.74999799001439149</v>
      </c>
      <c r="O219" s="310">
        <f t="shared" si="25"/>
        <v>0.6250010049928042</v>
      </c>
      <c r="P219" s="310">
        <f t="shared" si="26"/>
        <v>0.37499899500719575</v>
      </c>
    </row>
    <row r="220" spans="1:16" s="163" customFormat="1" x14ac:dyDescent="0.2">
      <c r="B220" s="341" t="s">
        <v>567</v>
      </c>
      <c r="C220" s="353">
        <v>5</v>
      </c>
      <c r="D220" s="120">
        <v>378735</v>
      </c>
      <c r="E220" s="149">
        <v>284052</v>
      </c>
      <c r="F220" s="149">
        <v>236709</v>
      </c>
      <c r="G220" s="335">
        <v>142026</v>
      </c>
      <c r="H220" s="120">
        <v>406761</v>
      </c>
      <c r="I220" s="149">
        <v>305070</v>
      </c>
      <c r="J220" s="149">
        <v>254226</v>
      </c>
      <c r="K220" s="154">
        <v>152535</v>
      </c>
      <c r="L220" s="96"/>
      <c r="M220" s="157"/>
      <c r="N220" s="310">
        <f t="shared" si="24"/>
        <v>0.7500019802764466</v>
      </c>
      <c r="O220" s="310">
        <f t="shared" si="25"/>
        <v>0.6249990098617767</v>
      </c>
      <c r="P220" s="310">
        <f t="shared" si="26"/>
        <v>0.3750009901382233</v>
      </c>
    </row>
    <row r="221" spans="1:16" s="163" customFormat="1" ht="24" x14ac:dyDescent="0.2">
      <c r="B221" s="341" t="s">
        <v>568</v>
      </c>
      <c r="C221" s="353">
        <v>6</v>
      </c>
      <c r="D221" s="120">
        <v>384420</v>
      </c>
      <c r="E221" s="149">
        <v>288315</v>
      </c>
      <c r="F221" s="149">
        <v>240264</v>
      </c>
      <c r="G221" s="335">
        <v>144159</v>
      </c>
      <c r="H221" s="120">
        <v>412866</v>
      </c>
      <c r="I221" s="149">
        <v>309651</v>
      </c>
      <c r="J221" s="149">
        <v>258042</v>
      </c>
      <c r="K221" s="154">
        <v>154824</v>
      </c>
      <c r="L221" s="96"/>
      <c r="M221" s="157"/>
      <c r="N221" s="310">
        <f t="shared" si="24"/>
        <v>0.75</v>
      </c>
      <c r="O221" s="310">
        <f t="shared" si="25"/>
        <v>0.62500390198220701</v>
      </c>
      <c r="P221" s="310">
        <f t="shared" si="26"/>
        <v>0.37500390198220696</v>
      </c>
    </row>
    <row r="222" spans="1:16" s="163" customFormat="1" ht="24" x14ac:dyDescent="0.2">
      <c r="B222" s="341" t="s">
        <v>569</v>
      </c>
      <c r="C222" s="353">
        <v>7</v>
      </c>
      <c r="D222" s="120">
        <v>390186</v>
      </c>
      <c r="E222" s="149">
        <v>292641</v>
      </c>
      <c r="F222" s="149">
        <v>243867</v>
      </c>
      <c r="G222" s="335">
        <v>146319</v>
      </c>
      <c r="H222" s="120">
        <v>419061</v>
      </c>
      <c r="I222" s="149">
        <v>314295</v>
      </c>
      <c r="J222" s="149">
        <v>261912</v>
      </c>
      <c r="K222" s="154">
        <v>157149</v>
      </c>
      <c r="L222" s="96"/>
      <c r="M222" s="157"/>
      <c r="N222" s="310">
        <f t="shared" si="24"/>
        <v>0.75000384432040101</v>
      </c>
      <c r="O222" s="310">
        <f t="shared" si="25"/>
        <v>0.62500192216020056</v>
      </c>
      <c r="P222" s="310">
        <f t="shared" si="26"/>
        <v>0.37499807783979949</v>
      </c>
    </row>
    <row r="223" spans="1:16" s="163" customFormat="1" ht="24" x14ac:dyDescent="0.2">
      <c r="B223" s="341" t="s">
        <v>570</v>
      </c>
      <c r="C223" s="353">
        <v>8</v>
      </c>
      <c r="D223" s="120">
        <v>396036</v>
      </c>
      <c r="E223" s="149">
        <v>297027</v>
      </c>
      <c r="F223" s="149">
        <v>247524</v>
      </c>
      <c r="G223" s="335">
        <v>148515</v>
      </c>
      <c r="H223" s="120">
        <v>425343</v>
      </c>
      <c r="I223" s="149">
        <v>319008</v>
      </c>
      <c r="J223" s="149">
        <v>265839</v>
      </c>
      <c r="K223" s="154">
        <v>159504</v>
      </c>
      <c r="L223" s="96"/>
      <c r="M223" s="157"/>
      <c r="N223" s="310">
        <f t="shared" si="24"/>
        <v>0.75</v>
      </c>
      <c r="O223" s="310">
        <f t="shared" si="25"/>
        <v>0.62500378753446661</v>
      </c>
      <c r="P223" s="310">
        <f t="shared" si="26"/>
        <v>0.37500378753446656</v>
      </c>
    </row>
    <row r="224" spans="1:16" s="163" customFormat="1" ht="24" x14ac:dyDescent="0.2">
      <c r="B224" s="341" t="s">
        <v>571</v>
      </c>
      <c r="C224" s="217"/>
      <c r="D224" s="217"/>
      <c r="E224" s="217"/>
      <c r="F224" s="217"/>
      <c r="G224" s="217"/>
      <c r="H224" s="315"/>
      <c r="I224" s="217"/>
      <c r="J224" s="217"/>
      <c r="K224" s="218"/>
    </row>
    <row r="225" spans="1:16" s="163" customFormat="1" ht="24" x14ac:dyDescent="0.2">
      <c r="B225" s="341" t="s">
        <v>572</v>
      </c>
      <c r="C225" s="217"/>
      <c r="D225" s="217"/>
      <c r="E225" s="217"/>
      <c r="F225" s="217"/>
      <c r="G225" s="217"/>
      <c r="H225" s="315"/>
      <c r="I225" s="217"/>
      <c r="J225" s="217"/>
      <c r="K225" s="218"/>
    </row>
    <row r="226" spans="1:16" s="163" customFormat="1" ht="12" x14ac:dyDescent="0.2">
      <c r="B226" s="341" t="s">
        <v>573</v>
      </c>
      <c r="C226" s="217"/>
      <c r="D226" s="217"/>
      <c r="E226" s="217"/>
      <c r="F226" s="217"/>
      <c r="G226" s="217"/>
      <c r="H226" s="315"/>
      <c r="I226" s="217"/>
      <c r="J226" s="217"/>
      <c r="K226" s="218"/>
    </row>
    <row r="227" spans="1:16" s="163" customFormat="1" ht="12" x14ac:dyDescent="0.2">
      <c r="B227" s="341" t="s">
        <v>574</v>
      </c>
      <c r="C227" s="217"/>
      <c r="D227" s="217"/>
      <c r="E227" s="217"/>
      <c r="F227" s="217"/>
      <c r="G227" s="217"/>
      <c r="H227" s="315"/>
      <c r="I227" s="217"/>
      <c r="J227" s="217"/>
      <c r="K227" s="218"/>
    </row>
    <row r="228" spans="1:16" s="163" customFormat="1" ht="12" x14ac:dyDescent="0.2">
      <c r="B228" s="341" t="s">
        <v>575</v>
      </c>
      <c r="C228" s="217"/>
      <c r="D228" s="217"/>
      <c r="E228" s="217"/>
      <c r="F228" s="217"/>
      <c r="G228" s="217"/>
      <c r="H228" s="315"/>
      <c r="I228" s="217"/>
      <c r="J228" s="217"/>
      <c r="K228" s="218"/>
    </row>
    <row r="229" spans="1:16" s="163" customFormat="1" ht="12" x14ac:dyDescent="0.2">
      <c r="B229" s="341" t="s">
        <v>576</v>
      </c>
      <c r="C229" s="217"/>
      <c r="D229" s="217"/>
      <c r="E229" s="217"/>
      <c r="F229" s="217"/>
      <c r="G229" s="217"/>
      <c r="H229" s="315"/>
      <c r="I229" s="217"/>
      <c r="J229" s="217"/>
      <c r="K229" s="218"/>
    </row>
    <row r="230" spans="1:16" s="163" customFormat="1" ht="24" x14ac:dyDescent="0.2">
      <c r="B230" s="341" t="s">
        <v>577</v>
      </c>
      <c r="C230" s="217"/>
      <c r="D230" s="217"/>
      <c r="E230" s="217"/>
      <c r="F230" s="217"/>
      <c r="G230" s="217"/>
      <c r="H230" s="315"/>
      <c r="I230" s="217"/>
      <c r="J230" s="217"/>
      <c r="K230" s="218"/>
    </row>
    <row r="231" spans="1:16" s="163" customFormat="1" ht="12" x14ac:dyDescent="0.2">
      <c r="B231" s="341" t="s">
        <v>578</v>
      </c>
      <c r="C231" s="217"/>
      <c r="D231" s="217"/>
      <c r="E231" s="217"/>
      <c r="F231" s="217"/>
      <c r="G231" s="217"/>
      <c r="H231" s="315"/>
      <c r="I231" s="217"/>
      <c r="J231" s="217"/>
      <c r="K231" s="218"/>
    </row>
    <row r="232" spans="1:16" s="163" customFormat="1" ht="12" x14ac:dyDescent="0.2">
      <c r="B232" s="341" t="s">
        <v>579</v>
      </c>
      <c r="C232" s="217"/>
      <c r="D232" s="217"/>
      <c r="E232" s="217"/>
      <c r="F232" s="217"/>
      <c r="G232" s="217"/>
      <c r="H232" s="315"/>
      <c r="I232" s="217"/>
      <c r="J232" s="217"/>
      <c r="K232" s="218"/>
    </row>
    <row r="233" spans="1:16" s="163" customFormat="1" ht="12" x14ac:dyDescent="0.2">
      <c r="B233" s="341" t="s">
        <v>580</v>
      </c>
      <c r="C233" s="217"/>
      <c r="D233" s="217"/>
      <c r="E233" s="217"/>
      <c r="F233" s="217"/>
      <c r="G233" s="217"/>
      <c r="H233" s="315"/>
      <c r="I233" s="217"/>
      <c r="J233" s="217"/>
      <c r="K233" s="218"/>
    </row>
    <row r="234" spans="1:16" s="163" customFormat="1" ht="24" x14ac:dyDescent="0.2">
      <c r="B234" s="341" t="s">
        <v>581</v>
      </c>
      <c r="C234" s="217"/>
      <c r="D234" s="217"/>
      <c r="E234" s="217"/>
      <c r="F234" s="217"/>
      <c r="G234" s="217"/>
      <c r="H234" s="315"/>
      <c r="I234" s="217"/>
      <c r="J234" s="217"/>
      <c r="K234" s="218"/>
    </row>
    <row r="235" spans="1:16" s="163" customFormat="1" ht="24" x14ac:dyDescent="0.2">
      <c r="B235" s="341" t="s">
        <v>582</v>
      </c>
      <c r="C235" s="217"/>
      <c r="D235" s="217"/>
      <c r="E235" s="217"/>
      <c r="F235" s="217"/>
      <c r="G235" s="217"/>
      <c r="H235" s="315"/>
      <c r="I235" s="217"/>
      <c r="J235" s="217"/>
      <c r="K235" s="218"/>
    </row>
    <row r="236" spans="1:16" s="163" customFormat="1" ht="24" x14ac:dyDescent="0.2">
      <c r="B236" s="341" t="s">
        <v>583</v>
      </c>
      <c r="C236" s="217"/>
      <c r="D236" s="217"/>
      <c r="E236" s="217"/>
      <c r="F236" s="217"/>
      <c r="G236" s="217"/>
      <c r="H236" s="315"/>
      <c r="I236" s="217"/>
      <c r="J236" s="217"/>
      <c r="K236" s="218"/>
    </row>
    <row r="237" spans="1:16" s="163" customFormat="1" ht="12.75" customHeight="1" x14ac:dyDescent="0.2">
      <c r="B237" s="341" t="s">
        <v>584</v>
      </c>
      <c r="C237" s="217"/>
      <c r="D237" s="217"/>
      <c r="E237" s="217"/>
      <c r="F237" s="217"/>
      <c r="G237" s="217"/>
      <c r="H237" s="315"/>
      <c r="I237" s="217"/>
      <c r="J237" s="217"/>
      <c r="K237" s="218"/>
    </row>
    <row r="238" spans="1:16" s="163" customFormat="1" ht="24" x14ac:dyDescent="0.2">
      <c r="B238" s="341" t="s">
        <v>585</v>
      </c>
      <c r="C238" s="217"/>
      <c r="D238" s="217"/>
      <c r="E238" s="217"/>
      <c r="F238" s="217"/>
      <c r="G238" s="217"/>
      <c r="H238" s="315"/>
      <c r="I238" s="217"/>
      <c r="J238" s="217"/>
      <c r="K238" s="218"/>
    </row>
    <row r="239" spans="1:16" s="163" customFormat="1" thickBot="1" x14ac:dyDescent="0.25">
      <c r="B239" s="341" t="s">
        <v>586</v>
      </c>
      <c r="C239" s="220"/>
      <c r="D239" s="220"/>
      <c r="E239" s="220"/>
      <c r="F239" s="220"/>
      <c r="G239" s="220"/>
      <c r="H239" s="315"/>
      <c r="I239" s="217"/>
      <c r="J239" s="217"/>
      <c r="K239" s="218"/>
    </row>
    <row r="240" spans="1:16" s="163" customFormat="1" x14ac:dyDescent="0.2">
      <c r="A240" s="163">
        <v>14</v>
      </c>
      <c r="B240" s="340" t="s">
        <v>587</v>
      </c>
      <c r="C240" s="352">
        <v>1</v>
      </c>
      <c r="D240" s="119">
        <v>346368</v>
      </c>
      <c r="E240" s="148">
        <v>259776</v>
      </c>
      <c r="F240" s="148">
        <v>216480</v>
      </c>
      <c r="G240" s="334">
        <v>129888</v>
      </c>
      <c r="H240" s="119">
        <v>372000</v>
      </c>
      <c r="I240" s="148">
        <v>279000</v>
      </c>
      <c r="J240" s="148">
        <v>232500</v>
      </c>
      <c r="K240" s="153">
        <v>139500</v>
      </c>
      <c r="L240" s="96"/>
      <c r="M240" s="157"/>
      <c r="N240" s="310">
        <f t="shared" ref="N240:N247" si="27">E240/D240</f>
        <v>0.75</v>
      </c>
      <c r="O240" s="310">
        <f t="shared" ref="O240:O247" si="28">F240/D240</f>
        <v>0.625</v>
      </c>
      <c r="P240" s="310">
        <f t="shared" ref="P240:P247" si="29">G240/D240</f>
        <v>0.375</v>
      </c>
    </row>
    <row r="241" spans="2:16" s="163" customFormat="1" x14ac:dyDescent="0.2">
      <c r="B241" s="341" t="s">
        <v>588</v>
      </c>
      <c r="C241" s="353">
        <v>2</v>
      </c>
      <c r="D241" s="120">
        <v>351570</v>
      </c>
      <c r="E241" s="149">
        <v>263679</v>
      </c>
      <c r="F241" s="149">
        <v>219732</v>
      </c>
      <c r="G241" s="335">
        <v>131838</v>
      </c>
      <c r="H241" s="120">
        <v>377586</v>
      </c>
      <c r="I241" s="149">
        <v>283191</v>
      </c>
      <c r="J241" s="149">
        <v>235992</v>
      </c>
      <c r="K241" s="154">
        <v>141594</v>
      </c>
      <c r="L241" s="96"/>
      <c r="M241" s="157"/>
      <c r="N241" s="310">
        <f t="shared" si="27"/>
        <v>0.75000426657564634</v>
      </c>
      <c r="O241" s="310">
        <f t="shared" si="28"/>
        <v>0.62500213328782317</v>
      </c>
      <c r="P241" s="310">
        <f t="shared" si="29"/>
        <v>0.37499786671217683</v>
      </c>
    </row>
    <row r="242" spans="2:16" s="163" customFormat="1" ht="11.25" customHeight="1" x14ac:dyDescent="0.2">
      <c r="B242" s="341" t="s">
        <v>589</v>
      </c>
      <c r="C242" s="353">
        <v>3</v>
      </c>
      <c r="D242" s="120">
        <v>356838</v>
      </c>
      <c r="E242" s="149">
        <v>267630</v>
      </c>
      <c r="F242" s="149">
        <v>223023</v>
      </c>
      <c r="G242" s="335">
        <v>133815</v>
      </c>
      <c r="H242" s="120">
        <v>383244</v>
      </c>
      <c r="I242" s="149">
        <v>287433</v>
      </c>
      <c r="J242" s="149">
        <v>239529</v>
      </c>
      <c r="K242" s="154">
        <v>143718</v>
      </c>
      <c r="L242" s="96"/>
      <c r="M242" s="157"/>
      <c r="N242" s="310">
        <f t="shared" si="27"/>
        <v>0.75000420358818287</v>
      </c>
      <c r="O242" s="310">
        <f t="shared" si="28"/>
        <v>0.62499789820590856</v>
      </c>
      <c r="P242" s="310">
        <f t="shared" si="29"/>
        <v>0.37500210179409144</v>
      </c>
    </row>
    <row r="243" spans="2:16" s="163" customFormat="1" x14ac:dyDescent="0.2">
      <c r="B243" s="341" t="s">
        <v>590</v>
      </c>
      <c r="C243" s="353">
        <v>4</v>
      </c>
      <c r="D243" s="120">
        <v>362190</v>
      </c>
      <c r="E243" s="149">
        <v>271644</v>
      </c>
      <c r="F243" s="149">
        <v>226368</v>
      </c>
      <c r="G243" s="335">
        <v>135822</v>
      </c>
      <c r="H243" s="120">
        <v>388992</v>
      </c>
      <c r="I243" s="149">
        <v>291744</v>
      </c>
      <c r="J243" s="149">
        <v>243120</v>
      </c>
      <c r="K243" s="154">
        <v>145872</v>
      </c>
      <c r="L243" s="96"/>
      <c r="M243" s="157"/>
      <c r="N243" s="310">
        <f t="shared" si="27"/>
        <v>0.75000414147270766</v>
      </c>
      <c r="O243" s="310">
        <f t="shared" si="28"/>
        <v>0.62499792926364617</v>
      </c>
      <c r="P243" s="310">
        <f t="shared" si="29"/>
        <v>0.37500207073635383</v>
      </c>
    </row>
    <row r="244" spans="2:16" s="163" customFormat="1" x14ac:dyDescent="0.2">
      <c r="B244" s="341" t="s">
        <v>591</v>
      </c>
      <c r="C244" s="353">
        <v>5</v>
      </c>
      <c r="D244" s="120">
        <v>367620</v>
      </c>
      <c r="E244" s="149">
        <v>275715</v>
      </c>
      <c r="F244" s="149">
        <v>229764</v>
      </c>
      <c r="G244" s="335">
        <v>137859</v>
      </c>
      <c r="H244" s="120">
        <v>394824</v>
      </c>
      <c r="I244" s="149">
        <v>296118</v>
      </c>
      <c r="J244" s="149">
        <v>246765</v>
      </c>
      <c r="K244" s="154">
        <v>148059</v>
      </c>
      <c r="L244" s="96"/>
      <c r="M244" s="157"/>
      <c r="N244" s="310">
        <f t="shared" si="27"/>
        <v>0.75</v>
      </c>
      <c r="O244" s="310">
        <f t="shared" si="28"/>
        <v>0.62500408030031007</v>
      </c>
      <c r="P244" s="310">
        <f t="shared" si="29"/>
        <v>0.37500408030031013</v>
      </c>
    </row>
    <row r="245" spans="2:16" s="163" customFormat="1" ht="13.5" customHeight="1" x14ac:dyDescent="0.2">
      <c r="B245" s="341" t="s">
        <v>592</v>
      </c>
      <c r="C245" s="353">
        <v>6</v>
      </c>
      <c r="D245" s="120">
        <v>373137</v>
      </c>
      <c r="E245" s="149">
        <v>279852</v>
      </c>
      <c r="F245" s="149">
        <v>233211</v>
      </c>
      <c r="G245" s="335">
        <v>139926</v>
      </c>
      <c r="H245" s="120">
        <v>400749</v>
      </c>
      <c r="I245" s="149">
        <v>300561</v>
      </c>
      <c r="J245" s="149">
        <v>250467</v>
      </c>
      <c r="K245" s="154">
        <v>150282</v>
      </c>
      <c r="L245" s="96"/>
      <c r="M245" s="157"/>
      <c r="N245" s="310">
        <f t="shared" si="27"/>
        <v>0.74999799001439149</v>
      </c>
      <c r="O245" s="310">
        <f t="shared" si="28"/>
        <v>0.6250010049928042</v>
      </c>
      <c r="P245" s="310">
        <f t="shared" si="29"/>
        <v>0.37499899500719575</v>
      </c>
    </row>
    <row r="246" spans="2:16" s="163" customFormat="1" ht="24" x14ac:dyDescent="0.2">
      <c r="B246" s="341" t="s">
        <v>593</v>
      </c>
      <c r="C246" s="353">
        <v>7</v>
      </c>
      <c r="D246" s="120">
        <v>378735</v>
      </c>
      <c r="E246" s="149">
        <v>284052</v>
      </c>
      <c r="F246" s="149">
        <v>236709</v>
      </c>
      <c r="G246" s="335">
        <v>142026</v>
      </c>
      <c r="H246" s="120">
        <v>406761</v>
      </c>
      <c r="I246" s="149">
        <v>305070</v>
      </c>
      <c r="J246" s="149">
        <v>254226</v>
      </c>
      <c r="K246" s="154">
        <v>152535</v>
      </c>
      <c r="L246" s="96"/>
      <c r="M246" s="157"/>
      <c r="N246" s="310">
        <f t="shared" si="27"/>
        <v>0.7500019802764466</v>
      </c>
      <c r="O246" s="310">
        <f t="shared" si="28"/>
        <v>0.6249990098617767</v>
      </c>
      <c r="P246" s="310">
        <f t="shared" si="29"/>
        <v>0.3750009901382233</v>
      </c>
    </row>
    <row r="247" spans="2:16" s="163" customFormat="1" ht="12" customHeight="1" x14ac:dyDescent="0.2">
      <c r="B247" s="341" t="s">
        <v>594</v>
      </c>
      <c r="C247" s="353">
        <v>8</v>
      </c>
      <c r="D247" s="120">
        <v>384420</v>
      </c>
      <c r="E247" s="149">
        <v>288315</v>
      </c>
      <c r="F247" s="149">
        <v>240264</v>
      </c>
      <c r="G247" s="335">
        <v>144159</v>
      </c>
      <c r="H247" s="120">
        <v>412866</v>
      </c>
      <c r="I247" s="149">
        <v>309651</v>
      </c>
      <c r="J247" s="149">
        <v>258042</v>
      </c>
      <c r="K247" s="154">
        <v>154824</v>
      </c>
      <c r="L247" s="96"/>
      <c r="M247" s="157"/>
      <c r="N247" s="310">
        <f t="shared" si="27"/>
        <v>0.75</v>
      </c>
      <c r="O247" s="310">
        <f t="shared" si="28"/>
        <v>0.62500390198220701</v>
      </c>
      <c r="P247" s="310">
        <f t="shared" si="29"/>
        <v>0.37500390198220696</v>
      </c>
    </row>
    <row r="248" spans="2:16" s="163" customFormat="1" ht="24" x14ac:dyDescent="0.2">
      <c r="B248" s="341" t="s">
        <v>595</v>
      </c>
      <c r="C248" s="217"/>
      <c r="D248" s="217"/>
      <c r="E248" s="217"/>
      <c r="F248" s="217"/>
      <c r="G248" s="217"/>
      <c r="H248" s="315"/>
      <c r="I248" s="217"/>
      <c r="J248" s="217"/>
      <c r="K248" s="218"/>
    </row>
    <row r="249" spans="2:16" s="163" customFormat="1" ht="12" x14ac:dyDescent="0.2">
      <c r="B249" s="341" t="s">
        <v>596</v>
      </c>
      <c r="C249" s="217"/>
      <c r="D249" s="217"/>
      <c r="E249" s="217"/>
      <c r="F249" s="217"/>
      <c r="G249" s="217"/>
      <c r="H249" s="315"/>
      <c r="I249" s="217"/>
      <c r="J249" s="217"/>
      <c r="K249" s="218"/>
    </row>
    <row r="250" spans="2:16" s="163" customFormat="1" ht="12" x14ac:dyDescent="0.2">
      <c r="B250" s="341" t="s">
        <v>597</v>
      </c>
      <c r="C250" s="217"/>
      <c r="D250" s="217"/>
      <c r="E250" s="217"/>
      <c r="F250" s="217"/>
      <c r="G250" s="217"/>
      <c r="H250" s="315"/>
      <c r="I250" s="217"/>
      <c r="J250" s="217"/>
      <c r="K250" s="218"/>
    </row>
    <row r="251" spans="2:16" s="163" customFormat="1" ht="12" x14ac:dyDescent="0.2">
      <c r="B251" s="341" t="s">
        <v>598</v>
      </c>
      <c r="C251" s="217"/>
      <c r="D251" s="217"/>
      <c r="E251" s="217"/>
      <c r="F251" s="217"/>
      <c r="G251" s="217"/>
      <c r="H251" s="315"/>
      <c r="I251" s="217"/>
      <c r="J251" s="217"/>
      <c r="K251" s="218"/>
    </row>
    <row r="252" spans="2:16" s="163" customFormat="1" ht="12" x14ac:dyDescent="0.2">
      <c r="B252" s="341" t="s">
        <v>599</v>
      </c>
      <c r="C252" s="217"/>
      <c r="D252" s="217"/>
      <c r="E252" s="217"/>
      <c r="F252" s="217"/>
      <c r="G252" s="217"/>
      <c r="H252" s="315"/>
      <c r="I252" s="217"/>
      <c r="J252" s="217"/>
      <c r="K252" s="218"/>
    </row>
    <row r="253" spans="2:16" s="163" customFormat="1" ht="12" x14ac:dyDescent="0.2">
      <c r="B253" s="341" t="s">
        <v>600</v>
      </c>
      <c r="C253" s="217"/>
      <c r="D253" s="217"/>
      <c r="E253" s="217"/>
      <c r="F253" s="217"/>
      <c r="G253" s="217"/>
      <c r="H253" s="315"/>
      <c r="I253" s="217"/>
      <c r="J253" s="217"/>
      <c r="K253" s="218"/>
    </row>
    <row r="254" spans="2:16" s="163" customFormat="1" ht="24" x14ac:dyDescent="0.2">
      <c r="B254" s="341" t="s">
        <v>601</v>
      </c>
      <c r="C254" s="217"/>
      <c r="D254" s="217"/>
      <c r="E254" s="217"/>
      <c r="F254" s="217"/>
      <c r="G254" s="217"/>
      <c r="H254" s="315"/>
      <c r="I254" s="217"/>
      <c r="J254" s="217"/>
      <c r="K254" s="218"/>
    </row>
    <row r="255" spans="2:16" s="163" customFormat="1" ht="12" x14ac:dyDescent="0.2">
      <c r="B255" s="341" t="s">
        <v>602</v>
      </c>
      <c r="C255" s="217"/>
      <c r="D255" s="217"/>
      <c r="E255" s="217"/>
      <c r="F255" s="217"/>
      <c r="G255" s="217"/>
      <c r="H255" s="315"/>
      <c r="I255" s="217"/>
      <c r="J255" s="217"/>
      <c r="K255" s="218"/>
    </row>
    <row r="256" spans="2:16" s="163" customFormat="1" ht="12" x14ac:dyDescent="0.2">
      <c r="B256" s="341" t="s">
        <v>603</v>
      </c>
      <c r="C256" s="217"/>
      <c r="D256" s="217"/>
      <c r="E256" s="217"/>
      <c r="F256" s="217"/>
      <c r="G256" s="217"/>
      <c r="H256" s="315"/>
      <c r="I256" s="217"/>
      <c r="J256" s="217"/>
      <c r="K256" s="218"/>
    </row>
    <row r="257" spans="1:16" s="163" customFormat="1" ht="12" x14ac:dyDescent="0.2">
      <c r="B257" s="341" t="s">
        <v>604</v>
      </c>
      <c r="C257" s="217"/>
      <c r="D257" s="217"/>
      <c r="E257" s="217"/>
      <c r="F257" s="217"/>
      <c r="G257" s="217"/>
      <c r="H257" s="315"/>
      <c r="I257" s="217"/>
      <c r="J257" s="217"/>
      <c r="K257" s="218"/>
    </row>
    <row r="258" spans="1:16" s="163" customFormat="1" ht="24" x14ac:dyDescent="0.2">
      <c r="B258" s="341" t="s">
        <v>605</v>
      </c>
      <c r="C258" s="217"/>
      <c r="D258" s="217"/>
      <c r="E258" s="217"/>
      <c r="F258" s="217"/>
      <c r="G258" s="217"/>
      <c r="H258" s="315"/>
      <c r="I258" s="217"/>
      <c r="J258" s="217"/>
      <c r="K258" s="218"/>
    </row>
    <row r="259" spans="1:16" s="163" customFormat="1" ht="24" x14ac:dyDescent="0.2">
      <c r="B259" s="341" t="s">
        <v>955</v>
      </c>
      <c r="C259" s="217"/>
      <c r="D259" s="217"/>
      <c r="E259" s="217"/>
      <c r="F259" s="217"/>
      <c r="G259" s="217"/>
      <c r="H259" s="315"/>
      <c r="I259" s="217"/>
      <c r="J259" s="217"/>
      <c r="K259" s="218"/>
    </row>
    <row r="260" spans="1:16" s="163" customFormat="1" ht="12" x14ac:dyDescent="0.2">
      <c r="B260" s="341" t="s">
        <v>606</v>
      </c>
      <c r="C260" s="217"/>
      <c r="D260" s="217"/>
      <c r="E260" s="217"/>
      <c r="F260" s="217"/>
      <c r="G260" s="217"/>
      <c r="H260" s="315"/>
      <c r="I260" s="217"/>
      <c r="J260" s="217"/>
      <c r="K260" s="218"/>
    </row>
    <row r="261" spans="1:16" s="163" customFormat="1" ht="12" x14ac:dyDescent="0.2">
      <c r="B261" s="341" t="s">
        <v>607</v>
      </c>
      <c r="C261" s="217"/>
      <c r="D261" s="217"/>
      <c r="E261" s="217"/>
      <c r="F261" s="217"/>
      <c r="G261" s="217"/>
      <c r="H261" s="315"/>
      <c r="I261" s="217"/>
      <c r="J261" s="217"/>
      <c r="K261" s="218"/>
    </row>
    <row r="262" spans="1:16" s="163" customFormat="1" ht="14.25" customHeight="1" x14ac:dyDescent="0.2">
      <c r="B262" s="341" t="s">
        <v>608</v>
      </c>
      <c r="C262" s="217"/>
      <c r="D262" s="217"/>
      <c r="E262" s="217"/>
      <c r="F262" s="217"/>
      <c r="G262" s="217"/>
      <c r="H262" s="315"/>
      <c r="I262" s="217"/>
      <c r="J262" s="217"/>
      <c r="K262" s="218"/>
    </row>
    <row r="263" spans="1:16" s="163" customFormat="1" thickBot="1" x14ac:dyDescent="0.25">
      <c r="B263" s="341" t="s">
        <v>609</v>
      </c>
      <c r="C263" s="220"/>
      <c r="D263" s="220"/>
      <c r="E263" s="220"/>
      <c r="F263" s="220"/>
      <c r="G263" s="220"/>
      <c r="H263" s="316"/>
      <c r="I263" s="220"/>
      <c r="J263" s="220"/>
      <c r="K263" s="221"/>
    </row>
    <row r="264" spans="1:16" s="163" customFormat="1" x14ac:dyDescent="0.2">
      <c r="A264" s="163">
        <v>15</v>
      </c>
      <c r="B264" s="340" t="s">
        <v>627</v>
      </c>
      <c r="C264" s="356">
        <v>1</v>
      </c>
      <c r="D264" s="119">
        <v>396036</v>
      </c>
      <c r="E264" s="148">
        <v>297027</v>
      </c>
      <c r="F264" s="148">
        <v>247524</v>
      </c>
      <c r="G264" s="334">
        <v>148515</v>
      </c>
      <c r="H264" s="119">
        <v>425343</v>
      </c>
      <c r="I264" s="148">
        <v>319008</v>
      </c>
      <c r="J264" s="148">
        <v>265839</v>
      </c>
      <c r="K264" s="153">
        <v>159504</v>
      </c>
      <c r="L264" s="96"/>
      <c r="M264" s="157"/>
      <c r="N264" s="310">
        <f t="shared" ref="N264:N271" si="30">E264/D264</f>
        <v>0.75</v>
      </c>
      <c r="O264" s="310">
        <f t="shared" ref="O264:O271" si="31">F264/D264</f>
        <v>0.62500378753446661</v>
      </c>
      <c r="P264" s="310">
        <f t="shared" ref="P264:P271" si="32">G264/D264</f>
        <v>0.37500378753446656</v>
      </c>
    </row>
    <row r="265" spans="1:16" s="163" customFormat="1" x14ac:dyDescent="0.2">
      <c r="B265" s="341" t="s">
        <v>628</v>
      </c>
      <c r="C265" s="353">
        <v>2</v>
      </c>
      <c r="D265" s="120">
        <v>401976</v>
      </c>
      <c r="E265" s="149">
        <v>301482</v>
      </c>
      <c r="F265" s="149">
        <v>251235</v>
      </c>
      <c r="G265" s="335">
        <v>150741</v>
      </c>
      <c r="H265" s="120">
        <v>431721</v>
      </c>
      <c r="I265" s="149">
        <v>323790</v>
      </c>
      <c r="J265" s="149">
        <v>269826</v>
      </c>
      <c r="K265" s="154">
        <v>161895</v>
      </c>
      <c r="L265" s="96"/>
      <c r="M265" s="157"/>
      <c r="N265" s="310">
        <f t="shared" si="30"/>
        <v>0.75</v>
      </c>
      <c r="O265" s="310">
        <f t="shared" si="31"/>
        <v>0.625</v>
      </c>
      <c r="P265" s="310">
        <f t="shared" si="32"/>
        <v>0.375</v>
      </c>
    </row>
    <row r="266" spans="1:16" s="163" customFormat="1" ht="12.75" customHeight="1" x14ac:dyDescent="0.2">
      <c r="B266" s="341" t="s">
        <v>629</v>
      </c>
      <c r="C266" s="353">
        <v>3</v>
      </c>
      <c r="D266" s="120">
        <v>408000</v>
      </c>
      <c r="E266" s="149">
        <v>306000</v>
      </c>
      <c r="F266" s="149">
        <v>255000</v>
      </c>
      <c r="G266" s="335">
        <v>153000</v>
      </c>
      <c r="H266" s="120">
        <v>438192</v>
      </c>
      <c r="I266" s="149">
        <v>328644</v>
      </c>
      <c r="J266" s="149">
        <v>273870</v>
      </c>
      <c r="K266" s="154">
        <v>164322</v>
      </c>
      <c r="L266" s="96"/>
      <c r="M266" s="157"/>
      <c r="N266" s="310">
        <f t="shared" si="30"/>
        <v>0.75</v>
      </c>
      <c r="O266" s="310">
        <f t="shared" si="31"/>
        <v>0.625</v>
      </c>
      <c r="P266" s="310">
        <f t="shared" si="32"/>
        <v>0.375</v>
      </c>
    </row>
    <row r="267" spans="1:16" s="163" customFormat="1" x14ac:dyDescent="0.2">
      <c r="B267" s="341" t="s">
        <v>630</v>
      </c>
      <c r="C267" s="353">
        <v>4</v>
      </c>
      <c r="D267" s="120">
        <v>414126</v>
      </c>
      <c r="E267" s="149">
        <v>310596</v>
      </c>
      <c r="F267" s="149">
        <v>258828</v>
      </c>
      <c r="G267" s="335">
        <v>155298</v>
      </c>
      <c r="H267" s="120">
        <v>444771</v>
      </c>
      <c r="I267" s="149">
        <v>333579</v>
      </c>
      <c r="J267" s="149">
        <v>277983</v>
      </c>
      <c r="K267" s="154">
        <v>166788</v>
      </c>
      <c r="L267" s="96"/>
      <c r="M267" s="157"/>
      <c r="N267" s="310">
        <f t="shared" si="30"/>
        <v>0.75000362208603177</v>
      </c>
      <c r="O267" s="310">
        <f t="shared" si="31"/>
        <v>0.62499818895698411</v>
      </c>
      <c r="P267" s="310">
        <f t="shared" si="32"/>
        <v>0.37500181104301589</v>
      </c>
    </row>
    <row r="268" spans="1:16" s="163" customFormat="1" x14ac:dyDescent="0.2">
      <c r="B268" s="341" t="s">
        <v>631</v>
      </c>
      <c r="C268" s="353">
        <v>5</v>
      </c>
      <c r="D268" s="120">
        <v>420333</v>
      </c>
      <c r="E268" s="149">
        <v>315249</v>
      </c>
      <c r="F268" s="149">
        <v>262707</v>
      </c>
      <c r="G268" s="335">
        <v>157626</v>
      </c>
      <c r="H268" s="120">
        <v>451437</v>
      </c>
      <c r="I268" s="149">
        <v>338577</v>
      </c>
      <c r="J268" s="149">
        <v>282147</v>
      </c>
      <c r="K268" s="154">
        <v>169290</v>
      </c>
      <c r="L268" s="96"/>
      <c r="M268" s="157"/>
      <c r="N268" s="310">
        <f t="shared" si="30"/>
        <v>0.74999821570040892</v>
      </c>
      <c r="O268" s="310">
        <f t="shared" si="31"/>
        <v>0.62499732355061344</v>
      </c>
      <c r="P268" s="310">
        <f t="shared" si="32"/>
        <v>0.37500267644938656</v>
      </c>
    </row>
    <row r="269" spans="1:16" s="163" customFormat="1" ht="11.25" customHeight="1" x14ac:dyDescent="0.2">
      <c r="B269" s="341" t="s">
        <v>632</v>
      </c>
      <c r="C269" s="353">
        <v>6</v>
      </c>
      <c r="D269" s="120">
        <v>426639</v>
      </c>
      <c r="E269" s="149">
        <v>319980</v>
      </c>
      <c r="F269" s="149">
        <v>266649</v>
      </c>
      <c r="G269" s="335">
        <v>159990</v>
      </c>
      <c r="H269" s="120">
        <v>458211</v>
      </c>
      <c r="I269" s="149">
        <v>343659</v>
      </c>
      <c r="J269" s="149">
        <v>286383</v>
      </c>
      <c r="K269" s="154">
        <v>171828</v>
      </c>
      <c r="L269" s="96"/>
      <c r="M269" s="157"/>
      <c r="N269" s="310">
        <f t="shared" si="30"/>
        <v>0.7500017579264906</v>
      </c>
      <c r="O269" s="310">
        <f t="shared" si="31"/>
        <v>0.6249991210367547</v>
      </c>
      <c r="P269" s="310">
        <f t="shared" si="32"/>
        <v>0.3750008789632453</v>
      </c>
    </row>
    <row r="270" spans="1:16" s="163" customFormat="1" ht="24" x14ac:dyDescent="0.2">
      <c r="B270" s="341" t="s">
        <v>633</v>
      </c>
      <c r="C270" s="353">
        <v>7</v>
      </c>
      <c r="D270" s="120">
        <v>433041</v>
      </c>
      <c r="E270" s="149">
        <v>324780</v>
      </c>
      <c r="F270" s="149">
        <v>270651</v>
      </c>
      <c r="G270" s="335">
        <v>162390</v>
      </c>
      <c r="H270" s="120">
        <v>465087</v>
      </c>
      <c r="I270" s="149">
        <v>348816</v>
      </c>
      <c r="J270" s="149">
        <v>290679</v>
      </c>
      <c r="K270" s="154">
        <v>174408</v>
      </c>
      <c r="L270" s="96"/>
      <c r="M270" s="157"/>
      <c r="N270" s="310">
        <f t="shared" si="30"/>
        <v>0.74999826806237746</v>
      </c>
      <c r="O270" s="310">
        <f t="shared" si="31"/>
        <v>0.62500086596881121</v>
      </c>
      <c r="P270" s="310">
        <f t="shared" si="32"/>
        <v>0.37499913403118873</v>
      </c>
    </row>
    <row r="271" spans="1:16" s="163" customFormat="1" ht="13.5" customHeight="1" x14ac:dyDescent="0.2">
      <c r="B271" s="341" t="s">
        <v>634</v>
      </c>
      <c r="C271" s="353">
        <v>8</v>
      </c>
      <c r="D271" s="120">
        <v>439530</v>
      </c>
      <c r="E271" s="149">
        <v>329649</v>
      </c>
      <c r="F271" s="149">
        <v>274707</v>
      </c>
      <c r="G271" s="335">
        <v>164823</v>
      </c>
      <c r="H271" s="120">
        <v>472056</v>
      </c>
      <c r="I271" s="149">
        <v>354042</v>
      </c>
      <c r="J271" s="149">
        <v>295035</v>
      </c>
      <c r="K271" s="154">
        <v>177021</v>
      </c>
      <c r="L271" s="96"/>
      <c r="M271" s="157"/>
      <c r="N271" s="310">
        <f t="shared" si="30"/>
        <v>0.75000341273633198</v>
      </c>
      <c r="O271" s="310">
        <f t="shared" si="31"/>
        <v>0.62500170636816599</v>
      </c>
      <c r="P271" s="310">
        <f t="shared" si="32"/>
        <v>0.37499829363183401</v>
      </c>
    </row>
    <row r="272" spans="1:16" s="163" customFormat="1" ht="24" x14ac:dyDescent="0.2">
      <c r="B272" s="341" t="s">
        <v>610</v>
      </c>
      <c r="C272" s="217"/>
      <c r="D272" s="96"/>
      <c r="E272" s="217"/>
      <c r="F272" s="217"/>
      <c r="G272" s="217"/>
      <c r="H272" s="315"/>
      <c r="I272" s="217"/>
      <c r="J272" s="217"/>
      <c r="K272" s="218"/>
    </row>
    <row r="273" spans="1:11" s="163" customFormat="1" ht="12" x14ac:dyDescent="0.2">
      <c r="B273" s="341" t="s">
        <v>611</v>
      </c>
      <c r="C273" s="217"/>
      <c r="D273" s="96"/>
      <c r="E273" s="217"/>
      <c r="F273" s="217"/>
      <c r="G273" s="217"/>
      <c r="H273" s="315"/>
      <c r="I273" s="217"/>
      <c r="J273" s="217"/>
      <c r="K273" s="218"/>
    </row>
    <row r="274" spans="1:11" s="163" customFormat="1" ht="12" x14ac:dyDescent="0.2">
      <c r="B274" s="341" t="s">
        <v>612</v>
      </c>
      <c r="C274" s="217"/>
      <c r="D274" s="96"/>
      <c r="E274" s="217"/>
      <c r="F274" s="217"/>
      <c r="G274" s="217"/>
      <c r="H274" s="315"/>
      <c r="I274" s="217"/>
      <c r="J274" s="217"/>
      <c r="K274" s="218"/>
    </row>
    <row r="275" spans="1:11" s="163" customFormat="1" ht="12" x14ac:dyDescent="0.2">
      <c r="B275" s="341" t="s">
        <v>613</v>
      </c>
      <c r="C275" s="217"/>
      <c r="D275" s="96"/>
      <c r="E275" s="217"/>
      <c r="F275" s="217"/>
      <c r="G275" s="217"/>
      <c r="H275" s="315"/>
      <c r="I275" s="217"/>
      <c r="J275" s="217"/>
      <c r="K275" s="218"/>
    </row>
    <row r="276" spans="1:11" s="163" customFormat="1" ht="12" x14ac:dyDescent="0.2">
      <c r="B276" s="341" t="s">
        <v>614</v>
      </c>
      <c r="C276" s="217"/>
      <c r="D276" s="96"/>
      <c r="E276" s="217"/>
      <c r="F276" s="217"/>
      <c r="G276" s="217"/>
      <c r="H276" s="315"/>
      <c r="I276" s="217"/>
      <c r="J276" s="217"/>
      <c r="K276" s="218"/>
    </row>
    <row r="277" spans="1:11" s="163" customFormat="1" ht="12" x14ac:dyDescent="0.2">
      <c r="B277" s="341" t="s">
        <v>615</v>
      </c>
      <c r="C277" s="217"/>
      <c r="D277" s="96"/>
      <c r="E277" s="217"/>
      <c r="F277" s="217"/>
      <c r="G277" s="217"/>
      <c r="H277" s="315"/>
      <c r="I277" s="217"/>
      <c r="J277" s="217"/>
      <c r="K277" s="218"/>
    </row>
    <row r="278" spans="1:11" s="163" customFormat="1" ht="24" x14ac:dyDescent="0.2">
      <c r="B278" s="341" t="s">
        <v>616</v>
      </c>
      <c r="C278" s="217"/>
      <c r="D278" s="96"/>
      <c r="E278" s="217"/>
      <c r="F278" s="217"/>
      <c r="G278" s="217"/>
      <c r="H278" s="315"/>
      <c r="I278" s="217"/>
      <c r="J278" s="217"/>
      <c r="K278" s="218"/>
    </row>
    <row r="279" spans="1:11" s="163" customFormat="1" ht="12" x14ac:dyDescent="0.2">
      <c r="B279" s="341" t="s">
        <v>617</v>
      </c>
      <c r="C279" s="217"/>
      <c r="D279" s="96"/>
      <c r="E279" s="217"/>
      <c r="F279" s="217"/>
      <c r="G279" s="217"/>
      <c r="H279" s="315"/>
      <c r="I279" s="217"/>
      <c r="J279" s="217"/>
      <c r="K279" s="218"/>
    </row>
    <row r="280" spans="1:11" s="163" customFormat="1" ht="12" x14ac:dyDescent="0.2">
      <c r="B280" s="341" t="s">
        <v>618</v>
      </c>
      <c r="C280" s="217"/>
      <c r="D280" s="96"/>
      <c r="E280" s="217"/>
      <c r="F280" s="217"/>
      <c r="G280" s="217"/>
      <c r="H280" s="315"/>
      <c r="I280" s="217"/>
      <c r="J280" s="217"/>
      <c r="K280" s="218"/>
    </row>
    <row r="281" spans="1:11" s="163" customFormat="1" ht="12" x14ac:dyDescent="0.2">
      <c r="B281" s="341" t="s">
        <v>619</v>
      </c>
      <c r="C281" s="217"/>
      <c r="D281" s="96"/>
      <c r="E281" s="217"/>
      <c r="F281" s="217"/>
      <c r="G281" s="217"/>
      <c r="H281" s="315"/>
      <c r="I281" s="217"/>
      <c r="J281" s="217"/>
      <c r="K281" s="218"/>
    </row>
    <row r="282" spans="1:11" s="163" customFormat="1" ht="24" x14ac:dyDescent="0.2">
      <c r="B282" s="341" t="s">
        <v>620</v>
      </c>
      <c r="C282" s="217"/>
      <c r="D282" s="96"/>
      <c r="E282" s="217"/>
      <c r="F282" s="217"/>
      <c r="G282" s="217"/>
      <c r="H282" s="315"/>
      <c r="I282" s="217"/>
      <c r="J282" s="217"/>
      <c r="K282" s="218"/>
    </row>
    <row r="283" spans="1:11" s="163" customFormat="1" ht="24" x14ac:dyDescent="0.2">
      <c r="B283" s="341" t="s">
        <v>956</v>
      </c>
      <c r="C283" s="217"/>
      <c r="D283" s="96"/>
      <c r="E283" s="217"/>
      <c r="F283" s="217"/>
      <c r="G283" s="217"/>
      <c r="H283" s="315"/>
      <c r="I283" s="217"/>
      <c r="J283" s="217"/>
      <c r="K283" s="218"/>
    </row>
    <row r="284" spans="1:11" s="163" customFormat="1" ht="12" x14ac:dyDescent="0.2">
      <c r="B284" s="341" t="s">
        <v>621</v>
      </c>
      <c r="C284" s="217"/>
      <c r="D284" s="96"/>
      <c r="E284" s="217"/>
      <c r="F284" s="217"/>
      <c r="G284" s="217"/>
      <c r="H284" s="315"/>
      <c r="I284" s="217"/>
      <c r="J284" s="217"/>
      <c r="K284" s="218"/>
    </row>
    <row r="285" spans="1:11" s="163" customFormat="1" ht="12" x14ac:dyDescent="0.2">
      <c r="B285" s="341" t="s">
        <v>622</v>
      </c>
      <c r="C285" s="217"/>
      <c r="D285" s="96"/>
      <c r="E285" s="217"/>
      <c r="F285" s="217"/>
      <c r="G285" s="217"/>
      <c r="H285" s="315"/>
      <c r="I285" s="217"/>
      <c r="J285" s="217"/>
      <c r="K285" s="218"/>
    </row>
    <row r="286" spans="1:11" s="163" customFormat="1" ht="24" x14ac:dyDescent="0.2">
      <c r="B286" s="341" t="s">
        <v>623</v>
      </c>
      <c r="C286" s="217"/>
      <c r="D286" s="96"/>
      <c r="E286" s="217"/>
      <c r="F286" s="217"/>
      <c r="G286" s="217"/>
      <c r="H286" s="315"/>
      <c r="I286" s="217"/>
      <c r="J286" s="217"/>
      <c r="K286" s="218"/>
    </row>
    <row r="287" spans="1:11" s="163" customFormat="1" thickBot="1" x14ac:dyDescent="0.25">
      <c r="B287" s="341" t="s">
        <v>624</v>
      </c>
      <c r="C287" s="220"/>
      <c r="D287" s="222"/>
      <c r="E287" s="220"/>
      <c r="F287" s="220"/>
      <c r="G287" s="220"/>
      <c r="H287" s="316"/>
      <c r="I287" s="220"/>
      <c r="J287" s="220"/>
      <c r="K287" s="221"/>
    </row>
    <row r="288" spans="1:11" s="163" customFormat="1" ht="13.9" customHeight="1" thickBot="1" x14ac:dyDescent="0.25">
      <c r="A288" s="163">
        <v>16</v>
      </c>
      <c r="B288" s="456" t="s">
        <v>625</v>
      </c>
      <c r="C288" s="223"/>
      <c r="D288" s="567" t="s">
        <v>984</v>
      </c>
      <c r="E288" s="568"/>
      <c r="F288" s="568"/>
      <c r="G288" s="569"/>
      <c r="H288" s="564" t="s">
        <v>984</v>
      </c>
      <c r="I288" s="565"/>
      <c r="J288" s="565"/>
      <c r="K288" s="566"/>
    </row>
    <row r="289" spans="2:16" s="163" customFormat="1" x14ac:dyDescent="0.2">
      <c r="B289" s="457"/>
      <c r="C289" s="352">
        <v>1</v>
      </c>
      <c r="D289" s="155">
        <v>579618</v>
      </c>
      <c r="E289" s="151">
        <v>434715</v>
      </c>
      <c r="F289" s="151">
        <v>362262</v>
      </c>
      <c r="G289" s="336">
        <v>217356</v>
      </c>
      <c r="H289" s="119">
        <v>622509</v>
      </c>
      <c r="I289" s="148">
        <v>466881</v>
      </c>
      <c r="J289" s="148">
        <v>389067</v>
      </c>
      <c r="K289" s="153">
        <v>233442</v>
      </c>
      <c r="L289" s="96"/>
      <c r="M289" s="157"/>
      <c r="N289" s="310">
        <f t="shared" ref="N289:N296" si="33">E289/D289</f>
        <v>0.75000258791134855</v>
      </c>
      <c r="O289" s="310">
        <f t="shared" ref="O289:O296" si="34">F289/D289</f>
        <v>0.62500129395567428</v>
      </c>
      <c r="P289" s="310">
        <f t="shared" ref="P289:P296" si="35">G289/D289</f>
        <v>0.37499870604432572</v>
      </c>
    </row>
    <row r="290" spans="2:16" s="163" customFormat="1" x14ac:dyDescent="0.2">
      <c r="B290" s="341" t="s">
        <v>626</v>
      </c>
      <c r="C290" s="353">
        <v>2</v>
      </c>
      <c r="D290" s="120">
        <v>588315</v>
      </c>
      <c r="E290" s="149">
        <v>441237</v>
      </c>
      <c r="F290" s="149">
        <v>367698</v>
      </c>
      <c r="G290" s="335">
        <v>220617</v>
      </c>
      <c r="H290" s="120">
        <v>631851</v>
      </c>
      <c r="I290" s="149">
        <v>473889</v>
      </c>
      <c r="J290" s="149">
        <v>394908</v>
      </c>
      <c r="K290" s="154">
        <v>236943</v>
      </c>
      <c r="L290" s="96"/>
      <c r="M290" s="157"/>
      <c r="N290" s="310">
        <f t="shared" si="33"/>
        <v>0.75000127482726087</v>
      </c>
      <c r="O290" s="310">
        <f t="shared" si="34"/>
        <v>0.62500191224089141</v>
      </c>
      <c r="P290" s="310">
        <f t="shared" si="35"/>
        <v>0.37499808775910864</v>
      </c>
    </row>
    <row r="291" spans="2:16" s="163" customFormat="1" x14ac:dyDescent="0.2">
      <c r="B291" s="341" t="s">
        <v>635</v>
      </c>
      <c r="C291" s="353">
        <v>3</v>
      </c>
      <c r="D291" s="120">
        <v>597144</v>
      </c>
      <c r="E291" s="149">
        <v>447858</v>
      </c>
      <c r="F291" s="149">
        <v>373215</v>
      </c>
      <c r="G291" s="335">
        <v>223929</v>
      </c>
      <c r="H291" s="120">
        <v>641334</v>
      </c>
      <c r="I291" s="149">
        <v>481002</v>
      </c>
      <c r="J291" s="149">
        <v>400833</v>
      </c>
      <c r="K291" s="154">
        <v>240501</v>
      </c>
      <c r="L291" s="96"/>
      <c r="M291" s="157"/>
      <c r="N291" s="310">
        <f t="shared" si="33"/>
        <v>0.75</v>
      </c>
      <c r="O291" s="310">
        <f t="shared" si="34"/>
        <v>0.625</v>
      </c>
      <c r="P291" s="310">
        <f t="shared" si="35"/>
        <v>0.375</v>
      </c>
    </row>
    <row r="292" spans="2:16" s="163" customFormat="1" x14ac:dyDescent="0.2">
      <c r="B292" s="341" t="s">
        <v>636</v>
      </c>
      <c r="C292" s="353">
        <v>4</v>
      </c>
      <c r="D292" s="120">
        <v>606102</v>
      </c>
      <c r="E292" s="149">
        <v>454578</v>
      </c>
      <c r="F292" s="149">
        <v>378813</v>
      </c>
      <c r="G292" s="335">
        <v>227289</v>
      </c>
      <c r="H292" s="120">
        <v>650955</v>
      </c>
      <c r="I292" s="149">
        <v>488217</v>
      </c>
      <c r="J292" s="149">
        <v>406848</v>
      </c>
      <c r="K292" s="154">
        <v>244107</v>
      </c>
      <c r="L292" s="96"/>
      <c r="M292" s="157"/>
      <c r="N292" s="310">
        <f t="shared" si="33"/>
        <v>0.75000247483096905</v>
      </c>
      <c r="O292" s="310">
        <f t="shared" si="34"/>
        <v>0.62499876258451548</v>
      </c>
      <c r="P292" s="310">
        <f t="shared" si="35"/>
        <v>0.37500123741548452</v>
      </c>
    </row>
    <row r="293" spans="2:16" s="163" customFormat="1" x14ac:dyDescent="0.2">
      <c r="B293" s="341" t="s">
        <v>637</v>
      </c>
      <c r="C293" s="353">
        <v>5</v>
      </c>
      <c r="D293" s="120">
        <v>615189</v>
      </c>
      <c r="E293" s="149">
        <v>461391</v>
      </c>
      <c r="F293" s="149">
        <v>384492</v>
      </c>
      <c r="G293" s="335">
        <v>230697</v>
      </c>
      <c r="H293" s="120">
        <v>660714</v>
      </c>
      <c r="I293" s="149">
        <v>495537</v>
      </c>
      <c r="J293" s="149">
        <v>412947</v>
      </c>
      <c r="K293" s="154">
        <v>247767</v>
      </c>
      <c r="L293" s="96"/>
      <c r="M293" s="157"/>
      <c r="N293" s="310">
        <f t="shared" si="33"/>
        <v>0.74999878086246663</v>
      </c>
      <c r="O293" s="310">
        <f t="shared" si="34"/>
        <v>0.62499817129369994</v>
      </c>
      <c r="P293" s="310">
        <f t="shared" si="35"/>
        <v>0.3750018287063</v>
      </c>
    </row>
    <row r="294" spans="2:16" s="163" customFormat="1" ht="15.75" customHeight="1" x14ac:dyDescent="0.2">
      <c r="B294" s="341" t="s">
        <v>638</v>
      </c>
      <c r="C294" s="353">
        <v>6</v>
      </c>
      <c r="D294" s="120">
        <v>624423</v>
      </c>
      <c r="E294" s="149">
        <v>468318</v>
      </c>
      <c r="F294" s="149">
        <v>390264</v>
      </c>
      <c r="G294" s="335">
        <v>234159</v>
      </c>
      <c r="H294" s="120">
        <v>670629</v>
      </c>
      <c r="I294" s="149">
        <v>502971</v>
      </c>
      <c r="J294" s="149">
        <v>419142</v>
      </c>
      <c r="K294" s="154">
        <v>251487</v>
      </c>
      <c r="L294" s="96"/>
      <c r="M294" s="157"/>
      <c r="N294" s="310">
        <f t="shared" si="33"/>
        <v>0.7500012011088637</v>
      </c>
      <c r="O294" s="310">
        <f t="shared" si="34"/>
        <v>0.62499939944556815</v>
      </c>
      <c r="P294" s="310">
        <f t="shared" si="35"/>
        <v>0.37500060055443185</v>
      </c>
    </row>
    <row r="295" spans="2:16" s="163" customFormat="1" ht="24" x14ac:dyDescent="0.2">
      <c r="B295" s="341" t="s">
        <v>639</v>
      </c>
      <c r="C295" s="353">
        <v>7</v>
      </c>
      <c r="D295" s="120">
        <v>633783</v>
      </c>
      <c r="E295" s="149">
        <v>475338</v>
      </c>
      <c r="F295" s="149">
        <v>396114</v>
      </c>
      <c r="G295" s="335">
        <v>237669</v>
      </c>
      <c r="H295" s="120">
        <v>680682</v>
      </c>
      <c r="I295" s="149">
        <v>510513</v>
      </c>
      <c r="J295" s="149">
        <v>425427</v>
      </c>
      <c r="K295" s="154">
        <v>255255</v>
      </c>
      <c r="L295" s="96"/>
      <c r="M295" s="157"/>
      <c r="N295" s="310">
        <f t="shared" si="33"/>
        <v>0.75000118337033339</v>
      </c>
      <c r="O295" s="310">
        <f t="shared" si="34"/>
        <v>0.62499940831483336</v>
      </c>
      <c r="P295" s="310">
        <f t="shared" si="35"/>
        <v>0.3750005916851667</v>
      </c>
    </row>
    <row r="296" spans="2:16" s="163" customFormat="1" x14ac:dyDescent="0.2">
      <c r="B296" s="341" t="s">
        <v>640</v>
      </c>
      <c r="C296" s="353">
        <v>8</v>
      </c>
      <c r="D296" s="120">
        <v>643290</v>
      </c>
      <c r="E296" s="149">
        <v>482469</v>
      </c>
      <c r="F296" s="149">
        <v>402057</v>
      </c>
      <c r="G296" s="335">
        <v>241233</v>
      </c>
      <c r="H296" s="120">
        <v>690894</v>
      </c>
      <c r="I296" s="149">
        <v>518172</v>
      </c>
      <c r="J296" s="149">
        <v>431808</v>
      </c>
      <c r="K296" s="154">
        <v>259086</v>
      </c>
      <c r="L296" s="96"/>
      <c r="M296" s="157"/>
      <c r="N296" s="310">
        <f t="shared" si="33"/>
        <v>0.75000233176327935</v>
      </c>
      <c r="O296" s="310">
        <f t="shared" si="34"/>
        <v>0.62500116588163968</v>
      </c>
      <c r="P296" s="310">
        <f t="shared" si="35"/>
        <v>0.37499883411836032</v>
      </c>
    </row>
    <row r="297" spans="2:16" s="163" customFormat="1" ht="12" customHeight="1" x14ac:dyDescent="0.2">
      <c r="B297" s="341" t="s">
        <v>641</v>
      </c>
      <c r="C297" s="217"/>
      <c r="D297" s="217"/>
      <c r="E297" s="217"/>
      <c r="F297" s="217"/>
      <c r="G297" s="217"/>
      <c r="H297" s="315"/>
      <c r="I297" s="217"/>
      <c r="J297" s="217"/>
      <c r="K297" s="218"/>
    </row>
    <row r="298" spans="2:16" s="163" customFormat="1" ht="12" x14ac:dyDescent="0.2">
      <c r="B298" s="341" t="s">
        <v>642</v>
      </c>
      <c r="C298" s="217"/>
      <c r="D298" s="217"/>
      <c r="E298" s="217"/>
      <c r="F298" s="217"/>
      <c r="G298" s="217"/>
      <c r="H298" s="315"/>
      <c r="I298" s="217"/>
      <c r="J298" s="217"/>
      <c r="K298" s="218"/>
    </row>
    <row r="299" spans="2:16" s="163" customFormat="1" ht="12" x14ac:dyDescent="0.2">
      <c r="B299" s="341" t="s">
        <v>643</v>
      </c>
      <c r="C299" s="217"/>
      <c r="D299" s="217"/>
      <c r="E299" s="217"/>
      <c r="F299" s="217"/>
      <c r="G299" s="217"/>
      <c r="H299" s="315"/>
      <c r="I299" s="217"/>
      <c r="J299" s="217"/>
      <c r="K299" s="218"/>
    </row>
    <row r="300" spans="2:16" s="163" customFormat="1" ht="12" x14ac:dyDescent="0.2">
      <c r="B300" s="341" t="s">
        <v>644</v>
      </c>
      <c r="C300" s="217"/>
      <c r="D300" s="217"/>
      <c r="E300" s="217"/>
      <c r="F300" s="217"/>
      <c r="G300" s="217"/>
      <c r="H300" s="315"/>
      <c r="I300" s="217"/>
      <c r="J300" s="217"/>
      <c r="K300" s="218"/>
    </row>
    <row r="301" spans="2:16" s="163" customFormat="1" ht="12" x14ac:dyDescent="0.2">
      <c r="B301" s="341" t="s">
        <v>645</v>
      </c>
      <c r="C301" s="217"/>
      <c r="D301" s="217"/>
      <c r="E301" s="217"/>
      <c r="F301" s="217"/>
      <c r="G301" s="217"/>
      <c r="H301" s="315"/>
      <c r="I301" s="217"/>
      <c r="J301" s="217"/>
      <c r="K301" s="218"/>
    </row>
    <row r="302" spans="2:16" s="163" customFormat="1" ht="12" x14ac:dyDescent="0.2">
      <c r="B302" s="341" t="s">
        <v>646</v>
      </c>
      <c r="C302" s="217"/>
      <c r="D302" s="217"/>
      <c r="E302" s="217"/>
      <c r="F302" s="217"/>
      <c r="G302" s="217"/>
      <c r="H302" s="315"/>
      <c r="I302" s="217"/>
      <c r="J302" s="217"/>
      <c r="K302" s="218"/>
    </row>
    <row r="303" spans="2:16" s="163" customFormat="1" ht="24" x14ac:dyDescent="0.2">
      <c r="B303" s="341" t="s">
        <v>647</v>
      </c>
      <c r="C303" s="217"/>
      <c r="D303" s="217"/>
      <c r="E303" s="217"/>
      <c r="F303" s="217"/>
      <c r="G303" s="217"/>
      <c r="H303" s="315"/>
      <c r="I303" s="217"/>
      <c r="J303" s="217"/>
      <c r="K303" s="218"/>
    </row>
    <row r="304" spans="2:16" s="163" customFormat="1" ht="12" x14ac:dyDescent="0.2">
      <c r="B304" s="341" t="s">
        <v>648</v>
      </c>
      <c r="C304" s="217"/>
      <c r="D304" s="217"/>
      <c r="E304" s="217"/>
      <c r="F304" s="217"/>
      <c r="G304" s="217"/>
      <c r="H304" s="315"/>
      <c r="I304" s="217"/>
      <c r="J304" s="217"/>
      <c r="K304" s="218"/>
    </row>
    <row r="305" spans="1:16" s="163" customFormat="1" ht="12" x14ac:dyDescent="0.2">
      <c r="B305" s="341" t="s">
        <v>649</v>
      </c>
      <c r="C305" s="217"/>
      <c r="D305" s="217"/>
      <c r="E305" s="217"/>
      <c r="F305" s="217"/>
      <c r="G305" s="217"/>
      <c r="H305" s="315"/>
      <c r="I305" s="217"/>
      <c r="J305" s="217"/>
      <c r="K305" s="218"/>
    </row>
    <row r="306" spans="1:16" s="163" customFormat="1" ht="12" x14ac:dyDescent="0.2">
      <c r="B306" s="341" t="s">
        <v>650</v>
      </c>
      <c r="C306" s="217"/>
      <c r="D306" s="217"/>
      <c r="E306" s="217"/>
      <c r="F306" s="217"/>
      <c r="G306" s="217"/>
      <c r="H306" s="315"/>
      <c r="I306" s="217"/>
      <c r="J306" s="217"/>
      <c r="K306" s="218"/>
    </row>
    <row r="307" spans="1:16" s="163" customFormat="1" ht="25.5" customHeight="1" x14ac:dyDescent="0.2">
      <c r="B307" s="341" t="s">
        <v>651</v>
      </c>
      <c r="C307" s="217"/>
      <c r="D307" s="217"/>
      <c r="E307" s="217"/>
      <c r="F307" s="217"/>
      <c r="G307" s="217"/>
      <c r="H307" s="315"/>
      <c r="I307" s="217"/>
      <c r="J307" s="217"/>
      <c r="K307" s="218"/>
    </row>
    <row r="308" spans="1:16" s="163" customFormat="1" ht="24" x14ac:dyDescent="0.2">
      <c r="B308" s="341" t="s">
        <v>957</v>
      </c>
      <c r="C308" s="217"/>
      <c r="D308" s="217"/>
      <c r="E308" s="217"/>
      <c r="F308" s="217"/>
      <c r="G308" s="217"/>
      <c r="H308" s="315"/>
      <c r="I308" s="217"/>
      <c r="J308" s="217"/>
      <c r="K308" s="218"/>
    </row>
    <row r="309" spans="1:16" s="163" customFormat="1" ht="12" x14ac:dyDescent="0.2">
      <c r="B309" s="341" t="s">
        <v>652</v>
      </c>
      <c r="C309" s="217"/>
      <c r="D309" s="217"/>
      <c r="E309" s="217"/>
      <c r="F309" s="217"/>
      <c r="G309" s="217"/>
      <c r="H309" s="315"/>
      <c r="I309" s="217"/>
      <c r="J309" s="217"/>
      <c r="K309" s="218"/>
    </row>
    <row r="310" spans="1:16" s="163" customFormat="1" ht="12" x14ac:dyDescent="0.2">
      <c r="B310" s="341" t="s">
        <v>653</v>
      </c>
      <c r="C310" s="217"/>
      <c r="D310" s="217"/>
      <c r="E310" s="217"/>
      <c r="F310" s="217"/>
      <c r="G310" s="217"/>
      <c r="H310" s="315"/>
      <c r="I310" s="217"/>
      <c r="J310" s="217"/>
      <c r="K310" s="218"/>
    </row>
    <row r="311" spans="1:16" s="163" customFormat="1" ht="12.75" customHeight="1" x14ac:dyDescent="0.2">
      <c r="B311" s="341" t="s">
        <v>654</v>
      </c>
      <c r="C311" s="217"/>
      <c r="D311" s="217"/>
      <c r="E311" s="217"/>
      <c r="F311" s="217"/>
      <c r="G311" s="217"/>
      <c r="H311" s="315"/>
      <c r="I311" s="217"/>
      <c r="J311" s="217"/>
      <c r="K311" s="218"/>
    </row>
    <row r="312" spans="1:16" s="163" customFormat="1" thickBot="1" x14ac:dyDescent="0.25">
      <c r="B312" s="341" t="s">
        <v>655</v>
      </c>
      <c r="C312" s="220"/>
      <c r="D312" s="220"/>
      <c r="E312" s="220"/>
      <c r="F312" s="220"/>
      <c r="G312" s="220"/>
      <c r="H312" s="316"/>
      <c r="I312" s="220"/>
      <c r="J312" s="220"/>
      <c r="K312" s="221"/>
    </row>
    <row r="313" spans="1:16" s="163" customFormat="1" x14ac:dyDescent="0.2">
      <c r="A313" s="163">
        <v>17</v>
      </c>
      <c r="B313" s="340" t="s">
        <v>656</v>
      </c>
      <c r="C313" s="356">
        <v>1</v>
      </c>
      <c r="D313" s="119">
        <v>662730</v>
      </c>
      <c r="E313" s="148">
        <v>497049</v>
      </c>
      <c r="F313" s="148">
        <v>414207</v>
      </c>
      <c r="G313" s="334">
        <v>248523</v>
      </c>
      <c r="H313" s="119">
        <v>711771</v>
      </c>
      <c r="I313" s="148">
        <v>533829</v>
      </c>
      <c r="J313" s="148">
        <v>444858</v>
      </c>
      <c r="K313" s="153">
        <v>266913</v>
      </c>
      <c r="L313" s="96"/>
      <c r="M313" s="157"/>
      <c r="N313" s="310">
        <f t="shared" ref="N313:N322" si="36">E313/D313</f>
        <v>0.75000226336517128</v>
      </c>
      <c r="O313" s="310">
        <f t="shared" ref="O313:O322" si="37">F313/D313</f>
        <v>0.62500113168258564</v>
      </c>
      <c r="P313" s="310">
        <f t="shared" ref="P313:P322" si="38">G313/D313</f>
        <v>0.37499886831741436</v>
      </c>
    </row>
    <row r="314" spans="1:16" s="163" customFormat="1" x14ac:dyDescent="0.2">
      <c r="B314" s="341" t="s">
        <v>657</v>
      </c>
      <c r="C314" s="353">
        <v>2</v>
      </c>
      <c r="D314" s="120">
        <v>672675</v>
      </c>
      <c r="E314" s="149">
        <v>504507</v>
      </c>
      <c r="F314" s="149">
        <v>420423</v>
      </c>
      <c r="G314" s="335">
        <v>252252</v>
      </c>
      <c r="H314" s="120">
        <v>722454</v>
      </c>
      <c r="I314" s="149">
        <v>541842</v>
      </c>
      <c r="J314" s="149">
        <v>451533</v>
      </c>
      <c r="K314" s="154">
        <v>270921</v>
      </c>
      <c r="L314" s="96"/>
      <c r="M314" s="157"/>
      <c r="N314" s="310">
        <f t="shared" si="36"/>
        <v>0.75000111495149957</v>
      </c>
      <c r="O314" s="310">
        <f t="shared" si="37"/>
        <v>0.62500167242724947</v>
      </c>
      <c r="P314" s="310">
        <f t="shared" si="38"/>
        <v>0.37499832757275059</v>
      </c>
    </row>
    <row r="315" spans="1:16" s="163" customFormat="1" x14ac:dyDescent="0.2">
      <c r="B315" s="341" t="s">
        <v>658</v>
      </c>
      <c r="C315" s="353">
        <v>3</v>
      </c>
      <c r="D315" s="120">
        <v>682761</v>
      </c>
      <c r="E315" s="149">
        <v>512070</v>
      </c>
      <c r="F315" s="149">
        <v>426726</v>
      </c>
      <c r="G315" s="335">
        <v>256035</v>
      </c>
      <c r="H315" s="120">
        <v>733284</v>
      </c>
      <c r="I315" s="149">
        <v>549963</v>
      </c>
      <c r="J315" s="149">
        <v>458304</v>
      </c>
      <c r="K315" s="154">
        <v>274983</v>
      </c>
      <c r="L315" s="96"/>
      <c r="M315" s="157"/>
      <c r="N315" s="310">
        <f t="shared" si="36"/>
        <v>0.74999890151897952</v>
      </c>
      <c r="O315" s="310">
        <f t="shared" si="37"/>
        <v>0.62500054924051018</v>
      </c>
      <c r="P315" s="310">
        <f t="shared" si="38"/>
        <v>0.37499945075948976</v>
      </c>
    </row>
    <row r="316" spans="1:16" s="163" customFormat="1" x14ac:dyDescent="0.2">
      <c r="B316" s="341" t="s">
        <v>659</v>
      </c>
      <c r="C316" s="353">
        <v>4</v>
      </c>
      <c r="D316" s="120">
        <v>693003</v>
      </c>
      <c r="E316" s="149">
        <v>519753</v>
      </c>
      <c r="F316" s="149">
        <v>433128</v>
      </c>
      <c r="G316" s="335">
        <v>259875</v>
      </c>
      <c r="H316" s="120">
        <v>744285</v>
      </c>
      <c r="I316" s="149">
        <v>558213</v>
      </c>
      <c r="J316" s="149">
        <v>465177</v>
      </c>
      <c r="K316" s="154">
        <v>279108</v>
      </c>
      <c r="L316" s="96"/>
      <c r="M316" s="157"/>
      <c r="N316" s="310">
        <f t="shared" si="36"/>
        <v>0.75000108224639717</v>
      </c>
      <c r="O316" s="310">
        <f t="shared" si="37"/>
        <v>0.62500162336959575</v>
      </c>
      <c r="P316" s="310">
        <f t="shared" si="38"/>
        <v>0.3749983766304042</v>
      </c>
    </row>
    <row r="317" spans="1:16" s="163" customFormat="1" x14ac:dyDescent="0.2">
      <c r="B317" s="341" t="s">
        <v>660</v>
      </c>
      <c r="C317" s="353">
        <v>5</v>
      </c>
      <c r="D317" s="120">
        <v>703395</v>
      </c>
      <c r="E317" s="149">
        <v>527547</v>
      </c>
      <c r="F317" s="149">
        <v>439623</v>
      </c>
      <c r="G317" s="335">
        <v>263772</v>
      </c>
      <c r="H317" s="120">
        <v>755445</v>
      </c>
      <c r="I317" s="149">
        <v>566583</v>
      </c>
      <c r="J317" s="149">
        <v>472152</v>
      </c>
      <c r="K317" s="154">
        <v>283293</v>
      </c>
      <c r="L317" s="96"/>
      <c r="M317" s="157"/>
      <c r="N317" s="310">
        <f t="shared" si="36"/>
        <v>0.75000106625722385</v>
      </c>
      <c r="O317" s="310">
        <f t="shared" si="37"/>
        <v>0.62500159938583588</v>
      </c>
      <c r="P317" s="310">
        <f t="shared" si="38"/>
        <v>0.37499840061416417</v>
      </c>
    </row>
    <row r="318" spans="1:16" s="163" customFormat="1" ht="15.75" customHeight="1" x14ac:dyDescent="0.2">
      <c r="B318" s="341" t="s">
        <v>661</v>
      </c>
      <c r="C318" s="353">
        <v>6</v>
      </c>
      <c r="D318" s="120">
        <v>713946</v>
      </c>
      <c r="E318" s="149">
        <v>535461</v>
      </c>
      <c r="F318" s="149">
        <v>446217</v>
      </c>
      <c r="G318" s="335">
        <v>267729</v>
      </c>
      <c r="H318" s="120">
        <v>766779</v>
      </c>
      <c r="I318" s="149">
        <v>575085</v>
      </c>
      <c r="J318" s="149">
        <v>479238</v>
      </c>
      <c r="K318" s="154">
        <v>287541</v>
      </c>
      <c r="L318" s="96"/>
      <c r="M318" s="157"/>
      <c r="N318" s="310">
        <f t="shared" si="36"/>
        <v>0.75000210099923525</v>
      </c>
      <c r="O318" s="310">
        <f t="shared" si="37"/>
        <v>0.62500105049961763</v>
      </c>
      <c r="P318" s="310">
        <f t="shared" si="38"/>
        <v>0.37499894950038237</v>
      </c>
    </row>
    <row r="319" spans="1:16" s="163" customFormat="1" ht="24" x14ac:dyDescent="0.2">
      <c r="B319" s="341" t="s">
        <v>662</v>
      </c>
      <c r="C319" s="353">
        <v>7</v>
      </c>
      <c r="D319" s="120">
        <v>724659</v>
      </c>
      <c r="E319" s="149">
        <v>543495</v>
      </c>
      <c r="F319" s="149">
        <v>452913</v>
      </c>
      <c r="G319" s="335">
        <v>271746</v>
      </c>
      <c r="H319" s="120">
        <v>778284</v>
      </c>
      <c r="I319" s="149">
        <v>583713</v>
      </c>
      <c r="J319" s="149">
        <v>486429</v>
      </c>
      <c r="K319" s="154">
        <v>291858</v>
      </c>
      <c r="L319" s="96"/>
      <c r="M319" s="157"/>
      <c r="N319" s="310">
        <f t="shared" si="36"/>
        <v>0.75000103496955117</v>
      </c>
      <c r="O319" s="310">
        <f t="shared" si="37"/>
        <v>0.62500155245432676</v>
      </c>
      <c r="P319" s="310">
        <f t="shared" si="38"/>
        <v>0.37499844754567319</v>
      </c>
    </row>
    <row r="320" spans="1:16" s="163" customFormat="1" x14ac:dyDescent="0.2">
      <c r="B320" s="341" t="s">
        <v>663</v>
      </c>
      <c r="C320" s="353">
        <v>8</v>
      </c>
      <c r="D320" s="120">
        <v>735531</v>
      </c>
      <c r="E320" s="149">
        <v>551649</v>
      </c>
      <c r="F320" s="149">
        <v>459708</v>
      </c>
      <c r="G320" s="335">
        <v>275823</v>
      </c>
      <c r="H320" s="120">
        <v>789960</v>
      </c>
      <c r="I320" s="149">
        <v>592470</v>
      </c>
      <c r="J320" s="149">
        <v>493725</v>
      </c>
      <c r="K320" s="154">
        <v>296235</v>
      </c>
      <c r="L320" s="96"/>
      <c r="M320" s="157"/>
      <c r="N320" s="310">
        <f t="shared" si="36"/>
        <v>0.75000101967150268</v>
      </c>
      <c r="O320" s="310">
        <f t="shared" si="37"/>
        <v>0.62500152950725396</v>
      </c>
      <c r="P320" s="310">
        <f t="shared" si="38"/>
        <v>0.37499847049274604</v>
      </c>
    </row>
    <row r="321" spans="2:16" s="163" customFormat="1" ht="13.5" customHeight="1" x14ac:dyDescent="0.2">
      <c r="B321" s="341" t="s">
        <v>664</v>
      </c>
      <c r="C321" s="353">
        <v>9</v>
      </c>
      <c r="D321" s="120">
        <v>746559</v>
      </c>
      <c r="E321" s="149">
        <v>559920</v>
      </c>
      <c r="F321" s="149">
        <v>466599</v>
      </c>
      <c r="G321" s="335">
        <v>279960</v>
      </c>
      <c r="H321" s="120">
        <v>801804</v>
      </c>
      <c r="I321" s="149">
        <v>601353</v>
      </c>
      <c r="J321" s="149">
        <v>501129</v>
      </c>
      <c r="K321" s="154">
        <v>300678</v>
      </c>
      <c r="L321" s="96"/>
      <c r="M321" s="157"/>
      <c r="N321" s="310">
        <f t="shared" si="36"/>
        <v>0.75000100460914676</v>
      </c>
      <c r="O321" s="310">
        <f t="shared" si="37"/>
        <v>0.62499949769542662</v>
      </c>
      <c r="P321" s="310">
        <f t="shared" si="38"/>
        <v>0.37500050230457338</v>
      </c>
    </row>
    <row r="322" spans="2:16" s="163" customFormat="1" x14ac:dyDescent="0.2">
      <c r="B322" s="341" t="s">
        <v>665</v>
      </c>
      <c r="C322" s="353">
        <v>10</v>
      </c>
      <c r="D322" s="120">
        <v>757761</v>
      </c>
      <c r="E322" s="149">
        <v>568320</v>
      </c>
      <c r="F322" s="149">
        <v>473601</v>
      </c>
      <c r="G322" s="335">
        <v>284160</v>
      </c>
      <c r="H322" s="120">
        <v>813834</v>
      </c>
      <c r="I322" s="149">
        <v>610377</v>
      </c>
      <c r="J322" s="149">
        <v>508647</v>
      </c>
      <c r="K322" s="154">
        <v>305187</v>
      </c>
      <c r="L322" s="96"/>
      <c r="M322" s="157"/>
      <c r="N322" s="310">
        <f t="shared" si="36"/>
        <v>0.74999901024201565</v>
      </c>
      <c r="O322" s="310">
        <f t="shared" si="37"/>
        <v>0.62500049487899223</v>
      </c>
      <c r="P322" s="310">
        <f t="shared" si="38"/>
        <v>0.37499950512100783</v>
      </c>
    </row>
    <row r="323" spans="2:16" s="163" customFormat="1" ht="12" x14ac:dyDescent="0.2">
      <c r="B323" s="341" t="s">
        <v>666</v>
      </c>
      <c r="C323" s="217"/>
      <c r="D323" s="96"/>
      <c r="E323" s="217"/>
      <c r="F323" s="217"/>
      <c r="G323" s="217"/>
      <c r="H323" s="315"/>
      <c r="I323" s="217"/>
      <c r="J323" s="217"/>
      <c r="K323" s="218"/>
    </row>
    <row r="324" spans="2:16" s="163" customFormat="1" ht="12" x14ac:dyDescent="0.2">
      <c r="B324" s="341" t="s">
        <v>667</v>
      </c>
      <c r="C324" s="217"/>
      <c r="D324" s="96"/>
      <c r="E324" s="217"/>
      <c r="F324" s="217"/>
      <c r="G324" s="217"/>
      <c r="H324" s="315"/>
      <c r="I324" s="217"/>
      <c r="J324" s="217"/>
      <c r="K324" s="218"/>
    </row>
    <row r="325" spans="2:16" s="163" customFormat="1" ht="12" x14ac:dyDescent="0.2">
      <c r="B325" s="341" t="s">
        <v>668</v>
      </c>
      <c r="C325" s="217"/>
      <c r="D325" s="96"/>
      <c r="E325" s="217"/>
      <c r="F325" s="217"/>
      <c r="G325" s="217"/>
      <c r="H325" s="315"/>
      <c r="I325" s="217"/>
      <c r="J325" s="217"/>
      <c r="K325" s="218"/>
    </row>
    <row r="326" spans="2:16" s="163" customFormat="1" ht="12" x14ac:dyDescent="0.2">
      <c r="B326" s="341" t="s">
        <v>669</v>
      </c>
      <c r="C326" s="217"/>
      <c r="D326" s="96"/>
      <c r="E326" s="217"/>
      <c r="F326" s="217"/>
      <c r="G326" s="217"/>
      <c r="H326" s="315"/>
      <c r="I326" s="217"/>
      <c r="J326" s="217"/>
      <c r="K326" s="218"/>
    </row>
    <row r="327" spans="2:16" s="163" customFormat="1" ht="24" x14ac:dyDescent="0.2">
      <c r="B327" s="341" t="s">
        <v>670</v>
      </c>
      <c r="C327" s="217"/>
      <c r="D327" s="96"/>
      <c r="E327" s="217"/>
      <c r="F327" s="217"/>
      <c r="G327" s="217"/>
      <c r="H327" s="315"/>
      <c r="I327" s="217"/>
      <c r="J327" s="217"/>
      <c r="K327" s="218"/>
    </row>
    <row r="328" spans="2:16" s="163" customFormat="1" ht="12" x14ac:dyDescent="0.2">
      <c r="B328" s="341" t="s">
        <v>671</v>
      </c>
      <c r="C328" s="217"/>
      <c r="D328" s="96"/>
      <c r="E328" s="217"/>
      <c r="F328" s="217"/>
      <c r="G328" s="217"/>
      <c r="H328" s="315"/>
      <c r="I328" s="217"/>
      <c r="J328" s="217"/>
      <c r="K328" s="218"/>
    </row>
    <row r="329" spans="2:16" s="163" customFormat="1" ht="12" x14ac:dyDescent="0.2">
      <c r="B329" s="341" t="s">
        <v>672</v>
      </c>
      <c r="C329" s="217"/>
      <c r="D329" s="96"/>
      <c r="E329" s="217"/>
      <c r="F329" s="217"/>
      <c r="G329" s="217"/>
      <c r="H329" s="315"/>
      <c r="I329" s="217"/>
      <c r="J329" s="217"/>
      <c r="K329" s="218"/>
    </row>
    <row r="330" spans="2:16" s="163" customFormat="1" ht="12" x14ac:dyDescent="0.2">
      <c r="B330" s="341" t="s">
        <v>673</v>
      </c>
      <c r="C330" s="217"/>
      <c r="D330" s="96"/>
      <c r="E330" s="217"/>
      <c r="F330" s="217"/>
      <c r="G330" s="217"/>
      <c r="H330" s="315"/>
      <c r="I330" s="217"/>
      <c r="J330" s="217"/>
      <c r="K330" s="218"/>
    </row>
    <row r="331" spans="2:16" s="163" customFormat="1" ht="24" x14ac:dyDescent="0.2">
      <c r="B331" s="341" t="s">
        <v>674</v>
      </c>
      <c r="C331" s="217"/>
      <c r="D331" s="96"/>
      <c r="E331" s="217"/>
      <c r="F331" s="217"/>
      <c r="G331" s="217"/>
      <c r="H331" s="315"/>
      <c r="I331" s="217"/>
      <c r="J331" s="217"/>
      <c r="K331" s="218"/>
    </row>
    <row r="332" spans="2:16" s="163" customFormat="1" ht="24" x14ac:dyDescent="0.2">
      <c r="B332" s="341" t="s">
        <v>958</v>
      </c>
      <c r="C332" s="217"/>
      <c r="D332" s="96"/>
      <c r="E332" s="217"/>
      <c r="F332" s="217"/>
      <c r="G332" s="217"/>
      <c r="H332" s="315"/>
      <c r="I332" s="217"/>
      <c r="J332" s="217"/>
      <c r="K332" s="218"/>
    </row>
    <row r="333" spans="2:16" s="163" customFormat="1" ht="12" x14ac:dyDescent="0.2">
      <c r="B333" s="341" t="s">
        <v>675</v>
      </c>
      <c r="C333" s="217"/>
      <c r="D333" s="96"/>
      <c r="E333" s="217"/>
      <c r="F333" s="217"/>
      <c r="G333" s="217"/>
      <c r="H333" s="315"/>
      <c r="I333" s="217"/>
      <c r="J333" s="217"/>
      <c r="K333" s="218"/>
    </row>
    <row r="334" spans="2:16" s="163" customFormat="1" ht="12" x14ac:dyDescent="0.2">
      <c r="B334" s="341" t="s">
        <v>676</v>
      </c>
      <c r="C334" s="217"/>
      <c r="D334" s="96"/>
      <c r="E334" s="217"/>
      <c r="F334" s="217"/>
      <c r="G334" s="217"/>
      <c r="H334" s="315"/>
      <c r="I334" s="217"/>
      <c r="J334" s="217"/>
      <c r="K334" s="218"/>
    </row>
    <row r="335" spans="2:16" s="163" customFormat="1" ht="14.25" customHeight="1" x14ac:dyDescent="0.2">
      <c r="B335" s="341" t="s">
        <v>677</v>
      </c>
      <c r="C335" s="217"/>
      <c r="D335" s="96"/>
      <c r="E335" s="217"/>
      <c r="F335" s="217"/>
      <c r="G335" s="217"/>
      <c r="H335" s="315"/>
      <c r="I335" s="217"/>
      <c r="J335" s="217"/>
      <c r="K335" s="218"/>
    </row>
    <row r="336" spans="2:16" s="163" customFormat="1" thickBot="1" x14ac:dyDescent="0.25">
      <c r="B336" s="342" t="s">
        <v>678</v>
      </c>
      <c r="C336" s="220"/>
      <c r="D336" s="222"/>
      <c r="E336" s="220"/>
      <c r="F336" s="220"/>
      <c r="G336" s="220"/>
      <c r="H336" s="316"/>
      <c r="I336" s="220"/>
      <c r="J336" s="220"/>
      <c r="K336" s="221"/>
    </row>
    <row r="337" spans="1:16" s="100" customFormat="1" ht="39" customHeight="1" thickBot="1" x14ac:dyDescent="0.25">
      <c r="A337" s="192"/>
      <c r="B337" s="555" t="s">
        <v>382</v>
      </c>
      <c r="C337" s="556"/>
      <c r="D337" s="557"/>
      <c r="E337" s="557"/>
      <c r="F337" s="557"/>
      <c r="G337" s="557"/>
      <c r="H337" s="557"/>
      <c r="I337" s="557"/>
      <c r="J337" s="557"/>
      <c r="K337" s="557"/>
      <c r="L337" s="192"/>
    </row>
    <row r="338" spans="1:16" s="100" customFormat="1" ht="13.9" customHeight="1" thickBot="1" x14ac:dyDescent="0.25">
      <c r="A338" s="192"/>
      <c r="B338" s="347"/>
      <c r="C338" s="131"/>
      <c r="D338" s="435" t="s">
        <v>340</v>
      </c>
      <c r="E338" s="436"/>
      <c r="F338" s="436"/>
      <c r="G338" s="437"/>
      <c r="H338" s="561" t="s">
        <v>340</v>
      </c>
      <c r="I338" s="562"/>
      <c r="J338" s="562"/>
      <c r="K338" s="563"/>
    </row>
    <row r="339" spans="1:16" s="163" customFormat="1" x14ac:dyDescent="0.2">
      <c r="A339" s="163">
        <v>18</v>
      </c>
      <c r="B339" s="340" t="s">
        <v>681</v>
      </c>
      <c r="C339" s="356">
        <v>1</v>
      </c>
      <c r="D339" s="119">
        <v>312084</v>
      </c>
      <c r="E339" s="148">
        <v>234063</v>
      </c>
      <c r="F339" s="148">
        <v>195054</v>
      </c>
      <c r="G339" s="334">
        <v>117033</v>
      </c>
      <c r="H339" s="318">
        <v>335178</v>
      </c>
      <c r="I339" s="291">
        <v>251385</v>
      </c>
      <c r="J339" s="291">
        <v>209487</v>
      </c>
      <c r="K339" s="292">
        <v>125691</v>
      </c>
      <c r="L339" s="96"/>
      <c r="M339" s="157"/>
      <c r="N339" s="310">
        <f t="shared" ref="N339:N346" si="39">E339/D339</f>
        <v>0.75</v>
      </c>
      <c r="O339" s="310">
        <f t="shared" ref="O339:O346" si="40">F339/D339</f>
        <v>0.62500480639827738</v>
      </c>
      <c r="P339" s="310">
        <f t="shared" ref="P339:P346" si="41">G339/D339</f>
        <v>0.37500480639827738</v>
      </c>
    </row>
    <row r="340" spans="1:16" s="163" customFormat="1" x14ac:dyDescent="0.2">
      <c r="B340" s="341" t="s">
        <v>682</v>
      </c>
      <c r="C340" s="353">
        <v>2</v>
      </c>
      <c r="D340" s="120">
        <v>316764</v>
      </c>
      <c r="E340" s="149">
        <v>237573</v>
      </c>
      <c r="F340" s="149">
        <v>197979</v>
      </c>
      <c r="G340" s="335">
        <v>118788</v>
      </c>
      <c r="H340" s="319">
        <v>340206</v>
      </c>
      <c r="I340" s="293">
        <v>255156</v>
      </c>
      <c r="J340" s="293">
        <v>212628</v>
      </c>
      <c r="K340" s="294">
        <v>127578</v>
      </c>
      <c r="L340" s="96"/>
      <c r="M340" s="157"/>
      <c r="N340" s="310">
        <f t="shared" si="39"/>
        <v>0.75</v>
      </c>
      <c r="O340" s="310">
        <f t="shared" si="40"/>
        <v>0.62500473538659695</v>
      </c>
      <c r="P340" s="310">
        <f t="shared" si="41"/>
        <v>0.37500473538659695</v>
      </c>
    </row>
    <row r="341" spans="1:16" s="163" customFormat="1" x14ac:dyDescent="0.2">
      <c r="B341" s="341" t="s">
        <v>683</v>
      </c>
      <c r="C341" s="353">
        <v>3</v>
      </c>
      <c r="D341" s="120">
        <v>321522</v>
      </c>
      <c r="E341" s="149">
        <v>241143</v>
      </c>
      <c r="F341" s="149">
        <v>200952</v>
      </c>
      <c r="G341" s="335">
        <v>120570</v>
      </c>
      <c r="H341" s="319">
        <v>345315</v>
      </c>
      <c r="I341" s="293">
        <v>258987</v>
      </c>
      <c r="J341" s="293">
        <v>215823</v>
      </c>
      <c r="K341" s="294">
        <v>129492</v>
      </c>
      <c r="L341" s="96"/>
      <c r="M341" s="157"/>
      <c r="N341" s="310">
        <f t="shared" si="39"/>
        <v>0.75000466531061638</v>
      </c>
      <c r="O341" s="310">
        <f t="shared" si="40"/>
        <v>0.62500233265530825</v>
      </c>
      <c r="P341" s="310">
        <f t="shared" si="41"/>
        <v>0.37499766734469181</v>
      </c>
    </row>
    <row r="342" spans="1:16" s="163" customFormat="1" x14ac:dyDescent="0.2">
      <c r="B342" s="341" t="s">
        <v>684</v>
      </c>
      <c r="C342" s="353">
        <v>4</v>
      </c>
      <c r="D342" s="120">
        <v>326343</v>
      </c>
      <c r="E342" s="149">
        <v>244758</v>
      </c>
      <c r="F342" s="149">
        <v>203964</v>
      </c>
      <c r="G342" s="335">
        <v>122379</v>
      </c>
      <c r="H342" s="319">
        <v>350493</v>
      </c>
      <c r="I342" s="293">
        <v>262869</v>
      </c>
      <c r="J342" s="293">
        <v>219057</v>
      </c>
      <c r="K342" s="294">
        <v>131436</v>
      </c>
      <c r="L342" s="96"/>
      <c r="M342" s="157"/>
      <c r="N342" s="310">
        <f t="shared" si="39"/>
        <v>0.75000229819545694</v>
      </c>
      <c r="O342" s="310">
        <f t="shared" si="40"/>
        <v>0.62499885090227159</v>
      </c>
      <c r="P342" s="310">
        <f t="shared" si="41"/>
        <v>0.37500114909772847</v>
      </c>
    </row>
    <row r="343" spans="1:16" s="163" customFormat="1" ht="13.5" customHeight="1" x14ac:dyDescent="0.2">
      <c r="B343" s="341" t="s">
        <v>685</v>
      </c>
      <c r="C343" s="353">
        <v>5</v>
      </c>
      <c r="D343" s="120">
        <v>331239</v>
      </c>
      <c r="E343" s="149">
        <v>248430</v>
      </c>
      <c r="F343" s="149">
        <v>207024</v>
      </c>
      <c r="G343" s="335">
        <v>124215</v>
      </c>
      <c r="H343" s="319">
        <v>355752</v>
      </c>
      <c r="I343" s="293">
        <v>266814</v>
      </c>
      <c r="J343" s="293">
        <v>222345</v>
      </c>
      <c r="K343" s="294">
        <v>133407</v>
      </c>
      <c r="L343" s="96"/>
      <c r="M343" s="157"/>
      <c r="N343" s="310">
        <f t="shared" si="39"/>
        <v>0.75000226422613281</v>
      </c>
      <c r="O343" s="310">
        <f t="shared" si="40"/>
        <v>0.6249988678869336</v>
      </c>
      <c r="P343" s="310">
        <f t="shared" si="41"/>
        <v>0.3750011321130664</v>
      </c>
    </row>
    <row r="344" spans="1:16" s="163" customFormat="1" ht="24" x14ac:dyDescent="0.2">
      <c r="B344" s="341" t="s">
        <v>686</v>
      </c>
      <c r="C344" s="353">
        <v>6</v>
      </c>
      <c r="D344" s="120">
        <v>336207</v>
      </c>
      <c r="E344" s="149">
        <v>252156</v>
      </c>
      <c r="F344" s="149">
        <v>210129</v>
      </c>
      <c r="G344" s="335">
        <v>126078</v>
      </c>
      <c r="H344" s="319">
        <v>361086</v>
      </c>
      <c r="I344" s="293">
        <v>270816</v>
      </c>
      <c r="J344" s="293">
        <v>225678</v>
      </c>
      <c r="K344" s="294">
        <v>135408</v>
      </c>
      <c r="L344" s="96"/>
      <c r="M344" s="157"/>
      <c r="N344" s="310">
        <f t="shared" si="39"/>
        <v>0.75000223076854433</v>
      </c>
      <c r="O344" s="310">
        <f t="shared" si="40"/>
        <v>0.62499888461572783</v>
      </c>
      <c r="P344" s="310">
        <f t="shared" si="41"/>
        <v>0.37500111538427217</v>
      </c>
    </row>
    <row r="345" spans="1:16" s="163" customFormat="1" x14ac:dyDescent="0.2">
      <c r="B345" s="341" t="s">
        <v>690</v>
      </c>
      <c r="C345" s="353">
        <v>7</v>
      </c>
      <c r="D345" s="120">
        <v>341253</v>
      </c>
      <c r="E345" s="149">
        <v>255939</v>
      </c>
      <c r="F345" s="149">
        <v>213282</v>
      </c>
      <c r="G345" s="335">
        <v>127971</v>
      </c>
      <c r="H345" s="319">
        <v>366507</v>
      </c>
      <c r="I345" s="293">
        <v>274881</v>
      </c>
      <c r="J345" s="293">
        <v>229068</v>
      </c>
      <c r="K345" s="294">
        <v>137439</v>
      </c>
      <c r="L345" s="96"/>
      <c r="M345" s="157"/>
      <c r="N345" s="310">
        <f t="shared" si="39"/>
        <v>0.74999780221712331</v>
      </c>
      <c r="O345" s="310">
        <f t="shared" si="40"/>
        <v>0.62499670332568502</v>
      </c>
      <c r="P345" s="310">
        <f t="shared" si="41"/>
        <v>0.37500329667431498</v>
      </c>
    </row>
    <row r="346" spans="1:16" s="163" customFormat="1" ht="12" customHeight="1" x14ac:dyDescent="0.2">
      <c r="B346" s="341" t="s">
        <v>689</v>
      </c>
      <c r="C346" s="353">
        <v>8</v>
      </c>
      <c r="D346" s="120">
        <v>346368</v>
      </c>
      <c r="E346" s="149">
        <v>259776</v>
      </c>
      <c r="F346" s="149">
        <v>216480</v>
      </c>
      <c r="G346" s="335">
        <v>129888</v>
      </c>
      <c r="H346" s="319">
        <v>372000</v>
      </c>
      <c r="I346" s="293">
        <v>279000</v>
      </c>
      <c r="J346" s="293">
        <v>232500</v>
      </c>
      <c r="K346" s="294">
        <v>139500</v>
      </c>
      <c r="L346" s="96"/>
      <c r="M346" s="157"/>
      <c r="N346" s="310">
        <f t="shared" si="39"/>
        <v>0.75</v>
      </c>
      <c r="O346" s="310">
        <f t="shared" si="40"/>
        <v>0.625</v>
      </c>
      <c r="P346" s="310">
        <f t="shared" si="41"/>
        <v>0.375</v>
      </c>
    </row>
    <row r="347" spans="1:16" s="163" customFormat="1" ht="12" x14ac:dyDescent="0.2">
      <c r="B347" s="341" t="s">
        <v>687</v>
      </c>
      <c r="C347" s="217"/>
      <c r="D347" s="217"/>
      <c r="E347" s="217"/>
      <c r="F347" s="217"/>
      <c r="G347" s="217"/>
      <c r="H347" s="315"/>
      <c r="I347" s="217"/>
      <c r="J347" s="217"/>
      <c r="K347" s="218"/>
    </row>
    <row r="348" spans="1:16" s="163" customFormat="1" ht="12" x14ac:dyDescent="0.2">
      <c r="B348" s="341" t="s">
        <v>688</v>
      </c>
      <c r="C348" s="217"/>
      <c r="D348" s="217"/>
      <c r="E348" s="217"/>
      <c r="F348" s="217"/>
      <c r="G348" s="217"/>
      <c r="H348" s="315"/>
      <c r="I348" s="217"/>
      <c r="J348" s="217"/>
      <c r="K348" s="218"/>
    </row>
    <row r="349" spans="1:16" s="163" customFormat="1" ht="12" x14ac:dyDescent="0.2">
      <c r="B349" s="341" t="s">
        <v>691</v>
      </c>
      <c r="C349" s="217"/>
      <c r="D349" s="217"/>
      <c r="E349" s="217"/>
      <c r="F349" s="217"/>
      <c r="G349" s="217"/>
      <c r="H349" s="315"/>
      <c r="I349" s="217"/>
      <c r="J349" s="217"/>
      <c r="K349" s="218"/>
    </row>
    <row r="350" spans="1:16" s="163" customFormat="1" ht="12" x14ac:dyDescent="0.2">
      <c r="B350" s="341" t="s">
        <v>692</v>
      </c>
      <c r="C350" s="217"/>
      <c r="D350" s="217"/>
      <c r="E350" s="217"/>
      <c r="F350" s="217"/>
      <c r="G350" s="217"/>
      <c r="H350" s="315"/>
      <c r="I350" s="217"/>
      <c r="J350" s="217"/>
      <c r="K350" s="218"/>
    </row>
    <row r="351" spans="1:16" s="163" customFormat="1" ht="24" x14ac:dyDescent="0.2">
      <c r="B351" s="341" t="s">
        <v>693</v>
      </c>
      <c r="C351" s="217"/>
      <c r="D351" s="217"/>
      <c r="E351" s="217"/>
      <c r="F351" s="217"/>
      <c r="G351" s="217"/>
      <c r="H351" s="315"/>
      <c r="I351" s="217"/>
      <c r="J351" s="217"/>
      <c r="K351" s="218"/>
    </row>
    <row r="352" spans="1:16" s="163" customFormat="1" ht="12" x14ac:dyDescent="0.2">
      <c r="B352" s="341" t="s">
        <v>694</v>
      </c>
      <c r="C352" s="217"/>
      <c r="D352" s="217"/>
      <c r="E352" s="217"/>
      <c r="F352" s="217"/>
      <c r="G352" s="217"/>
      <c r="H352" s="315"/>
      <c r="I352" s="217"/>
      <c r="J352" s="217"/>
      <c r="K352" s="218"/>
    </row>
    <row r="353" spans="1:16" s="163" customFormat="1" ht="12" x14ac:dyDescent="0.2">
      <c r="B353" s="341" t="s">
        <v>695</v>
      </c>
      <c r="C353" s="217"/>
      <c r="D353" s="217"/>
      <c r="E353" s="217"/>
      <c r="F353" s="217"/>
      <c r="G353" s="217"/>
      <c r="H353" s="315"/>
      <c r="I353" s="217"/>
      <c r="J353" s="217"/>
      <c r="K353" s="218"/>
    </row>
    <row r="354" spans="1:16" s="163" customFormat="1" ht="12" x14ac:dyDescent="0.2">
      <c r="B354" s="341" t="s">
        <v>696</v>
      </c>
      <c r="C354" s="217"/>
      <c r="D354" s="217"/>
      <c r="E354" s="217"/>
      <c r="F354" s="217"/>
      <c r="G354" s="217"/>
      <c r="H354" s="315"/>
      <c r="I354" s="217"/>
      <c r="J354" s="217"/>
      <c r="K354" s="218"/>
    </row>
    <row r="355" spans="1:16" s="163" customFormat="1" ht="24" x14ac:dyDescent="0.2">
      <c r="B355" s="341" t="s">
        <v>697</v>
      </c>
      <c r="C355" s="217"/>
      <c r="D355" s="217"/>
      <c r="E355" s="217"/>
      <c r="F355" s="217"/>
      <c r="G355" s="217"/>
      <c r="H355" s="315"/>
      <c r="I355" s="217"/>
      <c r="J355" s="217"/>
      <c r="K355" s="218"/>
    </row>
    <row r="356" spans="1:16" s="163" customFormat="1" ht="24" x14ac:dyDescent="0.2">
      <c r="B356" s="341" t="s">
        <v>719</v>
      </c>
      <c r="C356" s="217"/>
      <c r="D356" s="217"/>
      <c r="E356" s="217"/>
      <c r="F356" s="217"/>
      <c r="G356" s="217"/>
      <c r="H356" s="315"/>
      <c r="I356" s="217"/>
      <c r="J356" s="217"/>
      <c r="K356" s="218"/>
    </row>
    <row r="357" spans="1:16" s="163" customFormat="1" ht="12" x14ac:dyDescent="0.2">
      <c r="B357" s="341" t="s">
        <v>698</v>
      </c>
      <c r="C357" s="217"/>
      <c r="D357" s="217"/>
      <c r="E357" s="217"/>
      <c r="F357" s="217"/>
      <c r="G357" s="217"/>
      <c r="H357" s="315"/>
      <c r="I357" s="217"/>
      <c r="J357" s="217"/>
      <c r="K357" s="218"/>
    </row>
    <row r="358" spans="1:16" s="163" customFormat="1" ht="12" x14ac:dyDescent="0.2">
      <c r="B358" s="341" t="s">
        <v>699</v>
      </c>
      <c r="C358" s="217"/>
      <c r="D358" s="217"/>
      <c r="E358" s="217"/>
      <c r="F358" s="217"/>
      <c r="G358" s="217"/>
      <c r="H358" s="315"/>
      <c r="I358" s="217"/>
      <c r="J358" s="217"/>
      <c r="K358" s="218"/>
    </row>
    <row r="359" spans="1:16" s="163" customFormat="1" ht="12" customHeight="1" x14ac:dyDescent="0.2">
      <c r="B359" s="341" t="s">
        <v>700</v>
      </c>
      <c r="C359" s="217"/>
      <c r="D359" s="217"/>
      <c r="E359" s="217"/>
      <c r="F359" s="217"/>
      <c r="G359" s="217"/>
      <c r="H359" s="315"/>
      <c r="I359" s="217"/>
      <c r="J359" s="217"/>
      <c r="K359" s="218"/>
    </row>
    <row r="360" spans="1:16" s="163" customFormat="1" thickBot="1" x14ac:dyDescent="0.25">
      <c r="B360" s="341" t="s">
        <v>724</v>
      </c>
      <c r="C360" s="220"/>
      <c r="D360" s="220"/>
      <c r="E360" s="220"/>
      <c r="F360" s="220"/>
      <c r="G360" s="220"/>
      <c r="H360" s="316"/>
      <c r="I360" s="220"/>
      <c r="J360" s="220"/>
      <c r="K360" s="221"/>
    </row>
    <row r="361" spans="1:16" s="163" customFormat="1" x14ac:dyDescent="0.2">
      <c r="A361" s="163">
        <v>19</v>
      </c>
      <c r="B361" s="340" t="s">
        <v>701</v>
      </c>
      <c r="C361" s="356">
        <v>1</v>
      </c>
      <c r="D361" s="119">
        <v>356838</v>
      </c>
      <c r="E361" s="148">
        <v>267630</v>
      </c>
      <c r="F361" s="148">
        <v>223023</v>
      </c>
      <c r="G361" s="334">
        <v>133815</v>
      </c>
      <c r="H361" s="318">
        <v>383244</v>
      </c>
      <c r="I361" s="291">
        <v>287433</v>
      </c>
      <c r="J361" s="291">
        <v>239529</v>
      </c>
      <c r="K361" s="292">
        <v>143718</v>
      </c>
      <c r="L361" s="96"/>
      <c r="M361" s="157"/>
      <c r="N361" s="310">
        <f t="shared" ref="N361:N368" si="42">E361/D361</f>
        <v>0.75000420358818287</v>
      </c>
      <c r="O361" s="310">
        <f t="shared" ref="O361:O368" si="43">F361/D361</f>
        <v>0.62499789820590856</v>
      </c>
      <c r="P361" s="310">
        <f t="shared" ref="P361:P368" si="44">G361/D361</f>
        <v>0.37500210179409144</v>
      </c>
    </row>
    <row r="362" spans="1:16" s="163" customFormat="1" x14ac:dyDescent="0.2">
      <c r="B362" s="341" t="s">
        <v>702</v>
      </c>
      <c r="C362" s="353">
        <v>2</v>
      </c>
      <c r="D362" s="120">
        <v>362190</v>
      </c>
      <c r="E362" s="149">
        <v>271644</v>
      </c>
      <c r="F362" s="149">
        <v>226368</v>
      </c>
      <c r="G362" s="335">
        <v>135822</v>
      </c>
      <c r="H362" s="319">
        <v>388992</v>
      </c>
      <c r="I362" s="293">
        <v>291744</v>
      </c>
      <c r="J362" s="293">
        <v>243120</v>
      </c>
      <c r="K362" s="294">
        <v>145872</v>
      </c>
      <c r="L362" s="96"/>
      <c r="M362" s="157"/>
      <c r="N362" s="310">
        <f t="shared" si="42"/>
        <v>0.75000414147270766</v>
      </c>
      <c r="O362" s="310">
        <f t="shared" si="43"/>
        <v>0.62499792926364617</v>
      </c>
      <c r="P362" s="310">
        <f t="shared" si="44"/>
        <v>0.37500207073635383</v>
      </c>
    </row>
    <row r="363" spans="1:16" s="163" customFormat="1" x14ac:dyDescent="0.2">
      <c r="B363" s="341" t="s">
        <v>703</v>
      </c>
      <c r="C363" s="353">
        <v>3</v>
      </c>
      <c r="D363" s="120">
        <v>367620</v>
      </c>
      <c r="E363" s="149">
        <v>275715</v>
      </c>
      <c r="F363" s="149">
        <v>229764</v>
      </c>
      <c r="G363" s="335">
        <v>137859</v>
      </c>
      <c r="H363" s="319">
        <v>394824</v>
      </c>
      <c r="I363" s="293">
        <v>296118</v>
      </c>
      <c r="J363" s="293">
        <v>246765</v>
      </c>
      <c r="K363" s="294">
        <v>148059</v>
      </c>
      <c r="L363" s="96"/>
      <c r="M363" s="157"/>
      <c r="N363" s="310">
        <f t="shared" si="42"/>
        <v>0.75</v>
      </c>
      <c r="O363" s="310">
        <f t="shared" si="43"/>
        <v>0.62500408030031007</v>
      </c>
      <c r="P363" s="310">
        <f t="shared" si="44"/>
        <v>0.37500408030031013</v>
      </c>
    </row>
    <row r="364" spans="1:16" s="163" customFormat="1" x14ac:dyDescent="0.2">
      <c r="B364" s="341" t="s">
        <v>704</v>
      </c>
      <c r="C364" s="353">
        <v>4</v>
      </c>
      <c r="D364" s="120">
        <v>373137</v>
      </c>
      <c r="E364" s="149">
        <v>279852</v>
      </c>
      <c r="F364" s="149">
        <v>233211</v>
      </c>
      <c r="G364" s="335">
        <v>139926</v>
      </c>
      <c r="H364" s="319">
        <v>400749</v>
      </c>
      <c r="I364" s="293">
        <v>300561</v>
      </c>
      <c r="J364" s="293">
        <v>250467</v>
      </c>
      <c r="K364" s="294">
        <v>150282</v>
      </c>
      <c r="L364" s="96"/>
      <c r="M364" s="157"/>
      <c r="N364" s="310">
        <f t="shared" si="42"/>
        <v>0.74999799001439149</v>
      </c>
      <c r="O364" s="310">
        <f t="shared" si="43"/>
        <v>0.6250010049928042</v>
      </c>
      <c r="P364" s="310">
        <f t="shared" si="44"/>
        <v>0.37499899500719575</v>
      </c>
    </row>
    <row r="365" spans="1:16" s="163" customFormat="1" ht="15" customHeight="1" x14ac:dyDescent="0.2">
      <c r="B365" s="341" t="s">
        <v>705</v>
      </c>
      <c r="C365" s="353">
        <v>5</v>
      </c>
      <c r="D365" s="120">
        <v>378735</v>
      </c>
      <c r="E365" s="149">
        <v>284052</v>
      </c>
      <c r="F365" s="149">
        <v>236709</v>
      </c>
      <c r="G365" s="335">
        <v>142026</v>
      </c>
      <c r="H365" s="319">
        <v>406761</v>
      </c>
      <c r="I365" s="293">
        <v>305070</v>
      </c>
      <c r="J365" s="293">
        <v>254226</v>
      </c>
      <c r="K365" s="294">
        <v>152535</v>
      </c>
      <c r="L365" s="96"/>
      <c r="M365" s="157"/>
      <c r="N365" s="310">
        <f t="shared" si="42"/>
        <v>0.7500019802764466</v>
      </c>
      <c r="O365" s="310">
        <f t="shared" si="43"/>
        <v>0.6249990098617767</v>
      </c>
      <c r="P365" s="310">
        <f t="shared" si="44"/>
        <v>0.3750009901382233</v>
      </c>
    </row>
    <row r="366" spans="1:16" s="163" customFormat="1" ht="24" x14ac:dyDescent="0.2">
      <c r="B366" s="341" t="s">
        <v>706</v>
      </c>
      <c r="C366" s="353">
        <v>6</v>
      </c>
      <c r="D366" s="120">
        <v>384420</v>
      </c>
      <c r="E366" s="149">
        <v>288315</v>
      </c>
      <c r="F366" s="149">
        <v>240264</v>
      </c>
      <c r="G366" s="335">
        <v>144159</v>
      </c>
      <c r="H366" s="319">
        <v>412866</v>
      </c>
      <c r="I366" s="293">
        <v>309651</v>
      </c>
      <c r="J366" s="293">
        <v>258042</v>
      </c>
      <c r="K366" s="294">
        <v>154824</v>
      </c>
      <c r="L366" s="96"/>
      <c r="M366" s="157"/>
      <c r="N366" s="310">
        <f t="shared" si="42"/>
        <v>0.75</v>
      </c>
      <c r="O366" s="310">
        <f t="shared" si="43"/>
        <v>0.62500390198220701</v>
      </c>
      <c r="P366" s="310">
        <f t="shared" si="44"/>
        <v>0.37500390198220696</v>
      </c>
    </row>
    <row r="367" spans="1:16" s="163" customFormat="1" x14ac:dyDescent="0.2">
      <c r="B367" s="341" t="s">
        <v>707</v>
      </c>
      <c r="C367" s="353">
        <v>7</v>
      </c>
      <c r="D367" s="120">
        <v>390186</v>
      </c>
      <c r="E367" s="149">
        <v>292641</v>
      </c>
      <c r="F367" s="149">
        <v>243867</v>
      </c>
      <c r="G367" s="335">
        <v>146319</v>
      </c>
      <c r="H367" s="319">
        <v>419061</v>
      </c>
      <c r="I367" s="293">
        <v>314295</v>
      </c>
      <c r="J367" s="293">
        <v>261912</v>
      </c>
      <c r="K367" s="294">
        <v>157149</v>
      </c>
      <c r="L367" s="96"/>
      <c r="M367" s="157"/>
      <c r="N367" s="310">
        <f t="shared" si="42"/>
        <v>0.75000384432040101</v>
      </c>
      <c r="O367" s="310">
        <f t="shared" si="43"/>
        <v>0.62500192216020056</v>
      </c>
      <c r="P367" s="310">
        <f t="shared" si="44"/>
        <v>0.37499807783979949</v>
      </c>
    </row>
    <row r="368" spans="1:16" s="163" customFormat="1" ht="14.25" customHeight="1" x14ac:dyDescent="0.2">
      <c r="B368" s="341" t="s">
        <v>708</v>
      </c>
      <c r="C368" s="353">
        <v>8</v>
      </c>
      <c r="D368" s="120">
        <v>396036</v>
      </c>
      <c r="E368" s="149">
        <v>297027</v>
      </c>
      <c r="F368" s="149">
        <v>247524</v>
      </c>
      <c r="G368" s="335">
        <v>148515</v>
      </c>
      <c r="H368" s="319">
        <v>425343</v>
      </c>
      <c r="I368" s="293">
        <v>319008</v>
      </c>
      <c r="J368" s="293">
        <v>265839</v>
      </c>
      <c r="K368" s="294">
        <v>159504</v>
      </c>
      <c r="L368" s="96"/>
      <c r="M368" s="157"/>
      <c r="N368" s="310">
        <f t="shared" si="42"/>
        <v>0.75</v>
      </c>
      <c r="O368" s="310">
        <f t="shared" si="43"/>
        <v>0.62500378753446661</v>
      </c>
      <c r="P368" s="310">
        <f t="shared" si="44"/>
        <v>0.37500378753446656</v>
      </c>
    </row>
    <row r="369" spans="1:16" s="163" customFormat="1" ht="12" x14ac:dyDescent="0.2">
      <c r="B369" s="341" t="s">
        <v>709</v>
      </c>
      <c r="C369" s="217"/>
      <c r="D369" s="217"/>
      <c r="E369" s="217"/>
      <c r="F369" s="217"/>
      <c r="G369" s="217"/>
      <c r="H369" s="315"/>
      <c r="I369" s="217"/>
      <c r="J369" s="217"/>
      <c r="K369" s="218"/>
    </row>
    <row r="370" spans="1:16" s="163" customFormat="1" ht="12" x14ac:dyDescent="0.2">
      <c r="B370" s="341" t="s">
        <v>710</v>
      </c>
      <c r="C370" s="217"/>
      <c r="D370" s="217"/>
      <c r="E370" s="217"/>
      <c r="F370" s="217"/>
      <c r="G370" s="217"/>
      <c r="H370" s="315"/>
      <c r="I370" s="217"/>
      <c r="J370" s="217"/>
      <c r="K370" s="218"/>
    </row>
    <row r="371" spans="1:16" s="163" customFormat="1" ht="12" x14ac:dyDescent="0.2">
      <c r="B371" s="341" t="s">
        <v>711</v>
      </c>
      <c r="C371" s="217"/>
      <c r="D371" s="217"/>
      <c r="E371" s="217"/>
      <c r="F371" s="217"/>
      <c r="G371" s="217"/>
      <c r="H371" s="315"/>
      <c r="I371" s="217"/>
      <c r="J371" s="217"/>
      <c r="K371" s="218"/>
    </row>
    <row r="372" spans="1:16" s="163" customFormat="1" ht="12" x14ac:dyDescent="0.2">
      <c r="B372" s="341" t="s">
        <v>712</v>
      </c>
      <c r="C372" s="217"/>
      <c r="D372" s="217"/>
      <c r="E372" s="217"/>
      <c r="F372" s="217"/>
      <c r="G372" s="217"/>
      <c r="H372" s="315"/>
      <c r="I372" s="217"/>
      <c r="J372" s="217"/>
      <c r="K372" s="218"/>
    </row>
    <row r="373" spans="1:16" s="163" customFormat="1" ht="24" x14ac:dyDescent="0.2">
      <c r="B373" s="341" t="s">
        <v>713</v>
      </c>
      <c r="C373" s="217"/>
      <c r="D373" s="217"/>
      <c r="E373" s="217"/>
      <c r="F373" s="217"/>
      <c r="G373" s="217"/>
      <c r="H373" s="315"/>
      <c r="I373" s="217"/>
      <c r="J373" s="217"/>
      <c r="K373" s="218"/>
    </row>
    <row r="374" spans="1:16" s="163" customFormat="1" ht="12" x14ac:dyDescent="0.2">
      <c r="B374" s="341" t="s">
        <v>714</v>
      </c>
      <c r="C374" s="217"/>
      <c r="D374" s="217"/>
      <c r="E374" s="217"/>
      <c r="F374" s="217"/>
      <c r="G374" s="217"/>
      <c r="H374" s="315"/>
      <c r="I374" s="217"/>
      <c r="J374" s="217"/>
      <c r="K374" s="218"/>
    </row>
    <row r="375" spans="1:16" s="163" customFormat="1" ht="12" x14ac:dyDescent="0.2">
      <c r="B375" s="341" t="s">
        <v>715</v>
      </c>
      <c r="C375" s="217"/>
      <c r="D375" s="217"/>
      <c r="E375" s="217"/>
      <c r="F375" s="217"/>
      <c r="G375" s="217"/>
      <c r="H375" s="315"/>
      <c r="I375" s="217"/>
      <c r="J375" s="217"/>
      <c r="K375" s="218"/>
    </row>
    <row r="376" spans="1:16" s="163" customFormat="1" ht="12" x14ac:dyDescent="0.2">
      <c r="B376" s="341" t="s">
        <v>716</v>
      </c>
      <c r="C376" s="217"/>
      <c r="D376" s="217"/>
      <c r="E376" s="217"/>
      <c r="F376" s="217"/>
      <c r="G376" s="217"/>
      <c r="H376" s="315"/>
      <c r="I376" s="217"/>
      <c r="J376" s="217"/>
      <c r="K376" s="218"/>
    </row>
    <row r="377" spans="1:16" s="163" customFormat="1" ht="24" x14ac:dyDescent="0.2">
      <c r="B377" s="341" t="s">
        <v>717</v>
      </c>
      <c r="C377" s="217"/>
      <c r="D377" s="217"/>
      <c r="E377" s="217"/>
      <c r="F377" s="217"/>
      <c r="G377" s="217"/>
      <c r="H377" s="315"/>
      <c r="I377" s="217"/>
      <c r="J377" s="217"/>
      <c r="K377" s="218"/>
    </row>
    <row r="378" spans="1:16" s="163" customFormat="1" ht="24" x14ac:dyDescent="0.2">
      <c r="B378" s="341" t="s">
        <v>718</v>
      </c>
      <c r="C378" s="217"/>
      <c r="D378" s="217"/>
      <c r="E378" s="217"/>
      <c r="F378" s="217"/>
      <c r="G378" s="217"/>
      <c r="H378" s="315"/>
      <c r="I378" s="217"/>
      <c r="J378" s="217"/>
      <c r="K378" s="218"/>
    </row>
    <row r="379" spans="1:16" s="163" customFormat="1" ht="12" x14ac:dyDescent="0.2">
      <c r="B379" s="341" t="s">
        <v>720</v>
      </c>
      <c r="C379" s="217"/>
      <c r="D379" s="217"/>
      <c r="E379" s="217"/>
      <c r="F379" s="217"/>
      <c r="G379" s="217"/>
      <c r="H379" s="315"/>
      <c r="I379" s="217"/>
      <c r="J379" s="217"/>
      <c r="K379" s="218"/>
    </row>
    <row r="380" spans="1:16" s="163" customFormat="1" ht="12" x14ac:dyDescent="0.2">
      <c r="B380" s="341" t="s">
        <v>721</v>
      </c>
      <c r="C380" s="217"/>
      <c r="D380" s="217"/>
      <c r="E380" s="217"/>
      <c r="F380" s="217"/>
      <c r="G380" s="217"/>
      <c r="H380" s="315"/>
      <c r="I380" s="217"/>
      <c r="J380" s="217"/>
      <c r="K380" s="218"/>
    </row>
    <row r="381" spans="1:16" s="163" customFormat="1" ht="13.5" customHeight="1" x14ac:dyDescent="0.2">
      <c r="B381" s="341" t="s">
        <v>722</v>
      </c>
      <c r="C381" s="217"/>
      <c r="D381" s="217"/>
      <c r="E381" s="217"/>
      <c r="F381" s="217"/>
      <c r="G381" s="217"/>
      <c r="H381" s="315"/>
      <c r="I381" s="217"/>
      <c r="J381" s="217"/>
      <c r="K381" s="218"/>
    </row>
    <row r="382" spans="1:16" s="163" customFormat="1" thickBot="1" x14ac:dyDescent="0.25">
      <c r="B382" s="341" t="s">
        <v>723</v>
      </c>
      <c r="C382" s="220"/>
      <c r="D382" s="220"/>
      <c r="E382" s="220"/>
      <c r="F382" s="220"/>
      <c r="G382" s="220"/>
      <c r="H382" s="316"/>
      <c r="I382" s="220"/>
      <c r="J382" s="220"/>
      <c r="K382" s="221"/>
    </row>
    <row r="383" spans="1:16" s="163" customFormat="1" x14ac:dyDescent="0.2">
      <c r="A383" s="163">
        <v>20</v>
      </c>
      <c r="B383" s="340" t="s">
        <v>725</v>
      </c>
      <c r="C383" s="352">
        <v>1</v>
      </c>
      <c r="D383" s="119">
        <v>346368</v>
      </c>
      <c r="E383" s="148">
        <v>259776</v>
      </c>
      <c r="F383" s="148">
        <v>216480</v>
      </c>
      <c r="G383" s="153">
        <v>129888</v>
      </c>
      <c r="H383" s="293">
        <v>372000</v>
      </c>
      <c r="I383" s="293">
        <v>279000</v>
      </c>
      <c r="J383" s="293">
        <v>232500</v>
      </c>
      <c r="K383" s="293">
        <v>139500</v>
      </c>
      <c r="L383" s="96"/>
      <c r="M383" s="157"/>
      <c r="N383" s="310">
        <f t="shared" ref="N383:N390" si="45">E383/D383</f>
        <v>0.75</v>
      </c>
      <c r="O383" s="310">
        <f t="shared" ref="O383:O390" si="46">F383/D383</f>
        <v>0.625</v>
      </c>
      <c r="P383" s="310">
        <f t="shared" ref="P383:P390" si="47">G383/D383</f>
        <v>0.375</v>
      </c>
    </row>
    <row r="384" spans="1:16" s="163" customFormat="1" x14ac:dyDescent="0.2">
      <c r="B384" s="341" t="s">
        <v>726</v>
      </c>
      <c r="C384" s="353">
        <v>2</v>
      </c>
      <c r="D384" s="120">
        <v>351570</v>
      </c>
      <c r="E384" s="149">
        <v>263679</v>
      </c>
      <c r="F384" s="149">
        <v>219732</v>
      </c>
      <c r="G384" s="154">
        <v>131838</v>
      </c>
      <c r="H384" s="293">
        <v>377586</v>
      </c>
      <c r="I384" s="293">
        <v>283191</v>
      </c>
      <c r="J384" s="293">
        <v>235992</v>
      </c>
      <c r="K384" s="293">
        <v>141594</v>
      </c>
      <c r="L384" s="96"/>
      <c r="M384" s="157"/>
      <c r="N384" s="310">
        <f t="shared" si="45"/>
        <v>0.75000426657564634</v>
      </c>
      <c r="O384" s="310">
        <f t="shared" si="46"/>
        <v>0.62500213328782317</v>
      </c>
      <c r="P384" s="310">
        <f t="shared" si="47"/>
        <v>0.37499786671217683</v>
      </c>
    </row>
    <row r="385" spans="2:16" s="163" customFormat="1" ht="24" x14ac:dyDescent="0.2">
      <c r="B385" s="341" t="s">
        <v>727</v>
      </c>
      <c r="C385" s="353">
        <v>3</v>
      </c>
      <c r="D385" s="120">
        <v>356838</v>
      </c>
      <c r="E385" s="149">
        <v>267630</v>
      </c>
      <c r="F385" s="149">
        <v>223023</v>
      </c>
      <c r="G385" s="154">
        <v>133815</v>
      </c>
      <c r="H385" s="293">
        <v>383244</v>
      </c>
      <c r="I385" s="293">
        <v>287433</v>
      </c>
      <c r="J385" s="293">
        <v>239529</v>
      </c>
      <c r="K385" s="293">
        <v>143718</v>
      </c>
      <c r="L385" s="96"/>
      <c r="M385" s="157"/>
      <c r="N385" s="310">
        <f t="shared" si="45"/>
        <v>0.75000420358818287</v>
      </c>
      <c r="O385" s="310">
        <f t="shared" si="46"/>
        <v>0.62499789820590856</v>
      </c>
      <c r="P385" s="310">
        <f t="shared" si="47"/>
        <v>0.37500210179409144</v>
      </c>
    </row>
    <row r="386" spans="2:16" s="163" customFormat="1" ht="14.25" customHeight="1" x14ac:dyDescent="0.2">
      <c r="B386" s="341" t="s">
        <v>728</v>
      </c>
      <c r="C386" s="353">
        <v>4</v>
      </c>
      <c r="D386" s="120">
        <v>362190</v>
      </c>
      <c r="E386" s="149">
        <v>271644</v>
      </c>
      <c r="F386" s="149">
        <v>226368</v>
      </c>
      <c r="G386" s="154">
        <v>135822</v>
      </c>
      <c r="H386" s="293">
        <v>388992</v>
      </c>
      <c r="I386" s="293">
        <v>291744</v>
      </c>
      <c r="J386" s="293">
        <v>243120</v>
      </c>
      <c r="K386" s="293">
        <v>145872</v>
      </c>
      <c r="L386" s="96"/>
      <c r="M386" s="157"/>
      <c r="N386" s="310">
        <f t="shared" si="45"/>
        <v>0.75000414147270766</v>
      </c>
      <c r="O386" s="310">
        <f t="shared" si="46"/>
        <v>0.62499792926364617</v>
      </c>
      <c r="P386" s="310">
        <f t="shared" si="47"/>
        <v>0.37500207073635383</v>
      </c>
    </row>
    <row r="387" spans="2:16" s="163" customFormat="1" ht="24" x14ac:dyDescent="0.2">
      <c r="B387" s="341" t="s">
        <v>729</v>
      </c>
      <c r="C387" s="353">
        <v>5</v>
      </c>
      <c r="D387" s="120">
        <v>367620</v>
      </c>
      <c r="E387" s="149">
        <v>275715</v>
      </c>
      <c r="F387" s="149">
        <v>229764</v>
      </c>
      <c r="G387" s="154">
        <v>137859</v>
      </c>
      <c r="H387" s="293">
        <v>394824</v>
      </c>
      <c r="I387" s="293">
        <v>296118</v>
      </c>
      <c r="J387" s="293">
        <v>246765</v>
      </c>
      <c r="K387" s="293">
        <v>148059</v>
      </c>
      <c r="L387" s="96"/>
      <c r="M387" s="157"/>
      <c r="N387" s="310">
        <f t="shared" si="45"/>
        <v>0.75</v>
      </c>
      <c r="O387" s="310">
        <f t="shared" si="46"/>
        <v>0.62500408030031007</v>
      </c>
      <c r="P387" s="310">
        <f t="shared" si="47"/>
        <v>0.37500408030031013</v>
      </c>
    </row>
    <row r="388" spans="2:16" s="163" customFormat="1" ht="24" x14ac:dyDescent="0.2">
      <c r="B388" s="341" t="s">
        <v>730</v>
      </c>
      <c r="C388" s="353">
        <v>6</v>
      </c>
      <c r="D388" s="120">
        <v>373137</v>
      </c>
      <c r="E388" s="149">
        <v>279852</v>
      </c>
      <c r="F388" s="149">
        <v>233211</v>
      </c>
      <c r="G388" s="154">
        <v>139926</v>
      </c>
      <c r="H388" s="293">
        <v>400749</v>
      </c>
      <c r="I388" s="293">
        <v>300561</v>
      </c>
      <c r="J388" s="293">
        <v>250467</v>
      </c>
      <c r="K388" s="293">
        <v>150282</v>
      </c>
      <c r="L388" s="96"/>
      <c r="M388" s="157"/>
      <c r="N388" s="310">
        <f t="shared" si="45"/>
        <v>0.74999799001439149</v>
      </c>
      <c r="O388" s="310">
        <f t="shared" si="46"/>
        <v>0.6250010049928042</v>
      </c>
      <c r="P388" s="310">
        <f t="shared" si="47"/>
        <v>0.37499899500719575</v>
      </c>
    </row>
    <row r="389" spans="2:16" s="163" customFormat="1" ht="24" x14ac:dyDescent="0.2">
      <c r="B389" s="341" t="s">
        <v>731</v>
      </c>
      <c r="C389" s="353">
        <v>7</v>
      </c>
      <c r="D389" s="120">
        <v>378735</v>
      </c>
      <c r="E389" s="149">
        <v>284052</v>
      </c>
      <c r="F389" s="149">
        <v>236709</v>
      </c>
      <c r="G389" s="154">
        <v>142026</v>
      </c>
      <c r="H389" s="293">
        <v>406761</v>
      </c>
      <c r="I389" s="293">
        <v>305070</v>
      </c>
      <c r="J389" s="293">
        <v>254226</v>
      </c>
      <c r="K389" s="293">
        <v>152535</v>
      </c>
      <c r="L389" s="96"/>
      <c r="M389" s="157"/>
      <c r="N389" s="310">
        <f t="shared" si="45"/>
        <v>0.7500019802764466</v>
      </c>
      <c r="O389" s="310">
        <f t="shared" si="46"/>
        <v>0.6249990098617767</v>
      </c>
      <c r="P389" s="310">
        <f t="shared" si="47"/>
        <v>0.3750009901382233</v>
      </c>
    </row>
    <row r="390" spans="2:16" s="163" customFormat="1" ht="24" x14ac:dyDescent="0.2">
      <c r="B390" s="341" t="s">
        <v>734</v>
      </c>
      <c r="C390" s="353">
        <v>8</v>
      </c>
      <c r="D390" s="120">
        <v>384420</v>
      </c>
      <c r="E390" s="149">
        <v>288315</v>
      </c>
      <c r="F390" s="149">
        <v>240264</v>
      </c>
      <c r="G390" s="154">
        <v>144159</v>
      </c>
      <c r="H390" s="293">
        <v>412866</v>
      </c>
      <c r="I390" s="293">
        <v>309651</v>
      </c>
      <c r="J390" s="293">
        <v>258042</v>
      </c>
      <c r="K390" s="293">
        <v>154824</v>
      </c>
      <c r="L390" s="96"/>
      <c r="M390" s="157"/>
      <c r="N390" s="310">
        <f t="shared" si="45"/>
        <v>0.75</v>
      </c>
      <c r="O390" s="310">
        <f t="shared" si="46"/>
        <v>0.62500390198220701</v>
      </c>
      <c r="P390" s="310">
        <f t="shared" si="47"/>
        <v>0.37500390198220696</v>
      </c>
    </row>
    <row r="391" spans="2:16" s="163" customFormat="1" ht="12" customHeight="1" x14ac:dyDescent="0.2">
      <c r="B391" s="341" t="s">
        <v>733</v>
      </c>
      <c r="C391" s="217"/>
      <c r="D391" s="217"/>
      <c r="E391" s="217"/>
      <c r="F391" s="217"/>
      <c r="G391" s="218"/>
      <c r="H391" s="217"/>
      <c r="I391" s="217"/>
      <c r="J391" s="217"/>
      <c r="K391" s="218"/>
    </row>
    <row r="392" spans="2:16" s="163" customFormat="1" ht="12" x14ac:dyDescent="0.2">
      <c r="B392" s="341" t="s">
        <v>732</v>
      </c>
      <c r="C392" s="217"/>
      <c r="D392" s="217"/>
      <c r="E392" s="217"/>
      <c r="F392" s="217"/>
      <c r="G392" s="218"/>
      <c r="H392" s="217"/>
      <c r="I392" s="217"/>
      <c r="J392" s="217"/>
      <c r="K392" s="218"/>
    </row>
    <row r="393" spans="2:16" s="163" customFormat="1" ht="24" x14ac:dyDescent="0.2">
      <c r="B393" s="341" t="s">
        <v>735</v>
      </c>
      <c r="C393" s="217"/>
      <c r="D393" s="217"/>
      <c r="E393" s="217"/>
      <c r="F393" s="217"/>
      <c r="G393" s="218"/>
      <c r="H393" s="217"/>
      <c r="I393" s="217"/>
      <c r="J393" s="217"/>
      <c r="K393" s="218"/>
    </row>
    <row r="394" spans="2:16" s="163" customFormat="1" ht="13.5" customHeight="1" x14ac:dyDescent="0.2">
      <c r="B394" s="341" t="s">
        <v>736</v>
      </c>
      <c r="C394" s="217"/>
      <c r="D394" s="217"/>
      <c r="E394" s="217"/>
      <c r="F394" s="217"/>
      <c r="G394" s="218"/>
      <c r="H394" s="217"/>
      <c r="I394" s="217"/>
      <c r="J394" s="217"/>
      <c r="K394" s="218"/>
    </row>
    <row r="395" spans="2:16" s="163" customFormat="1" ht="24" x14ac:dyDescent="0.2">
      <c r="B395" s="341" t="s">
        <v>737</v>
      </c>
      <c r="C395" s="217"/>
      <c r="D395" s="217"/>
      <c r="E395" s="217"/>
      <c r="F395" s="217"/>
      <c r="G395" s="218"/>
      <c r="H395" s="217"/>
      <c r="I395" s="217"/>
      <c r="J395" s="217"/>
      <c r="K395" s="218"/>
    </row>
    <row r="396" spans="2:16" s="163" customFormat="1" ht="12" x14ac:dyDescent="0.2">
      <c r="B396" s="341" t="s">
        <v>738</v>
      </c>
      <c r="C396" s="217"/>
      <c r="D396" s="217"/>
      <c r="E396" s="217"/>
      <c r="F396" s="217"/>
      <c r="G396" s="218"/>
      <c r="H396" s="217"/>
      <c r="I396" s="217"/>
      <c r="J396" s="217"/>
      <c r="K396" s="218"/>
    </row>
    <row r="397" spans="2:16" s="163" customFormat="1" ht="12" x14ac:dyDescent="0.2">
      <c r="B397" s="341" t="s">
        <v>739</v>
      </c>
      <c r="C397" s="217"/>
      <c r="D397" s="217"/>
      <c r="E397" s="217"/>
      <c r="F397" s="217"/>
      <c r="G397" s="218"/>
      <c r="H397" s="217"/>
      <c r="I397" s="217"/>
      <c r="J397" s="217"/>
      <c r="K397" s="218"/>
    </row>
    <row r="398" spans="2:16" s="163" customFormat="1" ht="24" x14ac:dyDescent="0.2">
      <c r="B398" s="341" t="s">
        <v>740</v>
      </c>
      <c r="C398" s="217"/>
      <c r="D398" s="217"/>
      <c r="E398" s="217"/>
      <c r="F398" s="217"/>
      <c r="G398" s="218"/>
      <c r="H398" s="217"/>
      <c r="I398" s="217"/>
      <c r="J398" s="217"/>
      <c r="K398" s="218"/>
    </row>
    <row r="399" spans="2:16" s="163" customFormat="1" ht="24" x14ac:dyDescent="0.2">
      <c r="B399" s="341" t="s">
        <v>741</v>
      </c>
      <c r="C399" s="217"/>
      <c r="D399" s="217"/>
      <c r="E399" s="217"/>
      <c r="F399" s="217"/>
      <c r="G399" s="218"/>
      <c r="H399" s="217"/>
      <c r="I399" s="217"/>
      <c r="J399" s="217"/>
      <c r="K399" s="218"/>
    </row>
    <row r="400" spans="2:16" s="163" customFormat="1" ht="24" x14ac:dyDescent="0.2">
      <c r="B400" s="341" t="s">
        <v>742</v>
      </c>
      <c r="C400" s="217"/>
      <c r="D400" s="217"/>
      <c r="E400" s="217"/>
      <c r="F400" s="217"/>
      <c r="G400" s="218"/>
      <c r="H400" s="217"/>
      <c r="I400" s="217"/>
      <c r="J400" s="217"/>
      <c r="K400" s="218"/>
    </row>
    <row r="401" spans="1:16" s="163" customFormat="1" ht="24" x14ac:dyDescent="0.2">
      <c r="B401" s="341" t="s">
        <v>743</v>
      </c>
      <c r="C401" s="217"/>
      <c r="D401" s="217"/>
      <c r="E401" s="217"/>
      <c r="F401" s="217"/>
      <c r="G401" s="218"/>
      <c r="H401" s="217"/>
      <c r="I401" s="217"/>
      <c r="J401" s="217"/>
      <c r="K401" s="218"/>
    </row>
    <row r="402" spans="1:16" s="163" customFormat="1" ht="12" x14ac:dyDescent="0.2">
      <c r="B402" s="341" t="s">
        <v>744</v>
      </c>
      <c r="C402" s="217"/>
      <c r="D402" s="217"/>
      <c r="E402" s="217"/>
      <c r="F402" s="217"/>
      <c r="G402" s="218"/>
      <c r="H402" s="217"/>
      <c r="I402" s="217"/>
      <c r="J402" s="217"/>
      <c r="K402" s="218"/>
    </row>
    <row r="403" spans="1:16" s="163" customFormat="1" ht="24" x14ac:dyDescent="0.2">
      <c r="B403" s="341" t="s">
        <v>745</v>
      </c>
      <c r="C403" s="217"/>
      <c r="D403" s="217"/>
      <c r="E403" s="217"/>
      <c r="F403" s="217"/>
      <c r="G403" s="218"/>
      <c r="H403" s="217"/>
      <c r="I403" s="217"/>
      <c r="J403" s="217"/>
      <c r="K403" s="218"/>
    </row>
    <row r="404" spans="1:16" s="163" customFormat="1" ht="24.75" thickBot="1" x14ac:dyDescent="0.25">
      <c r="B404" s="341" t="s">
        <v>746</v>
      </c>
      <c r="C404" s="220"/>
      <c r="D404" s="220"/>
      <c r="E404" s="220"/>
      <c r="F404" s="220"/>
      <c r="G404" s="221"/>
      <c r="H404" s="316"/>
      <c r="I404" s="220"/>
      <c r="J404" s="220"/>
      <c r="K404" s="221"/>
    </row>
    <row r="405" spans="1:16" s="163" customFormat="1" x14ac:dyDescent="0.2">
      <c r="A405" s="163">
        <v>21</v>
      </c>
      <c r="B405" s="340" t="s">
        <v>747</v>
      </c>
      <c r="C405" s="356">
        <v>1</v>
      </c>
      <c r="D405" s="119">
        <v>396036</v>
      </c>
      <c r="E405" s="148">
        <v>297027</v>
      </c>
      <c r="F405" s="148">
        <v>247524</v>
      </c>
      <c r="G405" s="153">
        <v>148515</v>
      </c>
      <c r="H405" s="293">
        <v>425343</v>
      </c>
      <c r="I405" s="293">
        <v>319008</v>
      </c>
      <c r="J405" s="293">
        <v>265839</v>
      </c>
      <c r="K405" s="293">
        <v>159504</v>
      </c>
      <c r="L405" s="96"/>
      <c r="M405" s="157"/>
      <c r="N405" s="310">
        <f t="shared" ref="N405:N412" si="48">E405/D405</f>
        <v>0.75</v>
      </c>
      <c r="O405" s="310">
        <f t="shared" ref="O405:O412" si="49">F405/D405</f>
        <v>0.62500378753446661</v>
      </c>
      <c r="P405" s="310">
        <f t="shared" ref="P405:P412" si="50">G405/D405</f>
        <v>0.37500378753446656</v>
      </c>
    </row>
    <row r="406" spans="1:16" s="163" customFormat="1" x14ac:dyDescent="0.2">
      <c r="B406" s="341" t="s">
        <v>748</v>
      </c>
      <c r="C406" s="353">
        <v>2</v>
      </c>
      <c r="D406" s="120">
        <v>401976</v>
      </c>
      <c r="E406" s="149">
        <v>301482</v>
      </c>
      <c r="F406" s="149">
        <v>251235</v>
      </c>
      <c r="G406" s="154">
        <v>150741</v>
      </c>
      <c r="H406" s="293">
        <v>431721</v>
      </c>
      <c r="I406" s="293">
        <v>323790</v>
      </c>
      <c r="J406" s="293">
        <v>269826</v>
      </c>
      <c r="K406" s="293">
        <v>161895</v>
      </c>
      <c r="L406" s="96"/>
      <c r="M406" s="157"/>
      <c r="N406" s="310">
        <f t="shared" si="48"/>
        <v>0.75</v>
      </c>
      <c r="O406" s="310">
        <f t="shared" si="49"/>
        <v>0.625</v>
      </c>
      <c r="P406" s="310">
        <f t="shared" si="50"/>
        <v>0.375</v>
      </c>
    </row>
    <row r="407" spans="1:16" s="163" customFormat="1" ht="24" x14ac:dyDescent="0.2">
      <c r="B407" s="341" t="s">
        <v>749</v>
      </c>
      <c r="C407" s="353">
        <v>3</v>
      </c>
      <c r="D407" s="120">
        <v>408000</v>
      </c>
      <c r="E407" s="149">
        <v>306000</v>
      </c>
      <c r="F407" s="149">
        <v>255000</v>
      </c>
      <c r="G407" s="154">
        <v>153000</v>
      </c>
      <c r="H407" s="293">
        <v>438192</v>
      </c>
      <c r="I407" s="293">
        <v>328644</v>
      </c>
      <c r="J407" s="293">
        <v>273870</v>
      </c>
      <c r="K407" s="293">
        <v>164322</v>
      </c>
      <c r="L407" s="96"/>
      <c r="M407" s="157"/>
      <c r="N407" s="310">
        <f t="shared" si="48"/>
        <v>0.75</v>
      </c>
      <c r="O407" s="310">
        <f t="shared" si="49"/>
        <v>0.625</v>
      </c>
      <c r="P407" s="310">
        <f t="shared" si="50"/>
        <v>0.375</v>
      </c>
    </row>
    <row r="408" spans="1:16" s="163" customFormat="1" ht="13.5" customHeight="1" x14ac:dyDescent="0.2">
      <c r="B408" s="341" t="s">
        <v>750</v>
      </c>
      <c r="C408" s="353">
        <v>4</v>
      </c>
      <c r="D408" s="120">
        <v>414126</v>
      </c>
      <c r="E408" s="149">
        <v>310596</v>
      </c>
      <c r="F408" s="149">
        <v>258828</v>
      </c>
      <c r="G408" s="154">
        <v>155298</v>
      </c>
      <c r="H408" s="293">
        <v>444771</v>
      </c>
      <c r="I408" s="293">
        <v>333579</v>
      </c>
      <c r="J408" s="293">
        <v>277983</v>
      </c>
      <c r="K408" s="293">
        <v>166788</v>
      </c>
      <c r="L408" s="96"/>
      <c r="M408" s="157"/>
      <c r="N408" s="310">
        <f t="shared" si="48"/>
        <v>0.75000362208603177</v>
      </c>
      <c r="O408" s="310">
        <f t="shared" si="49"/>
        <v>0.62499818895698411</v>
      </c>
      <c r="P408" s="310">
        <f t="shared" si="50"/>
        <v>0.37500181104301589</v>
      </c>
    </row>
    <row r="409" spans="1:16" s="163" customFormat="1" ht="24" x14ac:dyDescent="0.2">
      <c r="B409" s="341" t="s">
        <v>751</v>
      </c>
      <c r="C409" s="353">
        <v>5</v>
      </c>
      <c r="D409" s="120">
        <v>420333</v>
      </c>
      <c r="E409" s="149">
        <v>315249</v>
      </c>
      <c r="F409" s="149">
        <v>262707</v>
      </c>
      <c r="G409" s="154">
        <v>157626</v>
      </c>
      <c r="H409" s="293">
        <v>451437</v>
      </c>
      <c r="I409" s="293">
        <v>338577</v>
      </c>
      <c r="J409" s="293">
        <v>282147</v>
      </c>
      <c r="K409" s="293">
        <v>169290</v>
      </c>
      <c r="L409" s="96"/>
      <c r="M409" s="157"/>
      <c r="N409" s="310">
        <f t="shared" si="48"/>
        <v>0.74999821570040892</v>
      </c>
      <c r="O409" s="310">
        <f t="shared" si="49"/>
        <v>0.62499732355061344</v>
      </c>
      <c r="P409" s="310">
        <f t="shared" si="50"/>
        <v>0.37500267644938656</v>
      </c>
    </row>
    <row r="410" spans="1:16" s="163" customFormat="1" ht="24" x14ac:dyDescent="0.2">
      <c r="B410" s="341" t="s">
        <v>752</v>
      </c>
      <c r="C410" s="353">
        <v>6</v>
      </c>
      <c r="D410" s="120">
        <v>426639</v>
      </c>
      <c r="E410" s="149">
        <v>319980</v>
      </c>
      <c r="F410" s="149">
        <v>266649</v>
      </c>
      <c r="G410" s="154">
        <v>159990</v>
      </c>
      <c r="H410" s="293">
        <v>458211</v>
      </c>
      <c r="I410" s="293">
        <v>343659</v>
      </c>
      <c r="J410" s="293">
        <v>286383</v>
      </c>
      <c r="K410" s="293">
        <v>171828</v>
      </c>
      <c r="L410" s="96"/>
      <c r="M410" s="157"/>
      <c r="N410" s="310">
        <f t="shared" si="48"/>
        <v>0.7500017579264906</v>
      </c>
      <c r="O410" s="310">
        <f t="shared" si="49"/>
        <v>0.6249991210367547</v>
      </c>
      <c r="P410" s="310">
        <f t="shared" si="50"/>
        <v>0.3750008789632453</v>
      </c>
    </row>
    <row r="411" spans="1:16" s="163" customFormat="1" ht="24" x14ac:dyDescent="0.2">
      <c r="B411" s="341" t="s">
        <v>753</v>
      </c>
      <c r="C411" s="353">
        <v>7</v>
      </c>
      <c r="D411" s="120">
        <v>433041</v>
      </c>
      <c r="E411" s="149">
        <v>324780</v>
      </c>
      <c r="F411" s="149">
        <v>270651</v>
      </c>
      <c r="G411" s="154">
        <v>162390</v>
      </c>
      <c r="H411" s="293">
        <v>465087</v>
      </c>
      <c r="I411" s="293">
        <v>348816</v>
      </c>
      <c r="J411" s="293">
        <v>290679</v>
      </c>
      <c r="K411" s="293">
        <v>174408</v>
      </c>
      <c r="L411" s="96"/>
      <c r="M411" s="157"/>
      <c r="N411" s="310">
        <f t="shared" si="48"/>
        <v>0.74999826806237746</v>
      </c>
      <c r="O411" s="310">
        <f t="shared" si="49"/>
        <v>0.62500086596881121</v>
      </c>
      <c r="P411" s="310">
        <f t="shared" si="50"/>
        <v>0.37499913403118873</v>
      </c>
    </row>
    <row r="412" spans="1:16" s="163" customFormat="1" ht="24" x14ac:dyDescent="0.2">
      <c r="B412" s="341" t="s">
        <v>754</v>
      </c>
      <c r="C412" s="353">
        <v>8</v>
      </c>
      <c r="D412" s="120">
        <v>439530</v>
      </c>
      <c r="E412" s="149">
        <v>329649</v>
      </c>
      <c r="F412" s="149">
        <v>274707</v>
      </c>
      <c r="G412" s="154">
        <v>164823</v>
      </c>
      <c r="H412" s="293">
        <v>472056</v>
      </c>
      <c r="I412" s="293">
        <v>354042</v>
      </c>
      <c r="J412" s="293">
        <v>295035</v>
      </c>
      <c r="K412" s="293">
        <v>177021</v>
      </c>
      <c r="L412" s="96"/>
      <c r="M412" s="157"/>
      <c r="N412" s="310">
        <f t="shared" si="48"/>
        <v>0.75000341273633198</v>
      </c>
      <c r="O412" s="310">
        <f t="shared" si="49"/>
        <v>0.62500170636816599</v>
      </c>
      <c r="P412" s="310">
        <f t="shared" si="50"/>
        <v>0.37499829363183401</v>
      </c>
    </row>
    <row r="413" spans="1:16" s="163" customFormat="1" ht="14.25" customHeight="1" x14ac:dyDescent="0.2">
      <c r="B413" s="341" t="s">
        <v>755</v>
      </c>
      <c r="C413" s="217"/>
      <c r="D413" s="225"/>
      <c r="E413" s="217"/>
      <c r="F413" s="217"/>
      <c r="G413" s="317"/>
      <c r="H413" s="217"/>
      <c r="I413" s="217"/>
      <c r="J413" s="217"/>
      <c r="K413" s="218"/>
    </row>
    <row r="414" spans="1:16" s="163" customFormat="1" ht="12" x14ac:dyDescent="0.2">
      <c r="B414" s="341" t="s">
        <v>756</v>
      </c>
      <c r="C414" s="217"/>
      <c r="D414" s="225"/>
      <c r="E414" s="217"/>
      <c r="F414" s="217"/>
      <c r="G414" s="218"/>
      <c r="H414" s="217"/>
      <c r="I414" s="217"/>
      <c r="J414" s="217"/>
      <c r="K414" s="218"/>
    </row>
    <row r="415" spans="1:16" s="163" customFormat="1" ht="24" x14ac:dyDescent="0.2">
      <c r="B415" s="341" t="s">
        <v>757</v>
      </c>
      <c r="C415" s="217"/>
      <c r="D415" s="225"/>
      <c r="E415" s="217"/>
      <c r="F415" s="217"/>
      <c r="G415" s="218"/>
      <c r="H415" s="217"/>
      <c r="I415" s="217"/>
      <c r="J415" s="217"/>
      <c r="K415" s="218"/>
    </row>
    <row r="416" spans="1:16" s="163" customFormat="1" ht="13.5" customHeight="1" x14ac:dyDescent="0.2">
      <c r="B416" s="341" t="s">
        <v>758</v>
      </c>
      <c r="C416" s="217"/>
      <c r="D416" s="225"/>
      <c r="E416" s="217"/>
      <c r="F416" s="217"/>
      <c r="G416" s="218"/>
      <c r="H416" s="217"/>
      <c r="I416" s="217"/>
      <c r="J416" s="217"/>
      <c r="K416" s="218"/>
    </row>
    <row r="417" spans="1:16" s="163" customFormat="1" ht="24" x14ac:dyDescent="0.2">
      <c r="B417" s="341" t="s">
        <v>759</v>
      </c>
      <c r="C417" s="217"/>
      <c r="D417" s="225"/>
      <c r="E417" s="217"/>
      <c r="F417" s="217"/>
      <c r="G417" s="218"/>
      <c r="H417" s="217"/>
      <c r="I417" s="217"/>
      <c r="J417" s="217"/>
      <c r="K417" s="218"/>
    </row>
    <row r="418" spans="1:16" s="163" customFormat="1" ht="12" x14ac:dyDescent="0.2">
      <c r="B418" s="341" t="s">
        <v>760</v>
      </c>
      <c r="C418" s="217"/>
      <c r="D418" s="225"/>
      <c r="E418" s="217"/>
      <c r="F418" s="217"/>
      <c r="G418" s="218"/>
      <c r="H418" s="217"/>
      <c r="I418" s="217"/>
      <c r="J418" s="217"/>
      <c r="K418" s="218"/>
    </row>
    <row r="419" spans="1:16" s="163" customFormat="1" ht="12" x14ac:dyDescent="0.2">
      <c r="B419" s="341" t="s">
        <v>761</v>
      </c>
      <c r="C419" s="217"/>
      <c r="D419" s="225"/>
      <c r="E419" s="217"/>
      <c r="F419" s="217"/>
      <c r="G419" s="218"/>
      <c r="H419" s="217"/>
      <c r="I419" s="217"/>
      <c r="J419" s="217"/>
      <c r="K419" s="218"/>
    </row>
    <row r="420" spans="1:16" s="163" customFormat="1" ht="24" x14ac:dyDescent="0.2">
      <c r="B420" s="341" t="s">
        <v>762</v>
      </c>
      <c r="C420" s="217"/>
      <c r="D420" s="225"/>
      <c r="E420" s="217"/>
      <c r="F420" s="217"/>
      <c r="G420" s="218"/>
      <c r="H420" s="217"/>
      <c r="I420" s="217"/>
      <c r="J420" s="217"/>
      <c r="K420" s="218"/>
    </row>
    <row r="421" spans="1:16" s="163" customFormat="1" ht="24" x14ac:dyDescent="0.2">
      <c r="B421" s="341" t="s">
        <v>763</v>
      </c>
      <c r="C421" s="217"/>
      <c r="D421" s="225"/>
      <c r="E421" s="217"/>
      <c r="F421" s="217"/>
      <c r="G421" s="218"/>
      <c r="H421" s="217"/>
      <c r="I421" s="217"/>
      <c r="J421" s="217"/>
      <c r="K421" s="218"/>
    </row>
    <row r="422" spans="1:16" s="163" customFormat="1" ht="24" x14ac:dyDescent="0.2">
      <c r="B422" s="341" t="s">
        <v>764</v>
      </c>
      <c r="C422" s="217"/>
      <c r="D422" s="225"/>
      <c r="E422" s="217"/>
      <c r="F422" s="217"/>
      <c r="G422" s="218"/>
      <c r="H422" s="217"/>
      <c r="I422" s="217"/>
      <c r="J422" s="217"/>
      <c r="K422" s="218"/>
    </row>
    <row r="423" spans="1:16" s="163" customFormat="1" ht="24" x14ac:dyDescent="0.2">
      <c r="B423" s="341" t="s">
        <v>765</v>
      </c>
      <c r="C423" s="217"/>
      <c r="D423" s="225"/>
      <c r="E423" s="217"/>
      <c r="F423" s="217"/>
      <c r="G423" s="218"/>
      <c r="H423" s="217"/>
      <c r="I423" s="217"/>
      <c r="J423" s="217"/>
      <c r="K423" s="218"/>
    </row>
    <row r="424" spans="1:16" s="163" customFormat="1" ht="12" x14ac:dyDescent="0.2">
      <c r="B424" s="341" t="s">
        <v>766</v>
      </c>
      <c r="C424" s="217"/>
      <c r="D424" s="225"/>
      <c r="E424" s="217"/>
      <c r="F424" s="217"/>
      <c r="G424" s="218"/>
      <c r="H424" s="217"/>
      <c r="I424" s="217"/>
      <c r="J424" s="217"/>
      <c r="K424" s="218"/>
    </row>
    <row r="425" spans="1:16" s="163" customFormat="1" ht="24" x14ac:dyDescent="0.2">
      <c r="B425" s="341" t="s">
        <v>767</v>
      </c>
      <c r="C425" s="217"/>
      <c r="D425" s="225"/>
      <c r="E425" s="217"/>
      <c r="F425" s="217"/>
      <c r="G425" s="218"/>
      <c r="H425" s="217"/>
      <c r="I425" s="217"/>
      <c r="J425" s="217"/>
      <c r="K425" s="218"/>
    </row>
    <row r="426" spans="1:16" s="163" customFormat="1" ht="24.75" thickBot="1" x14ac:dyDescent="0.25">
      <c r="B426" s="341" t="s">
        <v>768</v>
      </c>
      <c r="C426" s="220"/>
      <c r="D426" s="226"/>
      <c r="E426" s="220"/>
      <c r="F426" s="220"/>
      <c r="G426" s="221"/>
      <c r="H426" s="220"/>
      <c r="I426" s="220"/>
      <c r="J426" s="220"/>
      <c r="K426" s="221"/>
    </row>
    <row r="427" spans="1:16" s="163" customFormat="1" ht="14.45" customHeight="1" thickBot="1" x14ac:dyDescent="0.25">
      <c r="A427" s="163">
        <v>22</v>
      </c>
      <c r="B427" s="456" t="s">
        <v>769</v>
      </c>
      <c r="C427" s="290"/>
      <c r="D427" s="447" t="s">
        <v>984</v>
      </c>
      <c r="E427" s="448"/>
      <c r="F427" s="448"/>
      <c r="G427" s="449"/>
      <c r="H427" s="447" t="s">
        <v>984</v>
      </c>
      <c r="I427" s="448"/>
      <c r="J427" s="448"/>
      <c r="K427" s="449"/>
    </row>
    <row r="428" spans="1:16" s="163" customFormat="1" x14ac:dyDescent="0.2">
      <c r="B428" s="457"/>
      <c r="C428" s="353">
        <v>1</v>
      </c>
      <c r="D428" s="119">
        <v>579618</v>
      </c>
      <c r="E428" s="148">
        <v>434715</v>
      </c>
      <c r="F428" s="148">
        <v>362262</v>
      </c>
      <c r="G428" s="153">
        <v>217356</v>
      </c>
      <c r="H428" s="293">
        <v>622509</v>
      </c>
      <c r="I428" s="293">
        <v>466881</v>
      </c>
      <c r="J428" s="293">
        <v>389067</v>
      </c>
      <c r="K428" s="293">
        <v>233442</v>
      </c>
      <c r="L428" s="96"/>
      <c r="M428" s="157"/>
      <c r="N428" s="310">
        <f t="shared" ref="N428:N435" si="51">E428/D428</f>
        <v>0.75000258791134855</v>
      </c>
      <c r="O428" s="310">
        <f t="shared" ref="O428:O435" si="52">F428/D428</f>
        <v>0.62500129395567428</v>
      </c>
      <c r="P428" s="310">
        <f t="shared" ref="P428:P435" si="53">G428/D428</f>
        <v>0.37499870604432572</v>
      </c>
    </row>
    <row r="429" spans="1:16" s="163" customFormat="1" x14ac:dyDescent="0.2">
      <c r="B429" s="341" t="s">
        <v>770</v>
      </c>
      <c r="C429" s="353">
        <v>2</v>
      </c>
      <c r="D429" s="120">
        <v>588315</v>
      </c>
      <c r="E429" s="149">
        <v>441237</v>
      </c>
      <c r="F429" s="149">
        <v>367698</v>
      </c>
      <c r="G429" s="154">
        <v>220617</v>
      </c>
      <c r="H429" s="293">
        <v>631851</v>
      </c>
      <c r="I429" s="293">
        <v>473889</v>
      </c>
      <c r="J429" s="293">
        <v>394908</v>
      </c>
      <c r="K429" s="293">
        <v>236943</v>
      </c>
      <c r="L429" s="96"/>
      <c r="M429" s="157"/>
      <c r="N429" s="310">
        <f t="shared" si="51"/>
        <v>0.75000127482726087</v>
      </c>
      <c r="O429" s="310">
        <f t="shared" si="52"/>
        <v>0.62500191224089141</v>
      </c>
      <c r="P429" s="310">
        <f t="shared" si="53"/>
        <v>0.37499808775910864</v>
      </c>
    </row>
    <row r="430" spans="1:16" s="163" customFormat="1" ht="24" x14ac:dyDescent="0.2">
      <c r="B430" s="341" t="s">
        <v>771</v>
      </c>
      <c r="C430" s="353">
        <v>3</v>
      </c>
      <c r="D430" s="120">
        <v>597144</v>
      </c>
      <c r="E430" s="149">
        <v>447858</v>
      </c>
      <c r="F430" s="149">
        <v>373215</v>
      </c>
      <c r="G430" s="154">
        <v>223929</v>
      </c>
      <c r="H430" s="293">
        <v>641334</v>
      </c>
      <c r="I430" s="293">
        <v>481002</v>
      </c>
      <c r="J430" s="293">
        <v>400833</v>
      </c>
      <c r="K430" s="293">
        <v>240501</v>
      </c>
      <c r="L430" s="96"/>
      <c r="M430" s="157"/>
      <c r="N430" s="310">
        <f t="shared" si="51"/>
        <v>0.75</v>
      </c>
      <c r="O430" s="310">
        <f t="shared" si="52"/>
        <v>0.625</v>
      </c>
      <c r="P430" s="310">
        <f t="shared" si="53"/>
        <v>0.375</v>
      </c>
    </row>
    <row r="431" spans="1:16" s="163" customFormat="1" ht="12.75" customHeight="1" x14ac:dyDescent="0.2">
      <c r="B431" s="341" t="s">
        <v>772</v>
      </c>
      <c r="C431" s="353">
        <v>4</v>
      </c>
      <c r="D431" s="120">
        <v>606102</v>
      </c>
      <c r="E431" s="149">
        <v>454578</v>
      </c>
      <c r="F431" s="149">
        <v>378813</v>
      </c>
      <c r="G431" s="154">
        <v>227289</v>
      </c>
      <c r="H431" s="293">
        <v>650955</v>
      </c>
      <c r="I431" s="293">
        <v>488217</v>
      </c>
      <c r="J431" s="293">
        <v>406848</v>
      </c>
      <c r="K431" s="293">
        <v>244107</v>
      </c>
      <c r="L431" s="96"/>
      <c r="M431" s="157"/>
      <c r="N431" s="310">
        <f t="shared" si="51"/>
        <v>0.75000247483096905</v>
      </c>
      <c r="O431" s="310">
        <f t="shared" si="52"/>
        <v>0.62499876258451548</v>
      </c>
      <c r="P431" s="310">
        <f t="shared" si="53"/>
        <v>0.37500123741548452</v>
      </c>
    </row>
    <row r="432" spans="1:16" s="163" customFormat="1" ht="24" x14ac:dyDescent="0.2">
      <c r="B432" s="341" t="s">
        <v>773</v>
      </c>
      <c r="C432" s="353">
        <v>5</v>
      </c>
      <c r="D432" s="120">
        <v>615189</v>
      </c>
      <c r="E432" s="149">
        <v>461391</v>
      </c>
      <c r="F432" s="149">
        <v>384492</v>
      </c>
      <c r="G432" s="154">
        <v>230697</v>
      </c>
      <c r="H432" s="293">
        <v>660714</v>
      </c>
      <c r="I432" s="293">
        <v>495537</v>
      </c>
      <c r="J432" s="293">
        <v>412947</v>
      </c>
      <c r="K432" s="293">
        <v>247767</v>
      </c>
      <c r="L432" s="96"/>
      <c r="M432" s="157"/>
      <c r="N432" s="310">
        <f t="shared" si="51"/>
        <v>0.74999878086246663</v>
      </c>
      <c r="O432" s="310">
        <f t="shared" si="52"/>
        <v>0.62499817129369994</v>
      </c>
      <c r="P432" s="310">
        <f t="shared" si="53"/>
        <v>0.3750018287063</v>
      </c>
    </row>
    <row r="433" spans="2:16" s="163" customFormat="1" ht="24" x14ac:dyDescent="0.2">
      <c r="B433" s="341" t="s">
        <v>774</v>
      </c>
      <c r="C433" s="353">
        <v>6</v>
      </c>
      <c r="D433" s="120">
        <v>624423</v>
      </c>
      <c r="E433" s="149">
        <v>468318</v>
      </c>
      <c r="F433" s="149">
        <v>390264</v>
      </c>
      <c r="G433" s="154">
        <v>234159</v>
      </c>
      <c r="H433" s="293">
        <v>670629</v>
      </c>
      <c r="I433" s="293">
        <v>502971</v>
      </c>
      <c r="J433" s="293">
        <v>419142</v>
      </c>
      <c r="K433" s="293">
        <v>251487</v>
      </c>
      <c r="L433" s="96"/>
      <c r="M433" s="157"/>
      <c r="N433" s="310">
        <f t="shared" si="51"/>
        <v>0.7500012011088637</v>
      </c>
      <c r="O433" s="310">
        <f t="shared" si="52"/>
        <v>0.62499939944556815</v>
      </c>
      <c r="P433" s="310">
        <f t="shared" si="53"/>
        <v>0.37500060055443185</v>
      </c>
    </row>
    <row r="434" spans="2:16" s="163" customFormat="1" ht="24" x14ac:dyDescent="0.2">
      <c r="B434" s="341" t="s">
        <v>775</v>
      </c>
      <c r="C434" s="353">
        <v>7</v>
      </c>
      <c r="D434" s="120">
        <v>633783</v>
      </c>
      <c r="E434" s="149">
        <v>475338</v>
      </c>
      <c r="F434" s="149">
        <v>396114</v>
      </c>
      <c r="G434" s="154">
        <v>237669</v>
      </c>
      <c r="H434" s="293">
        <v>680682</v>
      </c>
      <c r="I434" s="293">
        <v>510513</v>
      </c>
      <c r="J434" s="293">
        <v>425427</v>
      </c>
      <c r="K434" s="293">
        <v>255255</v>
      </c>
      <c r="L434" s="96"/>
      <c r="M434" s="157"/>
      <c r="N434" s="310">
        <f t="shared" si="51"/>
        <v>0.75000118337033339</v>
      </c>
      <c r="O434" s="310">
        <f t="shared" si="52"/>
        <v>0.62499940831483336</v>
      </c>
      <c r="P434" s="310">
        <f t="shared" si="53"/>
        <v>0.3750005916851667</v>
      </c>
    </row>
    <row r="435" spans="2:16" s="163" customFormat="1" ht="24" x14ac:dyDescent="0.2">
      <c r="B435" s="341" t="s">
        <v>776</v>
      </c>
      <c r="C435" s="353">
        <v>8</v>
      </c>
      <c r="D435" s="120">
        <v>643290</v>
      </c>
      <c r="E435" s="149">
        <v>482469</v>
      </c>
      <c r="F435" s="149">
        <v>402057</v>
      </c>
      <c r="G435" s="154">
        <v>241233</v>
      </c>
      <c r="H435" s="293">
        <v>690894</v>
      </c>
      <c r="I435" s="293">
        <v>518172</v>
      </c>
      <c r="J435" s="293">
        <v>431808</v>
      </c>
      <c r="K435" s="293">
        <v>259086</v>
      </c>
      <c r="L435" s="96"/>
      <c r="M435" s="157"/>
      <c r="N435" s="310">
        <f t="shared" si="51"/>
        <v>0.75000233176327935</v>
      </c>
      <c r="O435" s="310">
        <f t="shared" si="52"/>
        <v>0.62500116588163968</v>
      </c>
      <c r="P435" s="310">
        <f t="shared" si="53"/>
        <v>0.37499883411836032</v>
      </c>
    </row>
    <row r="436" spans="2:16" s="163" customFormat="1" ht="12" x14ac:dyDescent="0.2">
      <c r="B436" s="341" t="s">
        <v>777</v>
      </c>
      <c r="C436" s="217"/>
      <c r="D436" s="217"/>
      <c r="E436" s="217"/>
      <c r="F436" s="217"/>
      <c r="G436" s="218"/>
      <c r="H436" s="217"/>
      <c r="I436" s="217"/>
      <c r="J436" s="217"/>
      <c r="K436" s="218"/>
    </row>
    <row r="437" spans="2:16" s="163" customFormat="1" ht="12" x14ac:dyDescent="0.2">
      <c r="B437" s="341" t="s">
        <v>778</v>
      </c>
      <c r="C437" s="217"/>
      <c r="D437" s="217"/>
      <c r="E437" s="217"/>
      <c r="F437" s="217"/>
      <c r="G437" s="218"/>
      <c r="H437" s="217"/>
      <c r="I437" s="217"/>
      <c r="J437" s="217"/>
      <c r="K437" s="218"/>
    </row>
    <row r="438" spans="2:16" s="163" customFormat="1" ht="24" x14ac:dyDescent="0.2">
      <c r="B438" s="341" t="s">
        <v>779</v>
      </c>
      <c r="C438" s="217"/>
      <c r="D438" s="217"/>
      <c r="E438" s="217"/>
      <c r="F438" s="217"/>
      <c r="G438" s="218"/>
      <c r="H438" s="217"/>
      <c r="I438" s="217"/>
      <c r="J438" s="217"/>
      <c r="K438" s="218"/>
    </row>
    <row r="439" spans="2:16" s="163" customFormat="1" ht="12" x14ac:dyDescent="0.2">
      <c r="B439" s="341" t="s">
        <v>780</v>
      </c>
      <c r="C439" s="217"/>
      <c r="D439" s="217"/>
      <c r="E439" s="217"/>
      <c r="F439" s="217"/>
      <c r="G439" s="218"/>
      <c r="H439" s="217"/>
      <c r="I439" s="217"/>
      <c r="J439" s="217"/>
      <c r="K439" s="218"/>
    </row>
    <row r="440" spans="2:16" s="163" customFormat="1" ht="24" x14ac:dyDescent="0.2">
      <c r="B440" s="341" t="s">
        <v>781</v>
      </c>
      <c r="C440" s="217"/>
      <c r="D440" s="217"/>
      <c r="E440" s="217"/>
      <c r="F440" s="217"/>
      <c r="G440" s="218"/>
      <c r="H440" s="217"/>
      <c r="I440" s="217"/>
      <c r="J440" s="217"/>
      <c r="K440" s="218"/>
    </row>
    <row r="441" spans="2:16" s="163" customFormat="1" ht="12" x14ac:dyDescent="0.2">
      <c r="B441" s="341" t="s">
        <v>782</v>
      </c>
      <c r="C441" s="217"/>
      <c r="D441" s="217"/>
      <c r="E441" s="217"/>
      <c r="F441" s="217"/>
      <c r="G441" s="218"/>
      <c r="H441" s="217"/>
      <c r="I441" s="217"/>
      <c r="J441" s="217"/>
      <c r="K441" s="218"/>
    </row>
    <row r="442" spans="2:16" s="163" customFormat="1" ht="12" x14ac:dyDescent="0.2">
      <c r="B442" s="341" t="s">
        <v>783</v>
      </c>
      <c r="C442" s="217"/>
      <c r="D442" s="217"/>
      <c r="E442" s="217"/>
      <c r="F442" s="217"/>
      <c r="G442" s="218"/>
      <c r="H442" s="217"/>
      <c r="I442" s="217"/>
      <c r="J442" s="217"/>
      <c r="K442" s="218"/>
    </row>
    <row r="443" spans="2:16" s="163" customFormat="1" ht="24" x14ac:dyDescent="0.2">
      <c r="B443" s="341" t="s">
        <v>784</v>
      </c>
      <c r="C443" s="217"/>
      <c r="D443" s="217"/>
      <c r="E443" s="217"/>
      <c r="F443" s="217"/>
      <c r="G443" s="218"/>
      <c r="H443" s="217"/>
      <c r="I443" s="217"/>
      <c r="J443" s="217"/>
      <c r="K443" s="218"/>
    </row>
    <row r="444" spans="2:16" s="163" customFormat="1" ht="24" x14ac:dyDescent="0.2">
      <c r="B444" s="341" t="s">
        <v>785</v>
      </c>
      <c r="C444" s="217"/>
      <c r="D444" s="217"/>
      <c r="E444" s="217"/>
      <c r="F444" s="217"/>
      <c r="G444" s="218"/>
      <c r="H444" s="217"/>
      <c r="I444" s="217"/>
      <c r="J444" s="217"/>
      <c r="K444" s="218"/>
    </row>
    <row r="445" spans="2:16" s="163" customFormat="1" ht="24" x14ac:dyDescent="0.2">
      <c r="B445" s="341" t="s">
        <v>786</v>
      </c>
      <c r="C445" s="217"/>
      <c r="D445" s="217"/>
      <c r="E445" s="217"/>
      <c r="F445" s="217"/>
      <c r="G445" s="218"/>
      <c r="H445" s="217"/>
      <c r="I445" s="217"/>
      <c r="J445" s="217"/>
      <c r="K445" s="218"/>
    </row>
    <row r="446" spans="2:16" s="163" customFormat="1" ht="24" x14ac:dyDescent="0.2">
      <c r="B446" s="341" t="s">
        <v>787</v>
      </c>
      <c r="C446" s="217"/>
      <c r="D446" s="217"/>
      <c r="E446" s="217"/>
      <c r="F446" s="217"/>
      <c r="G446" s="218"/>
      <c r="H446" s="217"/>
      <c r="I446" s="217"/>
      <c r="J446" s="217"/>
      <c r="K446" s="218"/>
    </row>
    <row r="447" spans="2:16" s="163" customFormat="1" ht="24" x14ac:dyDescent="0.2">
      <c r="B447" s="341" t="s">
        <v>788</v>
      </c>
      <c r="C447" s="217"/>
      <c r="D447" s="217"/>
      <c r="E447" s="217"/>
      <c r="F447" s="217"/>
      <c r="G447" s="218"/>
      <c r="H447" s="217"/>
      <c r="I447" s="217"/>
      <c r="J447" s="217"/>
      <c r="K447" s="218"/>
    </row>
    <row r="448" spans="2:16" s="163" customFormat="1" ht="12" x14ac:dyDescent="0.2">
      <c r="B448" s="341" t="s">
        <v>789</v>
      </c>
      <c r="C448" s="217"/>
      <c r="D448" s="217"/>
      <c r="E448" s="217"/>
      <c r="F448" s="217"/>
      <c r="G448" s="218"/>
      <c r="H448" s="217"/>
      <c r="I448" s="217"/>
      <c r="J448" s="217"/>
      <c r="K448" s="218"/>
    </row>
    <row r="449" spans="1:16" s="163" customFormat="1" ht="24.75" thickBot="1" x14ac:dyDescent="0.25">
      <c r="B449" s="341" t="s">
        <v>790</v>
      </c>
      <c r="C449" s="220"/>
      <c r="D449" s="220"/>
      <c r="E449" s="220"/>
      <c r="F449" s="220"/>
      <c r="G449" s="221"/>
      <c r="H449" s="316"/>
      <c r="I449" s="220"/>
      <c r="J449" s="220"/>
      <c r="K449" s="221"/>
    </row>
    <row r="450" spans="1:16" s="163" customFormat="1" x14ac:dyDescent="0.2">
      <c r="A450" s="163">
        <v>23</v>
      </c>
      <c r="B450" s="340" t="s">
        <v>791</v>
      </c>
      <c r="C450" s="356">
        <v>1</v>
      </c>
      <c r="D450" s="119">
        <v>662730</v>
      </c>
      <c r="E450" s="148">
        <v>497049</v>
      </c>
      <c r="F450" s="148">
        <v>414207</v>
      </c>
      <c r="G450" s="153">
        <v>248523</v>
      </c>
      <c r="H450" s="293">
        <v>711771</v>
      </c>
      <c r="I450" s="293">
        <v>533829</v>
      </c>
      <c r="J450" s="293">
        <v>444858</v>
      </c>
      <c r="K450" s="293">
        <v>266913</v>
      </c>
      <c r="L450" s="96"/>
      <c r="M450" s="157"/>
      <c r="N450" s="310">
        <f t="shared" ref="N450:N459" si="54">E450/D450</f>
        <v>0.75000226336517128</v>
      </c>
      <c r="O450" s="310">
        <f t="shared" ref="O450:O459" si="55">F450/D450</f>
        <v>0.62500113168258564</v>
      </c>
      <c r="P450" s="310">
        <f t="shared" ref="P450:P459" si="56">G450/D450</f>
        <v>0.37499886831741436</v>
      </c>
    </row>
    <row r="451" spans="1:16" s="163" customFormat="1" x14ac:dyDescent="0.2">
      <c r="B451" s="341" t="s">
        <v>792</v>
      </c>
      <c r="C451" s="353">
        <v>2</v>
      </c>
      <c r="D451" s="120">
        <v>672675</v>
      </c>
      <c r="E451" s="149">
        <v>504507</v>
      </c>
      <c r="F451" s="149">
        <v>420423</v>
      </c>
      <c r="G451" s="154">
        <v>252252</v>
      </c>
      <c r="H451" s="293">
        <v>722454</v>
      </c>
      <c r="I451" s="293">
        <v>541842</v>
      </c>
      <c r="J451" s="293">
        <v>451533</v>
      </c>
      <c r="K451" s="293">
        <v>270921</v>
      </c>
      <c r="L451" s="96"/>
      <c r="M451" s="157"/>
      <c r="N451" s="310">
        <f t="shared" si="54"/>
        <v>0.75000111495149957</v>
      </c>
      <c r="O451" s="310">
        <f t="shared" si="55"/>
        <v>0.62500167242724947</v>
      </c>
      <c r="P451" s="310">
        <f t="shared" si="56"/>
        <v>0.37499832757275059</v>
      </c>
    </row>
    <row r="452" spans="1:16" s="163" customFormat="1" ht="24" x14ac:dyDescent="0.2">
      <c r="B452" s="341" t="s">
        <v>793</v>
      </c>
      <c r="C452" s="353">
        <v>3</v>
      </c>
      <c r="D452" s="120">
        <v>682761</v>
      </c>
      <c r="E452" s="149">
        <v>512070</v>
      </c>
      <c r="F452" s="149">
        <v>426726</v>
      </c>
      <c r="G452" s="154">
        <v>256035</v>
      </c>
      <c r="H452" s="293">
        <v>733284</v>
      </c>
      <c r="I452" s="293">
        <v>549963</v>
      </c>
      <c r="J452" s="293">
        <v>458304</v>
      </c>
      <c r="K452" s="293">
        <v>274983</v>
      </c>
      <c r="L452" s="96"/>
      <c r="M452" s="157"/>
      <c r="N452" s="310">
        <f t="shared" si="54"/>
        <v>0.74999890151897952</v>
      </c>
      <c r="O452" s="310">
        <f t="shared" si="55"/>
        <v>0.62500054924051018</v>
      </c>
      <c r="P452" s="310">
        <f t="shared" si="56"/>
        <v>0.37499945075948976</v>
      </c>
    </row>
    <row r="453" spans="1:16" s="163" customFormat="1" x14ac:dyDescent="0.2">
      <c r="B453" s="341" t="s">
        <v>794</v>
      </c>
      <c r="C453" s="353">
        <v>4</v>
      </c>
      <c r="D453" s="120">
        <v>693003</v>
      </c>
      <c r="E453" s="149">
        <v>519753</v>
      </c>
      <c r="F453" s="149">
        <v>433128</v>
      </c>
      <c r="G453" s="154">
        <v>259875</v>
      </c>
      <c r="H453" s="293">
        <v>744285</v>
      </c>
      <c r="I453" s="293">
        <v>558213</v>
      </c>
      <c r="J453" s="293">
        <v>465177</v>
      </c>
      <c r="K453" s="293">
        <v>279108</v>
      </c>
      <c r="L453" s="96"/>
      <c r="M453" s="157"/>
      <c r="N453" s="310">
        <f t="shared" si="54"/>
        <v>0.75000108224639717</v>
      </c>
      <c r="O453" s="310">
        <f t="shared" si="55"/>
        <v>0.62500162336959575</v>
      </c>
      <c r="P453" s="310">
        <f t="shared" si="56"/>
        <v>0.3749983766304042</v>
      </c>
    </row>
    <row r="454" spans="1:16" s="163" customFormat="1" ht="24" x14ac:dyDescent="0.2">
      <c r="B454" s="341" t="s">
        <v>795</v>
      </c>
      <c r="C454" s="353">
        <v>5</v>
      </c>
      <c r="D454" s="120">
        <v>703395</v>
      </c>
      <c r="E454" s="149">
        <v>527547</v>
      </c>
      <c r="F454" s="149">
        <v>439623</v>
      </c>
      <c r="G454" s="154">
        <v>263772</v>
      </c>
      <c r="H454" s="293">
        <v>755445</v>
      </c>
      <c r="I454" s="293">
        <v>566583</v>
      </c>
      <c r="J454" s="293">
        <v>472152</v>
      </c>
      <c r="K454" s="293">
        <v>283293</v>
      </c>
      <c r="L454" s="96"/>
      <c r="M454" s="157"/>
      <c r="N454" s="310">
        <f t="shared" si="54"/>
        <v>0.75000106625722385</v>
      </c>
      <c r="O454" s="310">
        <f t="shared" si="55"/>
        <v>0.62500159938583588</v>
      </c>
      <c r="P454" s="310">
        <f t="shared" si="56"/>
        <v>0.37499840061416417</v>
      </c>
    </row>
    <row r="455" spans="1:16" s="163" customFormat="1" ht="24" x14ac:dyDescent="0.2">
      <c r="B455" s="341" t="s">
        <v>796</v>
      </c>
      <c r="C455" s="353">
        <v>6</v>
      </c>
      <c r="D455" s="120">
        <v>713946</v>
      </c>
      <c r="E455" s="149">
        <v>535461</v>
      </c>
      <c r="F455" s="149">
        <v>446217</v>
      </c>
      <c r="G455" s="154">
        <v>267729</v>
      </c>
      <c r="H455" s="293">
        <v>766779</v>
      </c>
      <c r="I455" s="293">
        <v>575085</v>
      </c>
      <c r="J455" s="293">
        <v>479238</v>
      </c>
      <c r="K455" s="293">
        <v>287541</v>
      </c>
      <c r="L455" s="96"/>
      <c r="M455" s="157"/>
      <c r="N455" s="310">
        <f t="shared" si="54"/>
        <v>0.75000210099923525</v>
      </c>
      <c r="O455" s="310">
        <f t="shared" si="55"/>
        <v>0.62500105049961763</v>
      </c>
      <c r="P455" s="310">
        <f t="shared" si="56"/>
        <v>0.37499894950038237</v>
      </c>
    </row>
    <row r="456" spans="1:16" s="163" customFormat="1" ht="24" x14ac:dyDescent="0.2">
      <c r="B456" s="341" t="s">
        <v>797</v>
      </c>
      <c r="C456" s="353">
        <v>7</v>
      </c>
      <c r="D456" s="120">
        <v>724659</v>
      </c>
      <c r="E456" s="149">
        <v>543495</v>
      </c>
      <c r="F456" s="149">
        <v>452913</v>
      </c>
      <c r="G456" s="154">
        <v>271746</v>
      </c>
      <c r="H456" s="293">
        <v>778284</v>
      </c>
      <c r="I456" s="293">
        <v>583713</v>
      </c>
      <c r="J456" s="293">
        <v>486429</v>
      </c>
      <c r="K456" s="293">
        <v>291858</v>
      </c>
      <c r="L456" s="96"/>
      <c r="M456" s="157"/>
      <c r="N456" s="310">
        <f t="shared" si="54"/>
        <v>0.75000103496955117</v>
      </c>
      <c r="O456" s="310">
        <f t="shared" si="55"/>
        <v>0.62500155245432676</v>
      </c>
      <c r="P456" s="310">
        <f t="shared" si="56"/>
        <v>0.37499844754567319</v>
      </c>
    </row>
    <row r="457" spans="1:16" s="163" customFormat="1" ht="24" x14ac:dyDescent="0.2">
      <c r="B457" s="341" t="s">
        <v>798</v>
      </c>
      <c r="C457" s="353">
        <v>8</v>
      </c>
      <c r="D457" s="120">
        <v>735531</v>
      </c>
      <c r="E457" s="149">
        <v>551649</v>
      </c>
      <c r="F457" s="149">
        <v>459708</v>
      </c>
      <c r="G457" s="154">
        <v>275823</v>
      </c>
      <c r="H457" s="293">
        <v>789960</v>
      </c>
      <c r="I457" s="293">
        <v>592470</v>
      </c>
      <c r="J457" s="293">
        <v>493725</v>
      </c>
      <c r="K457" s="293">
        <v>296235</v>
      </c>
      <c r="L457" s="96"/>
      <c r="M457" s="157"/>
      <c r="N457" s="310">
        <f t="shared" si="54"/>
        <v>0.75000101967150268</v>
      </c>
      <c r="O457" s="310">
        <f t="shared" si="55"/>
        <v>0.62500152950725396</v>
      </c>
      <c r="P457" s="310">
        <f t="shared" si="56"/>
        <v>0.37499847049274604</v>
      </c>
    </row>
    <row r="458" spans="1:16" s="163" customFormat="1" x14ac:dyDescent="0.2">
      <c r="B458" s="341" t="s">
        <v>799</v>
      </c>
      <c r="C458" s="353">
        <v>9</v>
      </c>
      <c r="D458" s="120">
        <v>746559</v>
      </c>
      <c r="E458" s="149">
        <v>559920</v>
      </c>
      <c r="F458" s="149">
        <v>466599</v>
      </c>
      <c r="G458" s="154">
        <v>279960</v>
      </c>
      <c r="H458" s="293">
        <v>801804</v>
      </c>
      <c r="I458" s="293">
        <v>601353</v>
      </c>
      <c r="J458" s="293">
        <v>501129</v>
      </c>
      <c r="K458" s="293">
        <v>300678</v>
      </c>
      <c r="L458" s="96"/>
      <c r="M458" s="157"/>
      <c r="N458" s="310">
        <f t="shared" si="54"/>
        <v>0.75000100460914676</v>
      </c>
      <c r="O458" s="310">
        <f t="shared" si="55"/>
        <v>0.62499949769542662</v>
      </c>
      <c r="P458" s="310">
        <f t="shared" si="56"/>
        <v>0.37500050230457338</v>
      </c>
    </row>
    <row r="459" spans="1:16" s="163" customFormat="1" x14ac:dyDescent="0.2">
      <c r="B459" s="341" t="s">
        <v>800</v>
      </c>
      <c r="C459" s="353">
        <v>10</v>
      </c>
      <c r="D459" s="120">
        <v>757761</v>
      </c>
      <c r="E459" s="149">
        <v>568320</v>
      </c>
      <c r="F459" s="149">
        <v>473601</v>
      </c>
      <c r="G459" s="154">
        <v>284160</v>
      </c>
      <c r="H459" s="293">
        <v>813834</v>
      </c>
      <c r="I459" s="293">
        <v>610377</v>
      </c>
      <c r="J459" s="293">
        <v>508647</v>
      </c>
      <c r="K459" s="293">
        <v>305187</v>
      </c>
      <c r="L459" s="96"/>
      <c r="M459" s="157"/>
      <c r="N459" s="310">
        <f t="shared" si="54"/>
        <v>0.74999901024201565</v>
      </c>
      <c r="O459" s="310">
        <f t="shared" si="55"/>
        <v>0.62500049487899223</v>
      </c>
      <c r="P459" s="310">
        <f t="shared" si="56"/>
        <v>0.37499950512100783</v>
      </c>
    </row>
    <row r="460" spans="1:16" s="163" customFormat="1" ht="24" x14ac:dyDescent="0.2">
      <c r="A460" s="163" t="s">
        <v>0</v>
      </c>
      <c r="B460" s="341" t="s">
        <v>801</v>
      </c>
      <c r="C460" s="217"/>
      <c r="D460" s="225"/>
      <c r="E460" s="217"/>
      <c r="F460" s="217"/>
      <c r="G460" s="317"/>
      <c r="H460" s="217"/>
      <c r="I460" s="217"/>
      <c r="J460" s="217"/>
      <c r="K460" s="218"/>
      <c r="L460" s="173"/>
    </row>
    <row r="461" spans="1:16" s="163" customFormat="1" ht="12" x14ac:dyDescent="0.2">
      <c r="B461" s="341" t="s">
        <v>802</v>
      </c>
      <c r="C461" s="217"/>
      <c r="D461" s="225"/>
      <c r="E461" s="217"/>
      <c r="F461" s="217"/>
      <c r="G461" s="218"/>
      <c r="H461" s="217"/>
      <c r="I461" s="217"/>
      <c r="J461" s="217"/>
      <c r="K461" s="218"/>
      <c r="L461" s="173"/>
    </row>
    <row r="462" spans="1:16" s="163" customFormat="1" ht="24" x14ac:dyDescent="0.2">
      <c r="B462" s="341" t="s">
        <v>803</v>
      </c>
      <c r="C462" s="217"/>
      <c r="D462" s="225"/>
      <c r="E462" s="217"/>
      <c r="F462" s="217"/>
      <c r="G462" s="218"/>
      <c r="H462" s="217"/>
      <c r="I462" s="217"/>
      <c r="J462" s="217"/>
      <c r="K462" s="218"/>
      <c r="L462" s="173"/>
    </row>
    <row r="463" spans="1:16" s="163" customFormat="1" ht="12" x14ac:dyDescent="0.2">
      <c r="B463" s="341" t="s">
        <v>804</v>
      </c>
      <c r="C463" s="217"/>
      <c r="D463" s="225"/>
      <c r="E463" s="217"/>
      <c r="F463" s="217"/>
      <c r="G463" s="218"/>
      <c r="H463" s="217"/>
      <c r="I463" s="217"/>
      <c r="J463" s="217"/>
      <c r="K463" s="218"/>
      <c r="L463" s="173"/>
    </row>
    <row r="464" spans="1:16" s="163" customFormat="1" ht="12" x14ac:dyDescent="0.2">
      <c r="B464" s="341" t="s">
        <v>805</v>
      </c>
      <c r="C464" s="217"/>
      <c r="D464" s="225"/>
      <c r="E464" s="217"/>
      <c r="F464" s="217"/>
      <c r="G464" s="218"/>
      <c r="H464" s="217"/>
      <c r="I464" s="217"/>
      <c r="J464" s="217"/>
      <c r="K464" s="218"/>
      <c r="L464" s="173"/>
    </row>
    <row r="465" spans="1:16" s="163" customFormat="1" ht="24" x14ac:dyDescent="0.2">
      <c r="B465" s="341" t="s">
        <v>806</v>
      </c>
      <c r="C465" s="217"/>
      <c r="D465" s="225"/>
      <c r="E465" s="217"/>
      <c r="F465" s="217"/>
      <c r="G465" s="218"/>
      <c r="H465" s="217"/>
      <c r="I465" s="217"/>
      <c r="J465" s="217"/>
      <c r="K465" s="218"/>
      <c r="L465" s="173"/>
    </row>
    <row r="466" spans="1:16" s="163" customFormat="1" ht="24" x14ac:dyDescent="0.2">
      <c r="B466" s="341" t="s">
        <v>807</v>
      </c>
      <c r="C466" s="217"/>
      <c r="D466" s="225"/>
      <c r="E466" s="217"/>
      <c r="F466" s="217"/>
      <c r="G466" s="218"/>
      <c r="H466" s="217"/>
      <c r="I466" s="217"/>
      <c r="J466" s="217"/>
      <c r="K466" s="218"/>
      <c r="L466" s="173"/>
    </row>
    <row r="467" spans="1:16" s="163" customFormat="1" ht="24" x14ac:dyDescent="0.2">
      <c r="B467" s="341" t="s">
        <v>808</v>
      </c>
      <c r="C467" s="217"/>
      <c r="D467" s="225"/>
      <c r="E467" s="217"/>
      <c r="F467" s="217"/>
      <c r="G467" s="218"/>
      <c r="H467" s="217"/>
      <c r="I467" s="217"/>
      <c r="J467" s="217"/>
      <c r="K467" s="218"/>
      <c r="L467" s="173"/>
    </row>
    <row r="468" spans="1:16" s="163" customFormat="1" ht="24" x14ac:dyDescent="0.2">
      <c r="B468" s="341" t="s">
        <v>809</v>
      </c>
      <c r="C468" s="217"/>
      <c r="D468" s="225"/>
      <c r="E468" s="217"/>
      <c r="F468" s="217"/>
      <c r="G468" s="218"/>
      <c r="H468" s="217"/>
      <c r="I468" s="217"/>
      <c r="J468" s="217"/>
      <c r="K468" s="218"/>
      <c r="L468" s="173"/>
    </row>
    <row r="469" spans="1:16" s="163" customFormat="1" ht="24" x14ac:dyDescent="0.2">
      <c r="B469" s="341" t="s">
        <v>810</v>
      </c>
      <c r="C469" s="217"/>
      <c r="D469" s="225"/>
      <c r="E469" s="217"/>
      <c r="F469" s="217"/>
      <c r="G469" s="218"/>
      <c r="H469" s="217"/>
      <c r="I469" s="217"/>
      <c r="J469" s="217"/>
      <c r="K469" s="218"/>
      <c r="L469" s="173"/>
    </row>
    <row r="470" spans="1:16" s="163" customFormat="1" ht="12" x14ac:dyDescent="0.2">
      <c r="B470" s="341" t="s">
        <v>811</v>
      </c>
      <c r="C470" s="217"/>
      <c r="D470" s="225"/>
      <c r="E470" s="217"/>
      <c r="F470" s="217"/>
      <c r="G470" s="218"/>
      <c r="H470" s="217"/>
      <c r="I470" s="217"/>
      <c r="J470" s="217"/>
      <c r="K470" s="218"/>
      <c r="L470" s="173"/>
    </row>
    <row r="471" spans="1:16" s="163" customFormat="1" ht="24.75" thickBot="1" x14ac:dyDescent="0.25">
      <c r="B471" s="342" t="s">
        <v>812</v>
      </c>
      <c r="C471" s="220"/>
      <c r="D471" s="226"/>
      <c r="E471" s="220"/>
      <c r="F471" s="220"/>
      <c r="G471" s="221"/>
      <c r="H471" s="220"/>
      <c r="I471" s="220"/>
      <c r="J471" s="220"/>
      <c r="K471" s="221"/>
      <c r="L471" s="173"/>
    </row>
    <row r="472" spans="1:16" s="100" customFormat="1" ht="28.5" customHeight="1" thickBot="1" x14ac:dyDescent="0.25">
      <c r="A472" s="192"/>
      <c r="B472" s="558" t="s">
        <v>383</v>
      </c>
      <c r="C472" s="558"/>
      <c r="D472" s="558"/>
      <c r="E472" s="558"/>
      <c r="F472" s="558"/>
      <c r="G472" s="558"/>
      <c r="H472" s="558"/>
      <c r="I472" s="558"/>
      <c r="J472" s="558"/>
      <c r="K472" s="558"/>
      <c r="L472" s="558"/>
    </row>
    <row r="473" spans="1:16" s="100" customFormat="1" ht="16.899999999999999" customHeight="1" thickBot="1" x14ac:dyDescent="0.25">
      <c r="A473" s="192"/>
      <c r="B473" s="131"/>
      <c r="C473" s="131"/>
      <c r="D473" s="435" t="s">
        <v>340</v>
      </c>
      <c r="E473" s="436"/>
      <c r="F473" s="436"/>
      <c r="G473" s="437"/>
      <c r="H473" s="435" t="s">
        <v>340</v>
      </c>
      <c r="I473" s="436"/>
      <c r="J473" s="436"/>
      <c r="K473" s="437"/>
      <c r="L473" s="146"/>
    </row>
    <row r="474" spans="1:16" s="163" customFormat="1" x14ac:dyDescent="0.2">
      <c r="A474" s="163">
        <v>24</v>
      </c>
      <c r="B474" s="393" t="s">
        <v>345</v>
      </c>
      <c r="C474" s="107">
        <v>1</v>
      </c>
      <c r="D474" s="119">
        <v>312084</v>
      </c>
      <c r="E474" s="148">
        <v>234063</v>
      </c>
      <c r="F474" s="148">
        <v>195054</v>
      </c>
      <c r="G474" s="153">
        <v>117033</v>
      </c>
      <c r="H474" s="293">
        <v>335178</v>
      </c>
      <c r="I474" s="293">
        <v>251385</v>
      </c>
      <c r="J474" s="293">
        <v>209487</v>
      </c>
      <c r="K474" s="293">
        <v>125691</v>
      </c>
      <c r="L474" s="96"/>
      <c r="M474" s="157"/>
      <c r="N474" s="310">
        <f t="shared" ref="N474:N505" si="57">E474/D474</f>
        <v>0.75</v>
      </c>
      <c r="O474" s="310">
        <f t="shared" ref="O474:O505" si="58">F474/D474</f>
        <v>0.62500480639827738</v>
      </c>
      <c r="P474" s="310">
        <f t="shared" ref="P474:P505" si="59">G474/D474</f>
        <v>0.37500480639827738</v>
      </c>
    </row>
    <row r="475" spans="1:16" s="163" customFormat="1" x14ac:dyDescent="0.2">
      <c r="B475" s="391"/>
      <c r="C475" s="64">
        <v>2</v>
      </c>
      <c r="D475" s="120">
        <v>316764</v>
      </c>
      <c r="E475" s="149">
        <v>237573</v>
      </c>
      <c r="F475" s="149">
        <v>197979</v>
      </c>
      <c r="G475" s="154">
        <v>118788</v>
      </c>
      <c r="H475" s="293">
        <v>340206</v>
      </c>
      <c r="I475" s="293">
        <v>255156</v>
      </c>
      <c r="J475" s="293">
        <v>212628</v>
      </c>
      <c r="K475" s="293">
        <v>127578</v>
      </c>
      <c r="L475" s="96"/>
      <c r="M475" s="157"/>
      <c r="N475" s="310">
        <f t="shared" si="57"/>
        <v>0.75</v>
      </c>
      <c r="O475" s="310">
        <f t="shared" si="58"/>
        <v>0.62500473538659695</v>
      </c>
      <c r="P475" s="310">
        <f t="shared" si="59"/>
        <v>0.37500473538659695</v>
      </c>
    </row>
    <row r="476" spans="1:16" s="163" customFormat="1" x14ac:dyDescent="0.2">
      <c r="B476" s="391"/>
      <c r="C476" s="64">
        <v>3</v>
      </c>
      <c r="D476" s="120">
        <v>321522</v>
      </c>
      <c r="E476" s="149">
        <v>241143</v>
      </c>
      <c r="F476" s="149">
        <v>200952</v>
      </c>
      <c r="G476" s="154">
        <v>120570</v>
      </c>
      <c r="H476" s="293">
        <v>345315</v>
      </c>
      <c r="I476" s="293">
        <v>258987</v>
      </c>
      <c r="J476" s="293">
        <v>215823</v>
      </c>
      <c r="K476" s="293">
        <v>129492</v>
      </c>
      <c r="L476" s="96"/>
      <c r="M476" s="157"/>
      <c r="N476" s="310">
        <f t="shared" si="57"/>
        <v>0.75000466531061638</v>
      </c>
      <c r="O476" s="310">
        <f t="shared" si="58"/>
        <v>0.62500233265530825</v>
      </c>
      <c r="P476" s="310">
        <f t="shared" si="59"/>
        <v>0.37499766734469181</v>
      </c>
    </row>
    <row r="477" spans="1:16" s="163" customFormat="1" x14ac:dyDescent="0.2">
      <c r="B477" s="391"/>
      <c r="C477" s="64">
        <v>4</v>
      </c>
      <c r="D477" s="120">
        <v>326343</v>
      </c>
      <c r="E477" s="149">
        <v>244758</v>
      </c>
      <c r="F477" s="149">
        <v>203964</v>
      </c>
      <c r="G477" s="154">
        <v>122379</v>
      </c>
      <c r="H477" s="293">
        <v>350493</v>
      </c>
      <c r="I477" s="293">
        <v>262869</v>
      </c>
      <c r="J477" s="293">
        <v>219057</v>
      </c>
      <c r="K477" s="293">
        <v>131436</v>
      </c>
      <c r="L477" s="96"/>
      <c r="M477" s="157"/>
      <c r="N477" s="310">
        <f t="shared" si="57"/>
        <v>0.75000229819545694</v>
      </c>
      <c r="O477" s="310">
        <f t="shared" si="58"/>
        <v>0.62499885090227159</v>
      </c>
      <c r="P477" s="310">
        <f t="shared" si="59"/>
        <v>0.37500114909772847</v>
      </c>
    </row>
    <row r="478" spans="1:16" s="163" customFormat="1" x14ac:dyDescent="0.2">
      <c r="B478" s="391"/>
      <c r="C478" s="64">
        <v>5</v>
      </c>
      <c r="D478" s="120">
        <v>331239</v>
      </c>
      <c r="E478" s="149">
        <v>248430</v>
      </c>
      <c r="F478" s="149">
        <v>207024</v>
      </c>
      <c r="G478" s="154">
        <v>124215</v>
      </c>
      <c r="H478" s="293">
        <v>355752</v>
      </c>
      <c r="I478" s="293">
        <v>266814</v>
      </c>
      <c r="J478" s="293">
        <v>222345</v>
      </c>
      <c r="K478" s="293">
        <v>133407</v>
      </c>
      <c r="L478" s="96"/>
      <c r="M478" s="157"/>
      <c r="N478" s="310">
        <f t="shared" si="57"/>
        <v>0.75000226422613281</v>
      </c>
      <c r="O478" s="310">
        <f t="shared" si="58"/>
        <v>0.6249988678869336</v>
      </c>
      <c r="P478" s="310">
        <f t="shared" si="59"/>
        <v>0.3750011321130664</v>
      </c>
    </row>
    <row r="479" spans="1:16" s="163" customFormat="1" x14ac:dyDescent="0.2">
      <c r="B479" s="391"/>
      <c r="C479" s="64">
        <v>6</v>
      </c>
      <c r="D479" s="120">
        <v>336207</v>
      </c>
      <c r="E479" s="149">
        <v>252156</v>
      </c>
      <c r="F479" s="149">
        <v>210129</v>
      </c>
      <c r="G479" s="154">
        <v>126078</v>
      </c>
      <c r="H479" s="293">
        <v>361086</v>
      </c>
      <c r="I479" s="293">
        <v>270816</v>
      </c>
      <c r="J479" s="293">
        <v>225678</v>
      </c>
      <c r="K479" s="293">
        <v>135408</v>
      </c>
      <c r="L479" s="96"/>
      <c r="M479" s="157"/>
      <c r="N479" s="310">
        <f t="shared" si="57"/>
        <v>0.75000223076854433</v>
      </c>
      <c r="O479" s="310">
        <f t="shared" si="58"/>
        <v>0.62499888461572783</v>
      </c>
      <c r="P479" s="310">
        <f t="shared" si="59"/>
        <v>0.37500111538427217</v>
      </c>
    </row>
    <row r="480" spans="1:16" s="163" customFormat="1" x14ac:dyDescent="0.2">
      <c r="B480" s="391"/>
      <c r="C480" s="64">
        <v>7</v>
      </c>
      <c r="D480" s="120">
        <v>341253</v>
      </c>
      <c r="E480" s="149">
        <v>255939</v>
      </c>
      <c r="F480" s="149">
        <v>213282</v>
      </c>
      <c r="G480" s="154">
        <v>127971</v>
      </c>
      <c r="H480" s="293">
        <v>366507</v>
      </c>
      <c r="I480" s="293">
        <v>274881</v>
      </c>
      <c r="J480" s="293">
        <v>229068</v>
      </c>
      <c r="K480" s="293">
        <v>137439</v>
      </c>
      <c r="L480" s="96"/>
      <c r="M480" s="157"/>
      <c r="N480" s="310">
        <f t="shared" si="57"/>
        <v>0.74999780221712331</v>
      </c>
      <c r="O480" s="310">
        <f t="shared" si="58"/>
        <v>0.62499670332568502</v>
      </c>
      <c r="P480" s="310">
        <f t="shared" si="59"/>
        <v>0.37500329667431498</v>
      </c>
    </row>
    <row r="481" spans="1:16" s="163" customFormat="1" ht="13.5" thickBot="1" x14ac:dyDescent="0.25">
      <c r="B481" s="392"/>
      <c r="C481" s="65">
        <v>8</v>
      </c>
      <c r="D481" s="120">
        <v>346368</v>
      </c>
      <c r="E481" s="149">
        <v>259776</v>
      </c>
      <c r="F481" s="149">
        <v>216480</v>
      </c>
      <c r="G481" s="154">
        <v>129888</v>
      </c>
      <c r="H481" s="320">
        <v>372000</v>
      </c>
      <c r="I481" s="295">
        <v>279000</v>
      </c>
      <c r="J481" s="295">
        <v>232500</v>
      </c>
      <c r="K481" s="295">
        <v>139500</v>
      </c>
      <c r="L481" s="96"/>
      <c r="M481" s="157"/>
      <c r="N481" s="310">
        <f t="shared" si="57"/>
        <v>0.75</v>
      </c>
      <c r="O481" s="310">
        <f t="shared" si="58"/>
        <v>0.625</v>
      </c>
      <c r="P481" s="310">
        <f t="shared" si="59"/>
        <v>0.375</v>
      </c>
    </row>
    <row r="482" spans="1:16" s="163" customFormat="1" x14ac:dyDescent="0.2">
      <c r="A482" s="163">
        <v>25</v>
      </c>
      <c r="B482" s="391" t="s">
        <v>346</v>
      </c>
      <c r="C482" s="66">
        <v>1</v>
      </c>
      <c r="D482" s="119">
        <v>356838</v>
      </c>
      <c r="E482" s="148">
        <v>267630</v>
      </c>
      <c r="F482" s="148">
        <v>223023</v>
      </c>
      <c r="G482" s="153">
        <v>133815</v>
      </c>
      <c r="H482" s="297">
        <v>383244</v>
      </c>
      <c r="I482" s="297">
        <v>287433</v>
      </c>
      <c r="J482" s="297">
        <v>239529</v>
      </c>
      <c r="K482" s="297">
        <v>143718</v>
      </c>
      <c r="L482" s="96"/>
      <c r="M482" s="157"/>
      <c r="N482" s="310">
        <f t="shared" si="57"/>
        <v>0.75000420358818287</v>
      </c>
      <c r="O482" s="310">
        <f t="shared" si="58"/>
        <v>0.62499789820590856</v>
      </c>
      <c r="P482" s="310">
        <f t="shared" si="59"/>
        <v>0.37500210179409144</v>
      </c>
    </row>
    <row r="483" spans="1:16" s="163" customFormat="1" x14ac:dyDescent="0.2">
      <c r="B483" s="391"/>
      <c r="C483" s="64">
        <v>2</v>
      </c>
      <c r="D483" s="120">
        <v>362190</v>
      </c>
      <c r="E483" s="149">
        <v>271644</v>
      </c>
      <c r="F483" s="149">
        <v>226368</v>
      </c>
      <c r="G483" s="154">
        <v>135822</v>
      </c>
      <c r="H483" s="293">
        <v>388992</v>
      </c>
      <c r="I483" s="293">
        <v>291744</v>
      </c>
      <c r="J483" s="293">
        <v>243120</v>
      </c>
      <c r="K483" s="293">
        <v>145872</v>
      </c>
      <c r="L483" s="96"/>
      <c r="M483" s="157"/>
      <c r="N483" s="310">
        <f t="shared" si="57"/>
        <v>0.75000414147270766</v>
      </c>
      <c r="O483" s="310">
        <f t="shared" si="58"/>
        <v>0.62499792926364617</v>
      </c>
      <c r="P483" s="310">
        <f t="shared" si="59"/>
        <v>0.37500207073635383</v>
      </c>
    </row>
    <row r="484" spans="1:16" s="163" customFormat="1" x14ac:dyDescent="0.2">
      <c r="B484" s="391"/>
      <c r="C484" s="64">
        <v>3</v>
      </c>
      <c r="D484" s="120">
        <v>367620</v>
      </c>
      <c r="E484" s="149">
        <v>275715</v>
      </c>
      <c r="F484" s="149">
        <v>229764</v>
      </c>
      <c r="G484" s="154">
        <v>137859</v>
      </c>
      <c r="H484" s="293">
        <v>394824</v>
      </c>
      <c r="I484" s="293">
        <v>296118</v>
      </c>
      <c r="J484" s="293">
        <v>246765</v>
      </c>
      <c r="K484" s="293">
        <v>148059</v>
      </c>
      <c r="L484" s="96"/>
      <c r="M484" s="157"/>
      <c r="N484" s="310">
        <f t="shared" si="57"/>
        <v>0.75</v>
      </c>
      <c r="O484" s="310">
        <f t="shared" si="58"/>
        <v>0.62500408030031007</v>
      </c>
      <c r="P484" s="310">
        <f t="shared" si="59"/>
        <v>0.37500408030031013</v>
      </c>
    </row>
    <row r="485" spans="1:16" s="163" customFormat="1" x14ac:dyDescent="0.2">
      <c r="B485" s="391"/>
      <c r="C485" s="64">
        <v>4</v>
      </c>
      <c r="D485" s="120">
        <v>373137</v>
      </c>
      <c r="E485" s="149">
        <v>279852</v>
      </c>
      <c r="F485" s="149">
        <v>233211</v>
      </c>
      <c r="G485" s="154">
        <v>139926</v>
      </c>
      <c r="H485" s="293">
        <v>400749</v>
      </c>
      <c r="I485" s="293">
        <v>300561</v>
      </c>
      <c r="J485" s="293">
        <v>250467</v>
      </c>
      <c r="K485" s="293">
        <v>150282</v>
      </c>
      <c r="L485" s="96"/>
      <c r="M485" s="157"/>
      <c r="N485" s="310">
        <f t="shared" si="57"/>
        <v>0.74999799001439149</v>
      </c>
      <c r="O485" s="310">
        <f t="shared" si="58"/>
        <v>0.6250010049928042</v>
      </c>
      <c r="P485" s="310">
        <f t="shared" si="59"/>
        <v>0.37499899500719575</v>
      </c>
    </row>
    <row r="486" spans="1:16" s="163" customFormat="1" x14ac:dyDescent="0.2">
      <c r="B486" s="391"/>
      <c r="C486" s="64">
        <v>5</v>
      </c>
      <c r="D486" s="120">
        <v>378735</v>
      </c>
      <c r="E486" s="149">
        <v>284052</v>
      </c>
      <c r="F486" s="149">
        <v>236709</v>
      </c>
      <c r="G486" s="154">
        <v>142026</v>
      </c>
      <c r="H486" s="293">
        <v>406761</v>
      </c>
      <c r="I486" s="293">
        <v>305070</v>
      </c>
      <c r="J486" s="293">
        <v>254226</v>
      </c>
      <c r="K486" s="293">
        <v>152535</v>
      </c>
      <c r="L486" s="96"/>
      <c r="M486" s="157"/>
      <c r="N486" s="310">
        <f t="shared" si="57"/>
        <v>0.7500019802764466</v>
      </c>
      <c r="O486" s="310">
        <f t="shared" si="58"/>
        <v>0.6249990098617767</v>
      </c>
      <c r="P486" s="310">
        <f t="shared" si="59"/>
        <v>0.3750009901382233</v>
      </c>
    </row>
    <row r="487" spans="1:16" s="163" customFormat="1" x14ac:dyDescent="0.2">
      <c r="B487" s="391"/>
      <c r="C487" s="64">
        <v>6</v>
      </c>
      <c r="D487" s="120">
        <v>384420</v>
      </c>
      <c r="E487" s="149">
        <v>288315</v>
      </c>
      <c r="F487" s="149">
        <v>240264</v>
      </c>
      <c r="G487" s="154">
        <v>144159</v>
      </c>
      <c r="H487" s="293">
        <v>412866</v>
      </c>
      <c r="I487" s="293">
        <v>309651</v>
      </c>
      <c r="J487" s="293">
        <v>258042</v>
      </c>
      <c r="K487" s="293">
        <v>154824</v>
      </c>
      <c r="L487" s="96"/>
      <c r="M487" s="157"/>
      <c r="N487" s="310">
        <f t="shared" si="57"/>
        <v>0.75</v>
      </c>
      <c r="O487" s="310">
        <f t="shared" si="58"/>
        <v>0.62500390198220701</v>
      </c>
      <c r="P487" s="310">
        <f t="shared" si="59"/>
        <v>0.37500390198220696</v>
      </c>
    </row>
    <row r="488" spans="1:16" s="163" customFormat="1" x14ac:dyDescent="0.2">
      <c r="B488" s="391"/>
      <c r="C488" s="64">
        <v>7</v>
      </c>
      <c r="D488" s="120">
        <v>390186</v>
      </c>
      <c r="E488" s="149">
        <v>292641</v>
      </c>
      <c r="F488" s="149">
        <v>243867</v>
      </c>
      <c r="G488" s="154">
        <v>146319</v>
      </c>
      <c r="H488" s="293">
        <v>419061</v>
      </c>
      <c r="I488" s="293">
        <v>314295</v>
      </c>
      <c r="J488" s="293">
        <v>261912</v>
      </c>
      <c r="K488" s="293">
        <v>157149</v>
      </c>
      <c r="L488" s="96"/>
      <c r="M488" s="157"/>
      <c r="N488" s="310">
        <f t="shared" si="57"/>
        <v>0.75000384432040101</v>
      </c>
      <c r="O488" s="310">
        <f t="shared" si="58"/>
        <v>0.62500192216020056</v>
      </c>
      <c r="P488" s="310">
        <f t="shared" si="59"/>
        <v>0.37499807783979949</v>
      </c>
    </row>
    <row r="489" spans="1:16" s="163" customFormat="1" ht="13.5" thickBot="1" x14ac:dyDescent="0.25">
      <c r="B489" s="391"/>
      <c r="C489" s="228">
        <v>8</v>
      </c>
      <c r="D489" s="120">
        <v>396036</v>
      </c>
      <c r="E489" s="149">
        <v>297027</v>
      </c>
      <c r="F489" s="149">
        <v>247524</v>
      </c>
      <c r="G489" s="154">
        <v>148515</v>
      </c>
      <c r="H489" s="320">
        <v>425343</v>
      </c>
      <c r="I489" s="295">
        <v>319008</v>
      </c>
      <c r="J489" s="295">
        <v>265839</v>
      </c>
      <c r="K489" s="295">
        <v>159504</v>
      </c>
      <c r="L489" s="96"/>
      <c r="M489" s="157"/>
      <c r="N489" s="310">
        <f t="shared" si="57"/>
        <v>0.75</v>
      </c>
      <c r="O489" s="310">
        <f t="shared" si="58"/>
        <v>0.62500378753446661</v>
      </c>
      <c r="P489" s="310">
        <f t="shared" si="59"/>
        <v>0.37500378753446656</v>
      </c>
    </row>
    <row r="490" spans="1:16" s="163" customFormat="1" x14ac:dyDescent="0.2">
      <c r="A490" s="163">
        <v>26</v>
      </c>
      <c r="B490" s="393" t="s">
        <v>347</v>
      </c>
      <c r="C490" s="107">
        <v>1</v>
      </c>
      <c r="D490" s="119">
        <v>346368</v>
      </c>
      <c r="E490" s="148">
        <v>259776</v>
      </c>
      <c r="F490" s="148">
        <v>216480</v>
      </c>
      <c r="G490" s="153">
        <v>129888</v>
      </c>
      <c r="H490" s="297">
        <v>372000</v>
      </c>
      <c r="I490" s="297">
        <v>279000</v>
      </c>
      <c r="J490" s="297">
        <v>232500</v>
      </c>
      <c r="K490" s="297">
        <v>139500</v>
      </c>
      <c r="L490" s="96"/>
      <c r="M490" s="157"/>
      <c r="N490" s="310">
        <f t="shared" si="57"/>
        <v>0.75</v>
      </c>
      <c r="O490" s="310">
        <f t="shared" si="58"/>
        <v>0.625</v>
      </c>
      <c r="P490" s="310">
        <f t="shared" si="59"/>
        <v>0.375</v>
      </c>
    </row>
    <row r="491" spans="1:16" s="163" customFormat="1" x14ac:dyDescent="0.2">
      <c r="B491" s="391"/>
      <c r="C491" s="64">
        <v>2</v>
      </c>
      <c r="D491" s="120">
        <v>351570</v>
      </c>
      <c r="E491" s="149">
        <v>263679</v>
      </c>
      <c r="F491" s="149">
        <v>219732</v>
      </c>
      <c r="G491" s="154">
        <v>131838</v>
      </c>
      <c r="H491" s="293">
        <v>377586</v>
      </c>
      <c r="I491" s="293">
        <v>283191</v>
      </c>
      <c r="J491" s="293">
        <v>235992</v>
      </c>
      <c r="K491" s="293">
        <v>141594</v>
      </c>
      <c r="L491" s="96"/>
      <c r="M491" s="157"/>
      <c r="N491" s="310">
        <f t="shared" si="57"/>
        <v>0.75000426657564634</v>
      </c>
      <c r="O491" s="310">
        <f t="shared" si="58"/>
        <v>0.62500213328782317</v>
      </c>
      <c r="P491" s="310">
        <f t="shared" si="59"/>
        <v>0.37499786671217683</v>
      </c>
    </row>
    <row r="492" spans="1:16" s="163" customFormat="1" x14ac:dyDescent="0.2">
      <c r="B492" s="391"/>
      <c r="C492" s="64">
        <v>3</v>
      </c>
      <c r="D492" s="120">
        <v>356838</v>
      </c>
      <c r="E492" s="149">
        <v>267630</v>
      </c>
      <c r="F492" s="149">
        <v>223023</v>
      </c>
      <c r="G492" s="154">
        <v>133815</v>
      </c>
      <c r="H492" s="293">
        <v>383244</v>
      </c>
      <c r="I492" s="293">
        <v>287433</v>
      </c>
      <c r="J492" s="293">
        <v>239529</v>
      </c>
      <c r="K492" s="293">
        <v>143718</v>
      </c>
      <c r="L492" s="96"/>
      <c r="M492" s="157"/>
      <c r="N492" s="310">
        <f t="shared" si="57"/>
        <v>0.75000420358818287</v>
      </c>
      <c r="O492" s="310">
        <f t="shared" si="58"/>
        <v>0.62499789820590856</v>
      </c>
      <c r="P492" s="310">
        <f t="shared" si="59"/>
        <v>0.37500210179409144</v>
      </c>
    </row>
    <row r="493" spans="1:16" s="163" customFormat="1" x14ac:dyDescent="0.2">
      <c r="B493" s="391"/>
      <c r="C493" s="64">
        <v>4</v>
      </c>
      <c r="D493" s="120">
        <v>362190</v>
      </c>
      <c r="E493" s="149">
        <v>271644</v>
      </c>
      <c r="F493" s="149">
        <v>226368</v>
      </c>
      <c r="G493" s="154">
        <v>135822</v>
      </c>
      <c r="H493" s="293">
        <v>388992</v>
      </c>
      <c r="I493" s="293">
        <v>291744</v>
      </c>
      <c r="J493" s="293">
        <v>243120</v>
      </c>
      <c r="K493" s="293">
        <v>145872</v>
      </c>
      <c r="L493" s="96"/>
      <c r="M493" s="157"/>
      <c r="N493" s="310">
        <f t="shared" si="57"/>
        <v>0.75000414147270766</v>
      </c>
      <c r="O493" s="310">
        <f t="shared" si="58"/>
        <v>0.62499792926364617</v>
      </c>
      <c r="P493" s="310">
        <f t="shared" si="59"/>
        <v>0.37500207073635383</v>
      </c>
    </row>
    <row r="494" spans="1:16" s="163" customFormat="1" x14ac:dyDescent="0.2">
      <c r="B494" s="391"/>
      <c r="C494" s="64">
        <v>5</v>
      </c>
      <c r="D494" s="120">
        <v>367620</v>
      </c>
      <c r="E494" s="149">
        <v>275715</v>
      </c>
      <c r="F494" s="149">
        <v>229764</v>
      </c>
      <c r="G494" s="154">
        <v>137859</v>
      </c>
      <c r="H494" s="293">
        <v>394824</v>
      </c>
      <c r="I494" s="293">
        <v>296118</v>
      </c>
      <c r="J494" s="293">
        <v>246765</v>
      </c>
      <c r="K494" s="293">
        <v>148059</v>
      </c>
      <c r="L494" s="96"/>
      <c r="M494" s="157"/>
      <c r="N494" s="310">
        <f t="shared" si="57"/>
        <v>0.75</v>
      </c>
      <c r="O494" s="310">
        <f t="shared" si="58"/>
        <v>0.62500408030031007</v>
      </c>
      <c r="P494" s="310">
        <f t="shared" si="59"/>
        <v>0.37500408030031013</v>
      </c>
    </row>
    <row r="495" spans="1:16" s="163" customFormat="1" x14ac:dyDescent="0.2">
      <c r="B495" s="391"/>
      <c r="C495" s="64">
        <v>6</v>
      </c>
      <c r="D495" s="120">
        <v>373137</v>
      </c>
      <c r="E495" s="149">
        <v>279852</v>
      </c>
      <c r="F495" s="149">
        <v>233211</v>
      </c>
      <c r="G495" s="154">
        <v>139926</v>
      </c>
      <c r="H495" s="293">
        <v>400749</v>
      </c>
      <c r="I495" s="293">
        <v>300561</v>
      </c>
      <c r="J495" s="293">
        <v>250467</v>
      </c>
      <c r="K495" s="293">
        <v>150282</v>
      </c>
      <c r="L495" s="96"/>
      <c r="M495" s="157"/>
      <c r="N495" s="310">
        <f t="shared" si="57"/>
        <v>0.74999799001439149</v>
      </c>
      <c r="O495" s="310">
        <f t="shared" si="58"/>
        <v>0.6250010049928042</v>
      </c>
      <c r="P495" s="310">
        <f t="shared" si="59"/>
        <v>0.37499899500719575</v>
      </c>
    </row>
    <row r="496" spans="1:16" s="163" customFormat="1" x14ac:dyDescent="0.2">
      <c r="B496" s="391"/>
      <c r="C496" s="64">
        <v>7</v>
      </c>
      <c r="D496" s="120">
        <v>378735</v>
      </c>
      <c r="E496" s="149">
        <v>284052</v>
      </c>
      <c r="F496" s="149">
        <v>236709</v>
      </c>
      <c r="G496" s="154">
        <v>142026</v>
      </c>
      <c r="H496" s="293">
        <v>406761</v>
      </c>
      <c r="I496" s="293">
        <v>305070</v>
      </c>
      <c r="J496" s="293">
        <v>254226</v>
      </c>
      <c r="K496" s="293">
        <v>152535</v>
      </c>
      <c r="L496" s="96"/>
      <c r="M496" s="157"/>
      <c r="N496" s="310">
        <f t="shared" si="57"/>
        <v>0.7500019802764466</v>
      </c>
      <c r="O496" s="310">
        <f t="shared" si="58"/>
        <v>0.6249990098617767</v>
      </c>
      <c r="P496" s="310">
        <f t="shared" si="59"/>
        <v>0.3750009901382233</v>
      </c>
    </row>
    <row r="497" spans="1:16" s="163" customFormat="1" ht="13.5" thickBot="1" x14ac:dyDescent="0.25">
      <c r="B497" s="392"/>
      <c r="C497" s="65">
        <v>8</v>
      </c>
      <c r="D497" s="120">
        <v>384420</v>
      </c>
      <c r="E497" s="149">
        <v>288315</v>
      </c>
      <c r="F497" s="149">
        <v>240264</v>
      </c>
      <c r="G497" s="154">
        <v>144159</v>
      </c>
      <c r="H497" s="320">
        <v>412866</v>
      </c>
      <c r="I497" s="295">
        <v>309651</v>
      </c>
      <c r="J497" s="295">
        <v>258042</v>
      </c>
      <c r="K497" s="295">
        <v>154824</v>
      </c>
      <c r="L497" s="96"/>
      <c r="M497" s="157"/>
      <c r="N497" s="310">
        <f t="shared" si="57"/>
        <v>0.75</v>
      </c>
      <c r="O497" s="310">
        <f t="shared" si="58"/>
        <v>0.62500390198220701</v>
      </c>
      <c r="P497" s="310">
        <f t="shared" si="59"/>
        <v>0.37500390198220696</v>
      </c>
    </row>
    <row r="498" spans="1:16" s="163" customFormat="1" x14ac:dyDescent="0.2">
      <c r="A498" s="163">
        <v>27</v>
      </c>
      <c r="B498" s="393" t="s">
        <v>348</v>
      </c>
      <c r="C498" s="107">
        <v>1</v>
      </c>
      <c r="D498" s="119">
        <v>396036</v>
      </c>
      <c r="E498" s="148">
        <v>297027</v>
      </c>
      <c r="F498" s="148">
        <v>247524</v>
      </c>
      <c r="G498" s="153">
        <v>148515</v>
      </c>
      <c r="H498" s="297">
        <v>425343</v>
      </c>
      <c r="I498" s="297">
        <v>319008</v>
      </c>
      <c r="J498" s="297">
        <v>265839</v>
      </c>
      <c r="K498" s="297">
        <v>159504</v>
      </c>
      <c r="L498" s="96"/>
      <c r="M498" s="157"/>
      <c r="N498" s="310">
        <f t="shared" si="57"/>
        <v>0.75</v>
      </c>
      <c r="O498" s="310">
        <f t="shared" si="58"/>
        <v>0.62500378753446661</v>
      </c>
      <c r="P498" s="310">
        <f t="shared" si="59"/>
        <v>0.37500378753446656</v>
      </c>
    </row>
    <row r="499" spans="1:16" s="163" customFormat="1" x14ac:dyDescent="0.2">
      <c r="B499" s="391"/>
      <c r="C499" s="64">
        <v>2</v>
      </c>
      <c r="D499" s="120">
        <v>401976</v>
      </c>
      <c r="E499" s="149">
        <v>301482</v>
      </c>
      <c r="F499" s="149">
        <v>251235</v>
      </c>
      <c r="G499" s="154">
        <v>150741</v>
      </c>
      <c r="H499" s="293">
        <v>431721</v>
      </c>
      <c r="I499" s="293">
        <v>323790</v>
      </c>
      <c r="J499" s="293">
        <v>269826</v>
      </c>
      <c r="K499" s="293">
        <v>161895</v>
      </c>
      <c r="L499" s="96"/>
      <c r="M499" s="157"/>
      <c r="N499" s="310">
        <f t="shared" si="57"/>
        <v>0.75</v>
      </c>
      <c r="O499" s="310">
        <f t="shared" si="58"/>
        <v>0.625</v>
      </c>
      <c r="P499" s="310">
        <f t="shared" si="59"/>
        <v>0.375</v>
      </c>
    </row>
    <row r="500" spans="1:16" s="163" customFormat="1" x14ac:dyDescent="0.2">
      <c r="B500" s="391"/>
      <c r="C500" s="64">
        <v>3</v>
      </c>
      <c r="D500" s="120">
        <v>408000</v>
      </c>
      <c r="E500" s="149">
        <v>306000</v>
      </c>
      <c r="F500" s="149">
        <v>255000</v>
      </c>
      <c r="G500" s="154">
        <v>153000</v>
      </c>
      <c r="H500" s="293">
        <v>438192</v>
      </c>
      <c r="I500" s="293">
        <v>328644</v>
      </c>
      <c r="J500" s="293">
        <v>273870</v>
      </c>
      <c r="K500" s="293">
        <v>164322</v>
      </c>
      <c r="L500" s="96"/>
      <c r="M500" s="157"/>
      <c r="N500" s="310">
        <f t="shared" si="57"/>
        <v>0.75</v>
      </c>
      <c r="O500" s="310">
        <f t="shared" si="58"/>
        <v>0.625</v>
      </c>
      <c r="P500" s="310">
        <f t="shared" si="59"/>
        <v>0.375</v>
      </c>
    </row>
    <row r="501" spans="1:16" s="163" customFormat="1" x14ac:dyDescent="0.2">
      <c r="B501" s="391"/>
      <c r="C501" s="64">
        <v>4</v>
      </c>
      <c r="D501" s="120">
        <v>414126</v>
      </c>
      <c r="E501" s="149">
        <v>310596</v>
      </c>
      <c r="F501" s="149">
        <v>258828</v>
      </c>
      <c r="G501" s="154">
        <v>155298</v>
      </c>
      <c r="H501" s="293">
        <v>444771</v>
      </c>
      <c r="I501" s="293">
        <v>333579</v>
      </c>
      <c r="J501" s="293">
        <v>277983</v>
      </c>
      <c r="K501" s="293">
        <v>166788</v>
      </c>
      <c r="L501" s="96"/>
      <c r="M501" s="157"/>
      <c r="N501" s="310">
        <f t="shared" si="57"/>
        <v>0.75000362208603177</v>
      </c>
      <c r="O501" s="310">
        <f t="shared" si="58"/>
        <v>0.62499818895698411</v>
      </c>
      <c r="P501" s="310">
        <f t="shared" si="59"/>
        <v>0.37500181104301589</v>
      </c>
    </row>
    <row r="502" spans="1:16" s="163" customFormat="1" x14ac:dyDescent="0.2">
      <c r="B502" s="391"/>
      <c r="C502" s="64">
        <v>5</v>
      </c>
      <c r="D502" s="120">
        <v>420333</v>
      </c>
      <c r="E502" s="149">
        <v>315249</v>
      </c>
      <c r="F502" s="149">
        <v>262707</v>
      </c>
      <c r="G502" s="154">
        <v>157626</v>
      </c>
      <c r="H502" s="293">
        <v>451437</v>
      </c>
      <c r="I502" s="293">
        <v>338577</v>
      </c>
      <c r="J502" s="293">
        <v>282147</v>
      </c>
      <c r="K502" s="293">
        <v>169290</v>
      </c>
      <c r="L502" s="96"/>
      <c r="M502" s="157"/>
      <c r="N502" s="310">
        <f t="shared" si="57"/>
        <v>0.74999821570040892</v>
      </c>
      <c r="O502" s="310">
        <f t="shared" si="58"/>
        <v>0.62499732355061344</v>
      </c>
      <c r="P502" s="310">
        <f t="shared" si="59"/>
        <v>0.37500267644938656</v>
      </c>
    </row>
    <row r="503" spans="1:16" s="163" customFormat="1" x14ac:dyDescent="0.2">
      <c r="B503" s="391"/>
      <c r="C503" s="64">
        <v>6</v>
      </c>
      <c r="D503" s="120">
        <v>426639</v>
      </c>
      <c r="E503" s="149">
        <v>319980</v>
      </c>
      <c r="F503" s="149">
        <v>266649</v>
      </c>
      <c r="G503" s="154">
        <v>159990</v>
      </c>
      <c r="H503" s="293">
        <v>458211</v>
      </c>
      <c r="I503" s="293">
        <v>343659</v>
      </c>
      <c r="J503" s="293">
        <v>286383</v>
      </c>
      <c r="K503" s="293">
        <v>171828</v>
      </c>
      <c r="L503" s="96"/>
      <c r="M503" s="157"/>
      <c r="N503" s="310">
        <f t="shared" si="57"/>
        <v>0.7500017579264906</v>
      </c>
      <c r="O503" s="310">
        <f t="shared" si="58"/>
        <v>0.6249991210367547</v>
      </c>
      <c r="P503" s="310">
        <f t="shared" si="59"/>
        <v>0.3750008789632453</v>
      </c>
    </row>
    <row r="504" spans="1:16" s="163" customFormat="1" x14ac:dyDescent="0.2">
      <c r="B504" s="391"/>
      <c r="C504" s="64">
        <v>7</v>
      </c>
      <c r="D504" s="120">
        <v>433041</v>
      </c>
      <c r="E504" s="149">
        <v>324780</v>
      </c>
      <c r="F504" s="149">
        <v>270651</v>
      </c>
      <c r="G504" s="154">
        <v>162390</v>
      </c>
      <c r="H504" s="293">
        <v>465087</v>
      </c>
      <c r="I504" s="293">
        <v>348816</v>
      </c>
      <c r="J504" s="293">
        <v>290679</v>
      </c>
      <c r="K504" s="293">
        <v>174408</v>
      </c>
      <c r="L504" s="96"/>
      <c r="M504" s="157"/>
      <c r="N504" s="310">
        <f t="shared" si="57"/>
        <v>0.74999826806237746</v>
      </c>
      <c r="O504" s="310">
        <f t="shared" si="58"/>
        <v>0.62500086596881121</v>
      </c>
      <c r="P504" s="310">
        <f t="shared" si="59"/>
        <v>0.37499913403118873</v>
      </c>
    </row>
    <row r="505" spans="1:16" s="163" customFormat="1" ht="13.5" thickBot="1" x14ac:dyDescent="0.25">
      <c r="B505" s="392"/>
      <c r="C505" s="65">
        <v>8</v>
      </c>
      <c r="D505" s="120">
        <v>439530</v>
      </c>
      <c r="E505" s="149">
        <v>329649</v>
      </c>
      <c r="F505" s="149">
        <v>274707</v>
      </c>
      <c r="G505" s="154">
        <v>164823</v>
      </c>
      <c r="H505" s="320">
        <v>472056</v>
      </c>
      <c r="I505" s="295">
        <v>354042</v>
      </c>
      <c r="J505" s="295">
        <v>295035</v>
      </c>
      <c r="K505" s="295">
        <v>177021</v>
      </c>
      <c r="L505" s="96"/>
      <c r="M505" s="157"/>
      <c r="N505" s="310">
        <f t="shared" si="57"/>
        <v>0.75000341273633198</v>
      </c>
      <c r="O505" s="310">
        <f t="shared" si="58"/>
        <v>0.62500170636816599</v>
      </c>
      <c r="P505" s="310">
        <f t="shared" si="59"/>
        <v>0.37499829363183401</v>
      </c>
    </row>
    <row r="506" spans="1:16" s="163" customFormat="1" ht="15.6" customHeight="1" thickBot="1" x14ac:dyDescent="0.25">
      <c r="B506" s="393" t="s">
        <v>349</v>
      </c>
      <c r="C506" s="223"/>
      <c r="D506" s="447" t="s">
        <v>984</v>
      </c>
      <c r="E506" s="448"/>
      <c r="F506" s="448"/>
      <c r="G506" s="449"/>
      <c r="H506" s="447" t="s">
        <v>984</v>
      </c>
      <c r="I506" s="448"/>
      <c r="J506" s="448"/>
      <c r="K506" s="449"/>
    </row>
    <row r="507" spans="1:16" s="163" customFormat="1" ht="13.15" customHeight="1" x14ac:dyDescent="0.2">
      <c r="A507" s="163">
        <v>28</v>
      </c>
      <c r="B507" s="391"/>
      <c r="C507" s="107">
        <v>1</v>
      </c>
      <c r="D507" s="119">
        <v>579618</v>
      </c>
      <c r="E507" s="148">
        <v>434715</v>
      </c>
      <c r="F507" s="148">
        <v>362262</v>
      </c>
      <c r="G507" s="153">
        <v>217356</v>
      </c>
      <c r="H507" s="293">
        <v>622509</v>
      </c>
      <c r="I507" s="293">
        <v>466881</v>
      </c>
      <c r="J507" s="293">
        <v>389067</v>
      </c>
      <c r="K507" s="293">
        <v>233442</v>
      </c>
      <c r="L507" s="96"/>
      <c r="M507" s="157"/>
      <c r="N507" s="310">
        <f t="shared" ref="N507:N524" si="60">E507/D507</f>
        <v>0.75000258791134855</v>
      </c>
      <c r="O507" s="310">
        <f t="shared" ref="O507:O524" si="61">F507/D507</f>
        <v>0.62500129395567428</v>
      </c>
      <c r="P507" s="310">
        <f t="shared" ref="P507:P524" si="62">G507/D507</f>
        <v>0.37499870604432572</v>
      </c>
    </row>
    <row r="508" spans="1:16" s="163" customFormat="1" x14ac:dyDescent="0.2">
      <c r="B508" s="391"/>
      <c r="C508" s="64">
        <v>2</v>
      </c>
      <c r="D508" s="120">
        <v>588315</v>
      </c>
      <c r="E508" s="149">
        <v>441237</v>
      </c>
      <c r="F508" s="149">
        <v>367698</v>
      </c>
      <c r="G508" s="154">
        <v>220617</v>
      </c>
      <c r="H508" s="293">
        <v>631851</v>
      </c>
      <c r="I508" s="293">
        <v>473889</v>
      </c>
      <c r="J508" s="293">
        <v>394908</v>
      </c>
      <c r="K508" s="293">
        <v>236943</v>
      </c>
      <c r="L508" s="96"/>
      <c r="M508" s="157"/>
      <c r="N508" s="310">
        <f t="shared" si="60"/>
        <v>0.75000127482726087</v>
      </c>
      <c r="O508" s="310">
        <f t="shared" si="61"/>
        <v>0.62500191224089141</v>
      </c>
      <c r="P508" s="310">
        <f t="shared" si="62"/>
        <v>0.37499808775910864</v>
      </c>
    </row>
    <row r="509" spans="1:16" s="163" customFormat="1" x14ac:dyDescent="0.2">
      <c r="B509" s="391"/>
      <c r="C509" s="64">
        <v>3</v>
      </c>
      <c r="D509" s="120">
        <v>597144</v>
      </c>
      <c r="E509" s="149">
        <v>447858</v>
      </c>
      <c r="F509" s="149">
        <v>373215</v>
      </c>
      <c r="G509" s="154">
        <v>223929</v>
      </c>
      <c r="H509" s="293">
        <v>641334</v>
      </c>
      <c r="I509" s="293">
        <v>481002</v>
      </c>
      <c r="J509" s="293">
        <v>400833</v>
      </c>
      <c r="K509" s="293">
        <v>240501</v>
      </c>
      <c r="L509" s="96"/>
      <c r="M509" s="157"/>
      <c r="N509" s="310">
        <f t="shared" si="60"/>
        <v>0.75</v>
      </c>
      <c r="O509" s="310">
        <f t="shared" si="61"/>
        <v>0.625</v>
      </c>
      <c r="P509" s="310">
        <f t="shared" si="62"/>
        <v>0.375</v>
      </c>
    </row>
    <row r="510" spans="1:16" s="163" customFormat="1" x14ac:dyDescent="0.2">
      <c r="B510" s="391"/>
      <c r="C510" s="64">
        <v>4</v>
      </c>
      <c r="D510" s="120">
        <v>606102</v>
      </c>
      <c r="E510" s="149">
        <v>454578</v>
      </c>
      <c r="F510" s="149">
        <v>378813</v>
      </c>
      <c r="G510" s="154">
        <v>227289</v>
      </c>
      <c r="H510" s="293">
        <v>650955</v>
      </c>
      <c r="I510" s="293">
        <v>488217</v>
      </c>
      <c r="J510" s="293">
        <v>406848</v>
      </c>
      <c r="K510" s="293">
        <v>244107</v>
      </c>
      <c r="L510" s="96"/>
      <c r="M510" s="157"/>
      <c r="N510" s="310">
        <f t="shared" si="60"/>
        <v>0.75000247483096905</v>
      </c>
      <c r="O510" s="310">
        <f t="shared" si="61"/>
        <v>0.62499876258451548</v>
      </c>
      <c r="P510" s="310">
        <f t="shared" si="62"/>
        <v>0.37500123741548452</v>
      </c>
    </row>
    <row r="511" spans="1:16" s="163" customFormat="1" x14ac:dyDescent="0.2">
      <c r="B511" s="391"/>
      <c r="C511" s="64">
        <v>5</v>
      </c>
      <c r="D511" s="120">
        <v>615189</v>
      </c>
      <c r="E511" s="149">
        <v>461391</v>
      </c>
      <c r="F511" s="149">
        <v>384492</v>
      </c>
      <c r="G511" s="154">
        <v>230697</v>
      </c>
      <c r="H511" s="293">
        <v>660714</v>
      </c>
      <c r="I511" s="293">
        <v>495537</v>
      </c>
      <c r="J511" s="293">
        <v>412947</v>
      </c>
      <c r="K511" s="293">
        <v>247767</v>
      </c>
      <c r="L511" s="96"/>
      <c r="M511" s="157"/>
      <c r="N511" s="310">
        <f t="shared" si="60"/>
        <v>0.74999878086246663</v>
      </c>
      <c r="O511" s="310">
        <f t="shared" si="61"/>
        <v>0.62499817129369994</v>
      </c>
      <c r="P511" s="310">
        <f t="shared" si="62"/>
        <v>0.3750018287063</v>
      </c>
    </row>
    <row r="512" spans="1:16" s="163" customFormat="1" x14ac:dyDescent="0.2">
      <c r="B512" s="391"/>
      <c r="C512" s="64">
        <v>6</v>
      </c>
      <c r="D512" s="120">
        <v>624423</v>
      </c>
      <c r="E512" s="149">
        <v>468318</v>
      </c>
      <c r="F512" s="149">
        <v>390264</v>
      </c>
      <c r="G512" s="154">
        <v>234159</v>
      </c>
      <c r="H512" s="293">
        <v>670629</v>
      </c>
      <c r="I512" s="293">
        <v>502971</v>
      </c>
      <c r="J512" s="293">
        <v>419142</v>
      </c>
      <c r="K512" s="293">
        <v>251487</v>
      </c>
      <c r="L512" s="96"/>
      <c r="M512" s="157"/>
      <c r="N512" s="310">
        <f t="shared" si="60"/>
        <v>0.7500012011088637</v>
      </c>
      <c r="O512" s="310">
        <f t="shared" si="61"/>
        <v>0.62499939944556815</v>
      </c>
      <c r="P512" s="310">
        <f t="shared" si="62"/>
        <v>0.37500060055443185</v>
      </c>
    </row>
    <row r="513" spans="1:16" s="163" customFormat="1" x14ac:dyDescent="0.2">
      <c r="B513" s="391"/>
      <c r="C513" s="64">
        <v>7</v>
      </c>
      <c r="D513" s="120">
        <v>633783</v>
      </c>
      <c r="E513" s="149">
        <v>475338</v>
      </c>
      <c r="F513" s="149">
        <v>396114</v>
      </c>
      <c r="G513" s="154">
        <v>237669</v>
      </c>
      <c r="H513" s="293">
        <v>680682</v>
      </c>
      <c r="I513" s="293">
        <v>510513</v>
      </c>
      <c r="J513" s="293">
        <v>425427</v>
      </c>
      <c r="K513" s="293">
        <v>255255</v>
      </c>
      <c r="L513" s="96"/>
      <c r="M513" s="157"/>
      <c r="N513" s="310">
        <f t="shared" si="60"/>
        <v>0.75000118337033339</v>
      </c>
      <c r="O513" s="310">
        <f t="shared" si="61"/>
        <v>0.62499940831483336</v>
      </c>
      <c r="P513" s="310">
        <f t="shared" si="62"/>
        <v>0.3750005916851667</v>
      </c>
    </row>
    <row r="514" spans="1:16" s="163" customFormat="1" ht="13.5" thickBot="1" x14ac:dyDescent="0.25">
      <c r="B514" s="392"/>
      <c r="C514" s="65">
        <v>8</v>
      </c>
      <c r="D514" s="120">
        <v>643290</v>
      </c>
      <c r="E514" s="149">
        <v>482469</v>
      </c>
      <c r="F514" s="149">
        <v>402057</v>
      </c>
      <c r="G514" s="154">
        <v>241233</v>
      </c>
      <c r="H514" s="320">
        <v>690894</v>
      </c>
      <c r="I514" s="295">
        <v>518172</v>
      </c>
      <c r="J514" s="295">
        <v>431808</v>
      </c>
      <c r="K514" s="295">
        <v>259086</v>
      </c>
      <c r="L514" s="96"/>
      <c r="M514" s="157"/>
      <c r="N514" s="310">
        <f t="shared" si="60"/>
        <v>0.75000233176327935</v>
      </c>
      <c r="O514" s="310">
        <f t="shared" si="61"/>
        <v>0.62500116588163968</v>
      </c>
      <c r="P514" s="310">
        <f t="shared" si="62"/>
        <v>0.37499883411836032</v>
      </c>
    </row>
    <row r="515" spans="1:16" s="163" customFormat="1" x14ac:dyDescent="0.2">
      <c r="A515" s="163">
        <v>29</v>
      </c>
      <c r="B515" s="552" t="s">
        <v>350</v>
      </c>
      <c r="C515" s="66">
        <v>1</v>
      </c>
      <c r="D515" s="119">
        <v>662730</v>
      </c>
      <c r="E515" s="148">
        <v>497049</v>
      </c>
      <c r="F515" s="148">
        <v>414207</v>
      </c>
      <c r="G515" s="153">
        <v>248523</v>
      </c>
      <c r="H515" s="297">
        <v>711771</v>
      </c>
      <c r="I515" s="297">
        <v>533829</v>
      </c>
      <c r="J515" s="297">
        <v>444858</v>
      </c>
      <c r="K515" s="297">
        <v>266913</v>
      </c>
      <c r="L515" s="96"/>
      <c r="M515" s="157"/>
      <c r="N515" s="310">
        <f t="shared" si="60"/>
        <v>0.75000226336517128</v>
      </c>
      <c r="O515" s="310">
        <f t="shared" si="61"/>
        <v>0.62500113168258564</v>
      </c>
      <c r="P515" s="310">
        <f t="shared" si="62"/>
        <v>0.37499886831741436</v>
      </c>
    </row>
    <row r="516" spans="1:16" s="163" customFormat="1" x14ac:dyDescent="0.2">
      <c r="B516" s="427"/>
      <c r="C516" s="64">
        <v>2</v>
      </c>
      <c r="D516" s="120">
        <v>672675</v>
      </c>
      <c r="E516" s="149">
        <v>504507</v>
      </c>
      <c r="F516" s="149">
        <v>420423</v>
      </c>
      <c r="G516" s="154">
        <v>252252</v>
      </c>
      <c r="H516" s="293">
        <v>722454</v>
      </c>
      <c r="I516" s="293">
        <v>541842</v>
      </c>
      <c r="J516" s="293">
        <v>451533</v>
      </c>
      <c r="K516" s="293">
        <v>270921</v>
      </c>
      <c r="L516" s="96"/>
      <c r="M516" s="157"/>
      <c r="N516" s="310">
        <f t="shared" si="60"/>
        <v>0.75000111495149957</v>
      </c>
      <c r="O516" s="310">
        <f t="shared" si="61"/>
        <v>0.62500167242724947</v>
      </c>
      <c r="P516" s="310">
        <f t="shared" si="62"/>
        <v>0.37499832757275059</v>
      </c>
    </row>
    <row r="517" spans="1:16" s="163" customFormat="1" x14ac:dyDescent="0.2">
      <c r="B517" s="427"/>
      <c r="C517" s="64">
        <v>3</v>
      </c>
      <c r="D517" s="120">
        <v>682761</v>
      </c>
      <c r="E517" s="149">
        <v>512070</v>
      </c>
      <c r="F517" s="149">
        <v>426726</v>
      </c>
      <c r="G517" s="154">
        <v>256035</v>
      </c>
      <c r="H517" s="293">
        <v>733284</v>
      </c>
      <c r="I517" s="293">
        <v>549963</v>
      </c>
      <c r="J517" s="293">
        <v>458304</v>
      </c>
      <c r="K517" s="293">
        <v>274983</v>
      </c>
      <c r="L517" s="96"/>
      <c r="M517" s="157"/>
      <c r="N517" s="310">
        <f t="shared" si="60"/>
        <v>0.74999890151897952</v>
      </c>
      <c r="O517" s="310">
        <f t="shared" si="61"/>
        <v>0.62500054924051018</v>
      </c>
      <c r="P517" s="310">
        <f t="shared" si="62"/>
        <v>0.37499945075948976</v>
      </c>
    </row>
    <row r="518" spans="1:16" s="163" customFormat="1" x14ac:dyDescent="0.2">
      <c r="B518" s="427"/>
      <c r="C518" s="64">
        <v>4</v>
      </c>
      <c r="D518" s="120">
        <v>693003</v>
      </c>
      <c r="E518" s="149">
        <v>519753</v>
      </c>
      <c r="F518" s="149">
        <v>433128</v>
      </c>
      <c r="G518" s="154">
        <v>259875</v>
      </c>
      <c r="H518" s="293">
        <v>744285</v>
      </c>
      <c r="I518" s="293">
        <v>558213</v>
      </c>
      <c r="J518" s="293">
        <v>465177</v>
      </c>
      <c r="K518" s="293">
        <v>279108</v>
      </c>
      <c r="L518" s="96"/>
      <c r="M518" s="157"/>
      <c r="N518" s="310">
        <f t="shared" si="60"/>
        <v>0.75000108224639717</v>
      </c>
      <c r="O518" s="310">
        <f t="shared" si="61"/>
        <v>0.62500162336959575</v>
      </c>
      <c r="P518" s="310">
        <f t="shared" si="62"/>
        <v>0.3749983766304042</v>
      </c>
    </row>
    <row r="519" spans="1:16" s="163" customFormat="1" x14ac:dyDescent="0.2">
      <c r="B519" s="427"/>
      <c r="C519" s="64">
        <v>5</v>
      </c>
      <c r="D519" s="120">
        <v>703395</v>
      </c>
      <c r="E519" s="149">
        <v>527547</v>
      </c>
      <c r="F519" s="149">
        <v>439623</v>
      </c>
      <c r="G519" s="154">
        <v>263772</v>
      </c>
      <c r="H519" s="293">
        <v>755445</v>
      </c>
      <c r="I519" s="293">
        <v>566583</v>
      </c>
      <c r="J519" s="293">
        <v>472152</v>
      </c>
      <c r="K519" s="293">
        <v>283293</v>
      </c>
      <c r="L519" s="96"/>
      <c r="M519" s="157"/>
      <c r="N519" s="310">
        <f t="shared" si="60"/>
        <v>0.75000106625722385</v>
      </c>
      <c r="O519" s="310">
        <f t="shared" si="61"/>
        <v>0.62500159938583588</v>
      </c>
      <c r="P519" s="310">
        <f t="shared" si="62"/>
        <v>0.37499840061416417</v>
      </c>
    </row>
    <row r="520" spans="1:16" s="163" customFormat="1" x14ac:dyDescent="0.2">
      <c r="B520" s="427"/>
      <c r="C520" s="64">
        <v>6</v>
      </c>
      <c r="D520" s="120">
        <v>713946</v>
      </c>
      <c r="E520" s="149">
        <v>535461</v>
      </c>
      <c r="F520" s="149">
        <v>446217</v>
      </c>
      <c r="G520" s="154">
        <v>267729</v>
      </c>
      <c r="H520" s="293">
        <v>766779</v>
      </c>
      <c r="I520" s="293">
        <v>575085</v>
      </c>
      <c r="J520" s="293">
        <v>479238</v>
      </c>
      <c r="K520" s="293">
        <v>287541</v>
      </c>
      <c r="L520" s="96"/>
      <c r="M520" s="157"/>
      <c r="N520" s="310">
        <f t="shared" si="60"/>
        <v>0.75000210099923525</v>
      </c>
      <c r="O520" s="310">
        <f t="shared" si="61"/>
        <v>0.62500105049961763</v>
      </c>
      <c r="P520" s="310">
        <f t="shared" si="62"/>
        <v>0.37499894950038237</v>
      </c>
    </row>
    <row r="521" spans="1:16" s="163" customFormat="1" x14ac:dyDescent="0.2">
      <c r="B521" s="427"/>
      <c r="C521" s="64">
        <v>7</v>
      </c>
      <c r="D521" s="120">
        <v>724659</v>
      </c>
      <c r="E521" s="149">
        <v>543495</v>
      </c>
      <c r="F521" s="149">
        <v>452913</v>
      </c>
      <c r="G521" s="154">
        <v>271746</v>
      </c>
      <c r="H521" s="293">
        <v>778284</v>
      </c>
      <c r="I521" s="293">
        <v>583713</v>
      </c>
      <c r="J521" s="293">
        <v>486429</v>
      </c>
      <c r="K521" s="293">
        <v>291858</v>
      </c>
      <c r="L521" s="96"/>
      <c r="M521" s="157"/>
      <c r="N521" s="310">
        <f t="shared" si="60"/>
        <v>0.75000103496955117</v>
      </c>
      <c r="O521" s="310">
        <f t="shared" si="61"/>
        <v>0.62500155245432676</v>
      </c>
      <c r="P521" s="310">
        <f t="shared" si="62"/>
        <v>0.37499844754567319</v>
      </c>
    </row>
    <row r="522" spans="1:16" s="163" customFormat="1" x14ac:dyDescent="0.2">
      <c r="B522" s="427"/>
      <c r="C522" s="64">
        <v>8</v>
      </c>
      <c r="D522" s="120">
        <v>735531</v>
      </c>
      <c r="E522" s="149">
        <v>551649</v>
      </c>
      <c r="F522" s="149">
        <v>459708</v>
      </c>
      <c r="G522" s="154">
        <v>275823</v>
      </c>
      <c r="H522" s="293">
        <v>789960</v>
      </c>
      <c r="I522" s="293">
        <v>592470</v>
      </c>
      <c r="J522" s="293">
        <v>493725</v>
      </c>
      <c r="K522" s="293">
        <v>296235</v>
      </c>
      <c r="L522" s="96"/>
      <c r="M522" s="157"/>
      <c r="N522" s="310">
        <f t="shared" si="60"/>
        <v>0.75000101967150268</v>
      </c>
      <c r="O522" s="310">
        <f t="shared" si="61"/>
        <v>0.62500152950725396</v>
      </c>
      <c r="P522" s="310">
        <f t="shared" si="62"/>
        <v>0.37499847049274604</v>
      </c>
    </row>
    <row r="523" spans="1:16" s="163" customFormat="1" x14ac:dyDescent="0.2">
      <c r="B523" s="427"/>
      <c r="C523" s="64">
        <v>9</v>
      </c>
      <c r="D523" s="120">
        <v>746559</v>
      </c>
      <c r="E523" s="149">
        <v>559920</v>
      </c>
      <c r="F523" s="149">
        <v>466599</v>
      </c>
      <c r="G523" s="154">
        <v>279960</v>
      </c>
      <c r="H523" s="293">
        <v>801804</v>
      </c>
      <c r="I523" s="293">
        <v>601353</v>
      </c>
      <c r="J523" s="293">
        <v>501129</v>
      </c>
      <c r="K523" s="293">
        <v>300678</v>
      </c>
      <c r="L523" s="96"/>
      <c r="M523" s="157"/>
      <c r="N523" s="310">
        <f t="shared" si="60"/>
        <v>0.75000100460914676</v>
      </c>
      <c r="O523" s="310">
        <f t="shared" si="61"/>
        <v>0.62499949769542662</v>
      </c>
      <c r="P523" s="310">
        <f t="shared" si="62"/>
        <v>0.37500050230457338</v>
      </c>
    </row>
    <row r="524" spans="1:16" s="163" customFormat="1" ht="13.5" thickBot="1" x14ac:dyDescent="0.25">
      <c r="B524" s="553"/>
      <c r="C524" s="228">
        <v>10</v>
      </c>
      <c r="D524" s="120">
        <v>757761</v>
      </c>
      <c r="E524" s="149">
        <v>568320</v>
      </c>
      <c r="F524" s="149">
        <v>473601</v>
      </c>
      <c r="G524" s="154">
        <v>284160</v>
      </c>
      <c r="H524" s="293">
        <v>813834</v>
      </c>
      <c r="I524" s="293">
        <v>610377</v>
      </c>
      <c r="J524" s="293">
        <v>508647</v>
      </c>
      <c r="K524" s="293">
        <v>305187</v>
      </c>
      <c r="L524" s="96"/>
      <c r="M524" s="157"/>
      <c r="N524" s="310">
        <f t="shared" si="60"/>
        <v>0.74999901024201565</v>
      </c>
      <c r="O524" s="310">
        <f t="shared" si="61"/>
        <v>0.62500049487899223</v>
      </c>
      <c r="P524" s="310">
        <f t="shared" si="62"/>
        <v>0.37499950512100783</v>
      </c>
    </row>
    <row r="525" spans="1:16" s="229" customFormat="1" ht="29.25" customHeight="1" thickBot="1" x14ac:dyDescent="0.3">
      <c r="B525" s="540" t="s">
        <v>375</v>
      </c>
      <c r="C525" s="540"/>
      <c r="D525" s="540"/>
      <c r="E525" s="540"/>
      <c r="F525" s="540"/>
      <c r="G525" s="540"/>
      <c r="H525" s="540"/>
      <c r="I525" s="540"/>
      <c r="J525" s="540"/>
      <c r="K525" s="540"/>
      <c r="L525" s="289"/>
    </row>
    <row r="526" spans="1:16" s="229" customFormat="1" ht="14.45" customHeight="1" thickBot="1" x14ac:dyDescent="0.25">
      <c r="B526" s="288"/>
      <c r="C526" s="287"/>
      <c r="D526" s="482" t="s">
        <v>984</v>
      </c>
      <c r="E526" s="483"/>
      <c r="F526" s="483"/>
      <c r="G526" s="484"/>
      <c r="H526" s="482" t="s">
        <v>984</v>
      </c>
      <c r="I526" s="483"/>
      <c r="J526" s="483"/>
      <c r="K526" s="484"/>
    </row>
    <row r="527" spans="1:16" s="163" customFormat="1" x14ac:dyDescent="0.2">
      <c r="A527" s="227">
        <v>30</v>
      </c>
      <c r="B527" s="348" t="s">
        <v>351</v>
      </c>
      <c r="C527" s="230">
        <v>1</v>
      </c>
      <c r="D527" s="119">
        <v>387762</v>
      </c>
      <c r="E527" s="148">
        <v>290823</v>
      </c>
      <c r="F527" s="148">
        <v>242352</v>
      </c>
      <c r="G527" s="153">
        <v>145410</v>
      </c>
      <c r="H527" s="293">
        <v>416457</v>
      </c>
      <c r="I527" s="293">
        <v>312342</v>
      </c>
      <c r="J527" s="293">
        <v>260286</v>
      </c>
      <c r="K527" s="293">
        <v>156171</v>
      </c>
      <c r="L527" s="96"/>
      <c r="M527" s="157"/>
      <c r="N527" s="310">
        <f t="shared" ref="N527:N590" si="63">E527/D527</f>
        <v>0.75000386835223665</v>
      </c>
      <c r="O527" s="310">
        <f t="shared" ref="O527:O590" si="64">F527/D527</f>
        <v>0.62500193417611838</v>
      </c>
      <c r="P527" s="310">
        <f t="shared" ref="P527:P590" si="65">G527/D527</f>
        <v>0.37499806582388168</v>
      </c>
    </row>
    <row r="528" spans="1:16" s="163" customFormat="1" x14ac:dyDescent="0.2">
      <c r="A528" s="227">
        <v>31</v>
      </c>
      <c r="B528" s="156" t="s">
        <v>356</v>
      </c>
      <c r="C528" s="231">
        <v>2</v>
      </c>
      <c r="D528" s="120">
        <v>393579</v>
      </c>
      <c r="E528" s="149">
        <v>295185</v>
      </c>
      <c r="F528" s="149">
        <v>245988</v>
      </c>
      <c r="G528" s="154">
        <v>147591</v>
      </c>
      <c r="H528" s="293">
        <v>422703</v>
      </c>
      <c r="I528" s="293">
        <v>317028</v>
      </c>
      <c r="J528" s="293">
        <v>264189</v>
      </c>
      <c r="K528" s="293">
        <v>158514</v>
      </c>
      <c r="L528" s="96"/>
      <c r="M528" s="157"/>
      <c r="N528" s="310">
        <f t="shared" si="63"/>
        <v>0.75000190558947499</v>
      </c>
      <c r="O528" s="310">
        <f t="shared" si="64"/>
        <v>0.62500285838421255</v>
      </c>
      <c r="P528" s="310">
        <f t="shared" si="65"/>
        <v>0.37499714161578745</v>
      </c>
    </row>
    <row r="529" spans="1:16" s="163" customFormat="1" x14ac:dyDescent="0.2">
      <c r="A529" s="227"/>
      <c r="B529" s="232"/>
      <c r="C529" s="231">
        <v>3</v>
      </c>
      <c r="D529" s="120">
        <v>399480</v>
      </c>
      <c r="E529" s="149">
        <v>299610</v>
      </c>
      <c r="F529" s="149">
        <v>249675</v>
      </c>
      <c r="G529" s="154">
        <v>149805</v>
      </c>
      <c r="H529" s="293">
        <v>429042</v>
      </c>
      <c r="I529" s="293">
        <v>321783</v>
      </c>
      <c r="J529" s="293">
        <v>268152</v>
      </c>
      <c r="K529" s="293">
        <v>160890</v>
      </c>
      <c r="L529" s="96"/>
      <c r="M529" s="157"/>
      <c r="N529" s="310">
        <f t="shared" si="63"/>
        <v>0.75</v>
      </c>
      <c r="O529" s="310">
        <f t="shared" si="64"/>
        <v>0.625</v>
      </c>
      <c r="P529" s="310">
        <f t="shared" si="65"/>
        <v>0.375</v>
      </c>
    </row>
    <row r="530" spans="1:16" s="163" customFormat="1" x14ac:dyDescent="0.2">
      <c r="A530" s="227"/>
      <c r="B530" s="232"/>
      <c r="C530" s="231">
        <v>4</v>
      </c>
      <c r="D530" s="120">
        <v>405477</v>
      </c>
      <c r="E530" s="149">
        <v>304107</v>
      </c>
      <c r="F530" s="149">
        <v>253422</v>
      </c>
      <c r="G530" s="154">
        <v>152055</v>
      </c>
      <c r="H530" s="293">
        <v>435483</v>
      </c>
      <c r="I530" s="293">
        <v>326613</v>
      </c>
      <c r="J530" s="293">
        <v>272178</v>
      </c>
      <c r="K530" s="293">
        <v>163305</v>
      </c>
      <c r="L530" s="96"/>
      <c r="M530" s="157"/>
      <c r="N530" s="310">
        <f t="shared" si="63"/>
        <v>0.74999815032665229</v>
      </c>
      <c r="O530" s="310">
        <f t="shared" si="64"/>
        <v>0.62499722548997849</v>
      </c>
      <c r="P530" s="310">
        <f t="shared" si="65"/>
        <v>0.37500277451002151</v>
      </c>
    </row>
    <row r="531" spans="1:16" s="163" customFormat="1" x14ac:dyDescent="0.2">
      <c r="A531" s="227"/>
      <c r="B531" s="232"/>
      <c r="C531" s="231">
        <v>5</v>
      </c>
      <c r="D531" s="120">
        <v>411558</v>
      </c>
      <c r="E531" s="149">
        <v>308670</v>
      </c>
      <c r="F531" s="149">
        <v>257223</v>
      </c>
      <c r="G531" s="154">
        <v>154335</v>
      </c>
      <c r="H531" s="293">
        <v>442014</v>
      </c>
      <c r="I531" s="293">
        <v>331512</v>
      </c>
      <c r="J531" s="293">
        <v>276258</v>
      </c>
      <c r="K531" s="293">
        <v>165756</v>
      </c>
      <c r="L531" s="96"/>
      <c r="M531" s="157"/>
      <c r="N531" s="310">
        <f t="shared" si="63"/>
        <v>0.75000364468677561</v>
      </c>
      <c r="O531" s="310">
        <f t="shared" si="64"/>
        <v>0.62499817765661214</v>
      </c>
      <c r="P531" s="310">
        <f t="shared" si="65"/>
        <v>0.3750018223433878</v>
      </c>
    </row>
    <row r="532" spans="1:16" s="163" customFormat="1" x14ac:dyDescent="0.2">
      <c r="A532" s="227"/>
      <c r="B532" s="232"/>
      <c r="C532" s="231">
        <v>6</v>
      </c>
      <c r="D532" s="120">
        <v>417729</v>
      </c>
      <c r="E532" s="149">
        <v>313296</v>
      </c>
      <c r="F532" s="149">
        <v>261081</v>
      </c>
      <c r="G532" s="154">
        <v>156648</v>
      </c>
      <c r="H532" s="293">
        <v>448641</v>
      </c>
      <c r="I532" s="293">
        <v>336480</v>
      </c>
      <c r="J532" s="293">
        <v>280401</v>
      </c>
      <c r="K532" s="293">
        <v>168240</v>
      </c>
      <c r="L532" s="96"/>
      <c r="M532" s="157"/>
      <c r="N532" s="310">
        <f t="shared" si="63"/>
        <v>0.74999820457760891</v>
      </c>
      <c r="O532" s="310">
        <f t="shared" si="64"/>
        <v>0.62500089771119549</v>
      </c>
      <c r="P532" s="310">
        <f t="shared" si="65"/>
        <v>0.37499910228880445</v>
      </c>
    </row>
    <row r="533" spans="1:16" s="163" customFormat="1" x14ac:dyDescent="0.2">
      <c r="A533" s="227"/>
      <c r="B533" s="232"/>
      <c r="C533" s="231">
        <v>7</v>
      </c>
      <c r="D533" s="120">
        <v>423987</v>
      </c>
      <c r="E533" s="149">
        <v>317991</v>
      </c>
      <c r="F533" s="149">
        <v>264993</v>
      </c>
      <c r="G533" s="154">
        <v>158994</v>
      </c>
      <c r="H533" s="293">
        <v>455361</v>
      </c>
      <c r="I533" s="293">
        <v>341520</v>
      </c>
      <c r="J533" s="293">
        <v>284601</v>
      </c>
      <c r="K533" s="293">
        <v>170760</v>
      </c>
      <c r="L533" s="96"/>
      <c r="M533" s="157"/>
      <c r="N533" s="310">
        <f t="shared" si="63"/>
        <v>0.75000176892216031</v>
      </c>
      <c r="O533" s="310">
        <f t="shared" si="64"/>
        <v>0.62500265338324057</v>
      </c>
      <c r="P533" s="310">
        <f t="shared" si="65"/>
        <v>0.37499734661675949</v>
      </c>
    </row>
    <row r="534" spans="1:16" s="163" customFormat="1" ht="13.5" thickBot="1" x14ac:dyDescent="0.25">
      <c r="A534" s="227"/>
      <c r="B534" s="233"/>
      <c r="C534" s="234">
        <v>8</v>
      </c>
      <c r="D534" s="120">
        <v>430356</v>
      </c>
      <c r="E534" s="149">
        <v>322767</v>
      </c>
      <c r="F534" s="149">
        <v>268974</v>
      </c>
      <c r="G534" s="154">
        <v>161385</v>
      </c>
      <c r="H534" s="320">
        <v>462201</v>
      </c>
      <c r="I534" s="295">
        <v>346650</v>
      </c>
      <c r="J534" s="295">
        <v>288876</v>
      </c>
      <c r="K534" s="295">
        <v>173325</v>
      </c>
      <c r="L534" s="96"/>
      <c r="M534" s="157"/>
      <c r="N534" s="310">
        <f t="shared" si="63"/>
        <v>0.75</v>
      </c>
      <c r="O534" s="310">
        <f t="shared" si="64"/>
        <v>0.62500348548643447</v>
      </c>
      <c r="P534" s="310">
        <f t="shared" si="65"/>
        <v>0.37500348548643447</v>
      </c>
    </row>
    <row r="535" spans="1:16" s="163" customFormat="1" x14ac:dyDescent="0.2">
      <c r="A535" s="227">
        <v>32</v>
      </c>
      <c r="B535" s="232" t="s">
        <v>352</v>
      </c>
      <c r="C535" s="235">
        <v>1</v>
      </c>
      <c r="D535" s="119">
        <v>443364</v>
      </c>
      <c r="E535" s="148">
        <v>332523</v>
      </c>
      <c r="F535" s="148">
        <v>277104</v>
      </c>
      <c r="G535" s="153">
        <v>166263</v>
      </c>
      <c r="H535" s="297">
        <v>476172</v>
      </c>
      <c r="I535" s="297">
        <v>357129</v>
      </c>
      <c r="J535" s="297">
        <v>297609</v>
      </c>
      <c r="K535" s="297">
        <v>178566</v>
      </c>
      <c r="L535" s="96"/>
      <c r="M535" s="157"/>
      <c r="N535" s="310">
        <f t="shared" si="63"/>
        <v>0.75</v>
      </c>
      <c r="O535" s="310">
        <f t="shared" si="64"/>
        <v>0.62500338322461901</v>
      </c>
      <c r="P535" s="310">
        <f t="shared" si="65"/>
        <v>0.37500338322461907</v>
      </c>
    </row>
    <row r="536" spans="1:16" s="163" customFormat="1" x14ac:dyDescent="0.2">
      <c r="A536" s="227"/>
      <c r="B536" s="349" t="s">
        <v>357</v>
      </c>
      <c r="C536" s="231">
        <v>2</v>
      </c>
      <c r="D536" s="120">
        <v>450009</v>
      </c>
      <c r="E536" s="149">
        <v>337506</v>
      </c>
      <c r="F536" s="149">
        <v>281256</v>
      </c>
      <c r="G536" s="154">
        <v>168753</v>
      </c>
      <c r="H536" s="293">
        <v>483309</v>
      </c>
      <c r="I536" s="293">
        <v>362481</v>
      </c>
      <c r="J536" s="293">
        <v>302067</v>
      </c>
      <c r="K536" s="293">
        <v>181242</v>
      </c>
      <c r="L536" s="96"/>
      <c r="M536" s="157"/>
      <c r="N536" s="310">
        <f t="shared" si="63"/>
        <v>0.74999833336666599</v>
      </c>
      <c r="O536" s="310">
        <f t="shared" si="64"/>
        <v>0.625000833316667</v>
      </c>
      <c r="P536" s="310">
        <f t="shared" si="65"/>
        <v>0.374999166683333</v>
      </c>
    </row>
    <row r="537" spans="1:16" s="163" customFormat="1" x14ac:dyDescent="0.2">
      <c r="A537" s="227"/>
      <c r="B537" s="232"/>
      <c r="C537" s="231">
        <v>3</v>
      </c>
      <c r="D537" s="120">
        <v>456762</v>
      </c>
      <c r="E537" s="149">
        <v>342573</v>
      </c>
      <c r="F537" s="149">
        <v>285477</v>
      </c>
      <c r="G537" s="154">
        <v>171285</v>
      </c>
      <c r="H537" s="293">
        <v>490563</v>
      </c>
      <c r="I537" s="293">
        <v>367923</v>
      </c>
      <c r="J537" s="293">
        <v>306603</v>
      </c>
      <c r="K537" s="293">
        <v>183960</v>
      </c>
      <c r="L537" s="96"/>
      <c r="M537" s="157"/>
      <c r="N537" s="310">
        <f t="shared" si="63"/>
        <v>0.75000328398597083</v>
      </c>
      <c r="O537" s="310">
        <f t="shared" si="64"/>
        <v>0.62500164199298536</v>
      </c>
      <c r="P537" s="310">
        <f t="shared" si="65"/>
        <v>0.37499835800701459</v>
      </c>
    </row>
    <row r="538" spans="1:16" s="163" customFormat="1" x14ac:dyDescent="0.2">
      <c r="A538" s="227"/>
      <c r="B538" s="232"/>
      <c r="C538" s="231">
        <v>4</v>
      </c>
      <c r="D538" s="120">
        <v>463611</v>
      </c>
      <c r="E538" s="149">
        <v>347709</v>
      </c>
      <c r="F538" s="149">
        <v>289758</v>
      </c>
      <c r="G538" s="154">
        <v>173853</v>
      </c>
      <c r="H538" s="293">
        <v>497919</v>
      </c>
      <c r="I538" s="293">
        <v>373440</v>
      </c>
      <c r="J538" s="293">
        <v>311199</v>
      </c>
      <c r="K538" s="293">
        <v>186720</v>
      </c>
      <c r="L538" s="96"/>
      <c r="M538" s="157"/>
      <c r="N538" s="310">
        <f t="shared" si="63"/>
        <v>0.75000161773555851</v>
      </c>
      <c r="O538" s="310">
        <f t="shared" si="64"/>
        <v>0.62500242660333771</v>
      </c>
      <c r="P538" s="310">
        <f t="shared" si="65"/>
        <v>0.37499757339666229</v>
      </c>
    </row>
    <row r="539" spans="1:16" s="163" customFormat="1" x14ac:dyDescent="0.2">
      <c r="A539" s="227"/>
      <c r="B539" s="232"/>
      <c r="C539" s="231">
        <v>5</v>
      </c>
      <c r="D539" s="120">
        <v>470568</v>
      </c>
      <c r="E539" s="149">
        <v>352926</v>
      </c>
      <c r="F539" s="149">
        <v>294105</v>
      </c>
      <c r="G539" s="154">
        <v>176463</v>
      </c>
      <c r="H539" s="293">
        <v>505389</v>
      </c>
      <c r="I539" s="293">
        <v>379041</v>
      </c>
      <c r="J539" s="293">
        <v>315867</v>
      </c>
      <c r="K539" s="293">
        <v>189522</v>
      </c>
      <c r="L539" s="96"/>
      <c r="M539" s="157"/>
      <c r="N539" s="310">
        <f t="shared" si="63"/>
        <v>0.75</v>
      </c>
      <c r="O539" s="310">
        <f t="shared" si="64"/>
        <v>0.625</v>
      </c>
      <c r="P539" s="310">
        <f t="shared" si="65"/>
        <v>0.375</v>
      </c>
    </row>
    <row r="540" spans="1:16" s="163" customFormat="1" x14ac:dyDescent="0.2">
      <c r="A540" s="227"/>
      <c r="B540" s="232"/>
      <c r="C540" s="231">
        <v>6</v>
      </c>
      <c r="D540" s="120">
        <v>477624</v>
      </c>
      <c r="E540" s="149">
        <v>358218</v>
      </c>
      <c r="F540" s="149">
        <v>298515</v>
      </c>
      <c r="G540" s="154">
        <v>179109</v>
      </c>
      <c r="H540" s="293">
        <v>512967</v>
      </c>
      <c r="I540" s="293">
        <v>384726</v>
      </c>
      <c r="J540" s="293">
        <v>320604</v>
      </c>
      <c r="K540" s="293">
        <v>192363</v>
      </c>
      <c r="L540" s="96"/>
      <c r="M540" s="157"/>
      <c r="N540" s="310">
        <f t="shared" si="63"/>
        <v>0.75</v>
      </c>
      <c r="O540" s="310">
        <f t="shared" si="64"/>
        <v>0.625</v>
      </c>
      <c r="P540" s="310">
        <f t="shared" si="65"/>
        <v>0.375</v>
      </c>
    </row>
    <row r="541" spans="1:16" s="163" customFormat="1" x14ac:dyDescent="0.2">
      <c r="A541" s="227"/>
      <c r="B541" s="232"/>
      <c r="C541" s="231">
        <v>7</v>
      </c>
      <c r="D541" s="120">
        <v>484788</v>
      </c>
      <c r="E541" s="149">
        <v>363591</v>
      </c>
      <c r="F541" s="149">
        <v>302994</v>
      </c>
      <c r="G541" s="154">
        <v>181797</v>
      </c>
      <c r="H541" s="293">
        <v>520662</v>
      </c>
      <c r="I541" s="293">
        <v>390498</v>
      </c>
      <c r="J541" s="293">
        <v>325413</v>
      </c>
      <c r="K541" s="293">
        <v>195249</v>
      </c>
      <c r="L541" s="96"/>
      <c r="M541" s="157"/>
      <c r="N541" s="310">
        <f t="shared" si="63"/>
        <v>0.75</v>
      </c>
      <c r="O541" s="310">
        <f t="shared" si="64"/>
        <v>0.62500309413599342</v>
      </c>
      <c r="P541" s="310">
        <f t="shared" si="65"/>
        <v>0.37500309413599348</v>
      </c>
    </row>
    <row r="542" spans="1:16" s="163" customFormat="1" ht="13.5" thickBot="1" x14ac:dyDescent="0.25">
      <c r="A542" s="227"/>
      <c r="B542" s="236"/>
      <c r="C542" s="234">
        <v>8</v>
      </c>
      <c r="D542" s="120">
        <v>492063</v>
      </c>
      <c r="E542" s="149">
        <v>369048</v>
      </c>
      <c r="F542" s="149">
        <v>307539</v>
      </c>
      <c r="G542" s="154">
        <v>184524</v>
      </c>
      <c r="H542" s="320">
        <v>528477</v>
      </c>
      <c r="I542" s="295">
        <v>396357</v>
      </c>
      <c r="J542" s="295">
        <v>330297</v>
      </c>
      <c r="K542" s="295">
        <v>198180</v>
      </c>
      <c r="L542" s="96"/>
      <c r="M542" s="157"/>
      <c r="N542" s="310">
        <f t="shared" si="63"/>
        <v>0.7500015241950726</v>
      </c>
      <c r="O542" s="310">
        <f t="shared" si="64"/>
        <v>0.6249992379024637</v>
      </c>
      <c r="P542" s="310">
        <f t="shared" si="65"/>
        <v>0.3750007620975363</v>
      </c>
    </row>
    <row r="543" spans="1:16" s="163" customFormat="1" x14ac:dyDescent="0.2">
      <c r="A543" s="227">
        <v>33</v>
      </c>
      <c r="B543" s="232" t="s">
        <v>353</v>
      </c>
      <c r="C543" s="235">
        <v>1</v>
      </c>
      <c r="D543" s="119">
        <v>506937</v>
      </c>
      <c r="E543" s="148">
        <v>380202</v>
      </c>
      <c r="F543" s="148">
        <v>316836</v>
      </c>
      <c r="G543" s="153">
        <v>190101</v>
      </c>
      <c r="H543" s="297">
        <v>544449</v>
      </c>
      <c r="I543" s="297">
        <v>408336</v>
      </c>
      <c r="J543" s="297">
        <v>340281</v>
      </c>
      <c r="K543" s="297">
        <v>204168</v>
      </c>
      <c r="L543" s="96"/>
      <c r="M543" s="157"/>
      <c r="N543" s="310">
        <f t="shared" si="63"/>
        <v>0.74999852052621918</v>
      </c>
      <c r="O543" s="310">
        <f t="shared" si="64"/>
        <v>0.62500073973689041</v>
      </c>
      <c r="P543" s="310">
        <f t="shared" si="65"/>
        <v>0.37499926026310959</v>
      </c>
    </row>
    <row r="544" spans="1:16" s="163" customFormat="1" x14ac:dyDescent="0.2">
      <c r="A544" s="227"/>
      <c r="B544" s="232" t="s">
        <v>358</v>
      </c>
      <c r="C544" s="231">
        <v>2</v>
      </c>
      <c r="D544" s="120">
        <v>514539</v>
      </c>
      <c r="E544" s="149">
        <v>385905</v>
      </c>
      <c r="F544" s="149">
        <v>321588</v>
      </c>
      <c r="G544" s="154">
        <v>192951</v>
      </c>
      <c r="H544" s="293">
        <v>552615</v>
      </c>
      <c r="I544" s="293">
        <v>414462</v>
      </c>
      <c r="J544" s="293">
        <v>345384</v>
      </c>
      <c r="K544" s="293">
        <v>207231</v>
      </c>
      <c r="L544" s="96"/>
      <c r="M544" s="157"/>
      <c r="N544" s="310">
        <f t="shared" si="63"/>
        <v>0.75000145761545767</v>
      </c>
      <c r="O544" s="310">
        <f t="shared" si="64"/>
        <v>0.62500218642318661</v>
      </c>
      <c r="P544" s="310">
        <f t="shared" si="65"/>
        <v>0.37499781357681344</v>
      </c>
    </row>
    <row r="545" spans="1:16" s="163" customFormat="1" x14ac:dyDescent="0.2">
      <c r="A545" s="227"/>
      <c r="B545" s="232"/>
      <c r="C545" s="231">
        <v>3</v>
      </c>
      <c r="D545" s="120">
        <v>522258</v>
      </c>
      <c r="E545" s="149">
        <v>391695</v>
      </c>
      <c r="F545" s="149">
        <v>326412</v>
      </c>
      <c r="G545" s="154">
        <v>195846</v>
      </c>
      <c r="H545" s="293">
        <v>560904</v>
      </c>
      <c r="I545" s="293">
        <v>420678</v>
      </c>
      <c r="J545" s="293">
        <v>350565</v>
      </c>
      <c r="K545" s="293">
        <v>210339</v>
      </c>
      <c r="L545" s="96"/>
      <c r="M545" s="157"/>
      <c r="N545" s="310">
        <f t="shared" si="63"/>
        <v>0.75000287214365313</v>
      </c>
      <c r="O545" s="310">
        <f t="shared" si="64"/>
        <v>0.62500143607182657</v>
      </c>
      <c r="P545" s="310">
        <f t="shared" si="65"/>
        <v>0.37499856392817343</v>
      </c>
    </row>
    <row r="546" spans="1:16" s="163" customFormat="1" x14ac:dyDescent="0.2">
      <c r="A546" s="227"/>
      <c r="B546" s="232"/>
      <c r="C546" s="231">
        <v>4</v>
      </c>
      <c r="D546" s="120">
        <v>530088</v>
      </c>
      <c r="E546" s="149">
        <v>397566</v>
      </c>
      <c r="F546" s="149">
        <v>331305</v>
      </c>
      <c r="G546" s="154">
        <v>198783</v>
      </c>
      <c r="H546" s="293">
        <v>569316</v>
      </c>
      <c r="I546" s="293">
        <v>426987</v>
      </c>
      <c r="J546" s="293">
        <v>355824</v>
      </c>
      <c r="K546" s="293">
        <v>213495</v>
      </c>
      <c r="L546" s="96"/>
      <c r="M546" s="157"/>
      <c r="N546" s="310">
        <f t="shared" si="63"/>
        <v>0.75</v>
      </c>
      <c r="O546" s="310">
        <f t="shared" si="64"/>
        <v>0.625</v>
      </c>
      <c r="P546" s="310">
        <f t="shared" si="65"/>
        <v>0.375</v>
      </c>
    </row>
    <row r="547" spans="1:16" s="163" customFormat="1" x14ac:dyDescent="0.2">
      <c r="A547" s="227"/>
      <c r="B547" s="232"/>
      <c r="C547" s="231">
        <v>5</v>
      </c>
      <c r="D547" s="120">
        <v>538035</v>
      </c>
      <c r="E547" s="149">
        <v>403527</v>
      </c>
      <c r="F547" s="149">
        <v>336273</v>
      </c>
      <c r="G547" s="154">
        <v>201762</v>
      </c>
      <c r="H547" s="293">
        <v>577851</v>
      </c>
      <c r="I547" s="293">
        <v>433389</v>
      </c>
      <c r="J547" s="293">
        <v>361158</v>
      </c>
      <c r="K547" s="293">
        <v>216693</v>
      </c>
      <c r="L547" s="96"/>
      <c r="M547" s="157"/>
      <c r="N547" s="310">
        <f t="shared" si="63"/>
        <v>0.75000139396135934</v>
      </c>
      <c r="O547" s="310">
        <f t="shared" si="64"/>
        <v>0.62500209094203907</v>
      </c>
      <c r="P547" s="310">
        <f t="shared" si="65"/>
        <v>0.37499790905796093</v>
      </c>
    </row>
    <row r="548" spans="1:16" s="163" customFormat="1" x14ac:dyDescent="0.2">
      <c r="A548" s="227"/>
      <c r="B548" s="232"/>
      <c r="C548" s="231">
        <v>6</v>
      </c>
      <c r="D548" s="120">
        <v>546111</v>
      </c>
      <c r="E548" s="149">
        <v>409584</v>
      </c>
      <c r="F548" s="149">
        <v>341319</v>
      </c>
      <c r="G548" s="154">
        <v>204792</v>
      </c>
      <c r="H548" s="293">
        <v>586524</v>
      </c>
      <c r="I548" s="293">
        <v>439893</v>
      </c>
      <c r="J548" s="293">
        <v>366579</v>
      </c>
      <c r="K548" s="293">
        <v>219948</v>
      </c>
      <c r="L548" s="96"/>
      <c r="M548" s="157"/>
      <c r="N548" s="310">
        <f t="shared" si="63"/>
        <v>0.75000137334717665</v>
      </c>
      <c r="O548" s="310">
        <f t="shared" si="64"/>
        <v>0.62499931332641168</v>
      </c>
      <c r="P548" s="310">
        <f t="shared" si="65"/>
        <v>0.37500068667358832</v>
      </c>
    </row>
    <row r="549" spans="1:16" s="163" customFormat="1" x14ac:dyDescent="0.2">
      <c r="A549" s="227"/>
      <c r="B549" s="232"/>
      <c r="C549" s="231">
        <v>7</v>
      </c>
      <c r="D549" s="120">
        <v>554301</v>
      </c>
      <c r="E549" s="149">
        <v>415725</v>
      </c>
      <c r="F549" s="149">
        <v>346437</v>
      </c>
      <c r="G549" s="154">
        <v>207864</v>
      </c>
      <c r="H549" s="293">
        <v>595320</v>
      </c>
      <c r="I549" s="293">
        <v>446490</v>
      </c>
      <c r="J549" s="293">
        <v>372075</v>
      </c>
      <c r="K549" s="293">
        <v>223245</v>
      </c>
      <c r="L549" s="96"/>
      <c r="M549" s="157"/>
      <c r="N549" s="310">
        <f t="shared" si="63"/>
        <v>0.74999864694453011</v>
      </c>
      <c r="O549" s="310">
        <f t="shared" si="64"/>
        <v>0.62499797041679517</v>
      </c>
      <c r="P549" s="310">
        <f t="shared" si="65"/>
        <v>0.37500202958320478</v>
      </c>
    </row>
    <row r="550" spans="1:16" s="163" customFormat="1" ht="13.5" thickBot="1" x14ac:dyDescent="0.25">
      <c r="A550" s="227"/>
      <c r="B550" s="236"/>
      <c r="C550" s="234">
        <v>8</v>
      </c>
      <c r="D550" s="120">
        <v>562614</v>
      </c>
      <c r="E550" s="149">
        <v>421962</v>
      </c>
      <c r="F550" s="149">
        <v>351633</v>
      </c>
      <c r="G550" s="154">
        <v>210981</v>
      </c>
      <c r="H550" s="320">
        <v>604248</v>
      </c>
      <c r="I550" s="295">
        <v>453186</v>
      </c>
      <c r="J550" s="295">
        <v>377655</v>
      </c>
      <c r="K550" s="295">
        <v>226593</v>
      </c>
      <c r="L550" s="96"/>
      <c r="M550" s="157"/>
      <c r="N550" s="310">
        <f t="shared" si="63"/>
        <v>0.75000266612633171</v>
      </c>
      <c r="O550" s="310">
        <f t="shared" si="64"/>
        <v>0.62499866693683415</v>
      </c>
      <c r="P550" s="310">
        <f t="shared" si="65"/>
        <v>0.37500133306316585</v>
      </c>
    </row>
    <row r="551" spans="1:16" s="163" customFormat="1" x14ac:dyDescent="0.2">
      <c r="A551" s="227">
        <v>34</v>
      </c>
      <c r="B551" s="232" t="s">
        <v>354</v>
      </c>
      <c r="C551" s="235">
        <v>1</v>
      </c>
      <c r="D551" s="119">
        <v>506937</v>
      </c>
      <c r="E551" s="148">
        <v>380202</v>
      </c>
      <c r="F551" s="148">
        <v>316836</v>
      </c>
      <c r="G551" s="153">
        <v>190101</v>
      </c>
      <c r="H551" s="297">
        <v>544449</v>
      </c>
      <c r="I551" s="297">
        <v>408336</v>
      </c>
      <c r="J551" s="297">
        <v>340281</v>
      </c>
      <c r="K551" s="297">
        <v>204168</v>
      </c>
      <c r="L551" s="96"/>
      <c r="M551" s="157"/>
      <c r="N551" s="310">
        <f t="shared" si="63"/>
        <v>0.74999852052621918</v>
      </c>
      <c r="O551" s="310">
        <f t="shared" si="64"/>
        <v>0.62500073973689041</v>
      </c>
      <c r="P551" s="310">
        <f t="shared" si="65"/>
        <v>0.37499926026310959</v>
      </c>
    </row>
    <row r="552" spans="1:16" s="163" customFormat="1" x14ac:dyDescent="0.2">
      <c r="A552" s="227"/>
      <c r="B552" s="349" t="s">
        <v>359</v>
      </c>
      <c r="C552" s="231">
        <v>2</v>
      </c>
      <c r="D552" s="120">
        <v>514539</v>
      </c>
      <c r="E552" s="149">
        <v>385905</v>
      </c>
      <c r="F552" s="149">
        <v>321588</v>
      </c>
      <c r="G552" s="154">
        <v>192951</v>
      </c>
      <c r="H552" s="293">
        <v>552615</v>
      </c>
      <c r="I552" s="293">
        <v>414462</v>
      </c>
      <c r="J552" s="293">
        <v>345384</v>
      </c>
      <c r="K552" s="293">
        <v>207231</v>
      </c>
      <c r="L552" s="96"/>
      <c r="M552" s="157"/>
      <c r="N552" s="310">
        <f t="shared" si="63"/>
        <v>0.75000145761545767</v>
      </c>
      <c r="O552" s="310">
        <f t="shared" si="64"/>
        <v>0.62500218642318661</v>
      </c>
      <c r="P552" s="310">
        <f t="shared" si="65"/>
        <v>0.37499781357681344</v>
      </c>
    </row>
    <row r="553" spans="1:16" s="163" customFormat="1" x14ac:dyDescent="0.2">
      <c r="A553" s="227"/>
      <c r="B553" s="232"/>
      <c r="C553" s="231">
        <v>3</v>
      </c>
      <c r="D553" s="120">
        <v>522258</v>
      </c>
      <c r="E553" s="149">
        <v>391695</v>
      </c>
      <c r="F553" s="149">
        <v>326412</v>
      </c>
      <c r="G553" s="154">
        <v>195846</v>
      </c>
      <c r="H553" s="293">
        <v>560904</v>
      </c>
      <c r="I553" s="293">
        <v>420678</v>
      </c>
      <c r="J553" s="293">
        <v>350565</v>
      </c>
      <c r="K553" s="293">
        <v>210339</v>
      </c>
      <c r="L553" s="96"/>
      <c r="M553" s="157"/>
      <c r="N553" s="310">
        <f t="shared" si="63"/>
        <v>0.75000287214365313</v>
      </c>
      <c r="O553" s="310">
        <f t="shared" si="64"/>
        <v>0.62500143607182657</v>
      </c>
      <c r="P553" s="310">
        <f t="shared" si="65"/>
        <v>0.37499856392817343</v>
      </c>
    </row>
    <row r="554" spans="1:16" s="163" customFormat="1" x14ac:dyDescent="0.2">
      <c r="A554" s="227"/>
      <c r="B554" s="232"/>
      <c r="C554" s="231">
        <v>4</v>
      </c>
      <c r="D554" s="120">
        <v>530088</v>
      </c>
      <c r="E554" s="149">
        <v>397566</v>
      </c>
      <c r="F554" s="149">
        <v>331305</v>
      </c>
      <c r="G554" s="154">
        <v>198783</v>
      </c>
      <c r="H554" s="293">
        <v>569316</v>
      </c>
      <c r="I554" s="293">
        <v>426987</v>
      </c>
      <c r="J554" s="293">
        <v>355824</v>
      </c>
      <c r="K554" s="293">
        <v>213495</v>
      </c>
      <c r="L554" s="96"/>
      <c r="M554" s="157"/>
      <c r="N554" s="310">
        <f t="shared" si="63"/>
        <v>0.75</v>
      </c>
      <c r="O554" s="310">
        <f t="shared" si="64"/>
        <v>0.625</v>
      </c>
      <c r="P554" s="310">
        <f t="shared" si="65"/>
        <v>0.375</v>
      </c>
    </row>
    <row r="555" spans="1:16" s="163" customFormat="1" x14ac:dyDescent="0.2">
      <c r="A555" s="227"/>
      <c r="B555" s="232"/>
      <c r="C555" s="231">
        <v>5</v>
      </c>
      <c r="D555" s="120">
        <v>538035</v>
      </c>
      <c r="E555" s="149">
        <v>403527</v>
      </c>
      <c r="F555" s="149">
        <v>336273</v>
      </c>
      <c r="G555" s="154">
        <v>201762</v>
      </c>
      <c r="H555" s="293">
        <v>577851</v>
      </c>
      <c r="I555" s="293">
        <v>433389</v>
      </c>
      <c r="J555" s="293">
        <v>361158</v>
      </c>
      <c r="K555" s="293">
        <v>216693</v>
      </c>
      <c r="L555" s="96"/>
      <c r="M555" s="157"/>
      <c r="N555" s="310">
        <f t="shared" si="63"/>
        <v>0.75000139396135934</v>
      </c>
      <c r="O555" s="310">
        <f t="shared" si="64"/>
        <v>0.62500209094203907</v>
      </c>
      <c r="P555" s="310">
        <f t="shared" si="65"/>
        <v>0.37499790905796093</v>
      </c>
    </row>
    <row r="556" spans="1:16" s="163" customFormat="1" x14ac:dyDescent="0.2">
      <c r="A556" s="227"/>
      <c r="B556" s="232"/>
      <c r="C556" s="231">
        <v>6</v>
      </c>
      <c r="D556" s="120">
        <v>546111</v>
      </c>
      <c r="E556" s="149">
        <v>409584</v>
      </c>
      <c r="F556" s="149">
        <v>341319</v>
      </c>
      <c r="G556" s="154">
        <v>204792</v>
      </c>
      <c r="H556" s="293">
        <v>586524</v>
      </c>
      <c r="I556" s="293">
        <v>439893</v>
      </c>
      <c r="J556" s="293">
        <v>366579</v>
      </c>
      <c r="K556" s="293">
        <v>219948</v>
      </c>
      <c r="L556" s="96"/>
      <c r="M556" s="157"/>
      <c r="N556" s="310">
        <f t="shared" si="63"/>
        <v>0.75000137334717665</v>
      </c>
      <c r="O556" s="310">
        <f t="shared" si="64"/>
        <v>0.62499931332641168</v>
      </c>
      <c r="P556" s="310">
        <f t="shared" si="65"/>
        <v>0.37500068667358832</v>
      </c>
    </row>
    <row r="557" spans="1:16" s="163" customFormat="1" x14ac:dyDescent="0.2">
      <c r="A557" s="227"/>
      <c r="B557" s="232"/>
      <c r="C557" s="231">
        <v>7</v>
      </c>
      <c r="D557" s="120">
        <v>554301</v>
      </c>
      <c r="E557" s="149">
        <v>415725</v>
      </c>
      <c r="F557" s="149">
        <v>346437</v>
      </c>
      <c r="G557" s="154">
        <v>207864</v>
      </c>
      <c r="H557" s="293">
        <v>595320</v>
      </c>
      <c r="I557" s="293">
        <v>446490</v>
      </c>
      <c r="J557" s="293">
        <v>372075</v>
      </c>
      <c r="K557" s="293">
        <v>223245</v>
      </c>
      <c r="L557" s="96"/>
      <c r="M557" s="157"/>
      <c r="N557" s="310">
        <f t="shared" si="63"/>
        <v>0.74999864694453011</v>
      </c>
      <c r="O557" s="310">
        <f t="shared" si="64"/>
        <v>0.62499797041679517</v>
      </c>
      <c r="P557" s="310">
        <f t="shared" si="65"/>
        <v>0.37500202958320478</v>
      </c>
    </row>
    <row r="558" spans="1:16" s="163" customFormat="1" ht="13.5" thickBot="1" x14ac:dyDescent="0.25">
      <c r="A558" s="227"/>
      <c r="B558" s="236"/>
      <c r="C558" s="234">
        <v>8</v>
      </c>
      <c r="D558" s="120">
        <v>562614</v>
      </c>
      <c r="E558" s="149">
        <v>421962</v>
      </c>
      <c r="F558" s="149">
        <v>351633</v>
      </c>
      <c r="G558" s="154">
        <v>210981</v>
      </c>
      <c r="H558" s="320">
        <v>604248</v>
      </c>
      <c r="I558" s="295">
        <v>453186</v>
      </c>
      <c r="J558" s="295">
        <v>377655</v>
      </c>
      <c r="K558" s="295">
        <v>226593</v>
      </c>
      <c r="L558" s="96"/>
      <c r="M558" s="157"/>
      <c r="N558" s="310">
        <f t="shared" si="63"/>
        <v>0.75000266612633171</v>
      </c>
      <c r="O558" s="310">
        <f t="shared" si="64"/>
        <v>0.62499866693683415</v>
      </c>
      <c r="P558" s="310">
        <f t="shared" si="65"/>
        <v>0.37500133306316585</v>
      </c>
    </row>
    <row r="559" spans="1:16" s="163" customFormat="1" x14ac:dyDescent="0.2">
      <c r="A559" s="227">
        <v>35</v>
      </c>
      <c r="B559" s="237" t="s">
        <v>355</v>
      </c>
      <c r="C559" s="230">
        <v>1</v>
      </c>
      <c r="D559" s="119">
        <v>579618</v>
      </c>
      <c r="E559" s="148">
        <v>434715</v>
      </c>
      <c r="F559" s="148">
        <v>362262</v>
      </c>
      <c r="G559" s="153">
        <v>217356</v>
      </c>
      <c r="H559" s="297">
        <v>622509</v>
      </c>
      <c r="I559" s="297">
        <v>466881</v>
      </c>
      <c r="J559" s="297">
        <v>389067</v>
      </c>
      <c r="K559" s="297">
        <v>233442</v>
      </c>
      <c r="L559" s="96"/>
      <c r="M559" s="157"/>
      <c r="N559" s="310">
        <f t="shared" si="63"/>
        <v>0.75000258791134855</v>
      </c>
      <c r="O559" s="310">
        <f t="shared" si="64"/>
        <v>0.62500129395567428</v>
      </c>
      <c r="P559" s="310">
        <f t="shared" si="65"/>
        <v>0.37499870604432572</v>
      </c>
    </row>
    <row r="560" spans="1:16" s="163" customFormat="1" x14ac:dyDescent="0.2">
      <c r="A560" s="227"/>
      <c r="B560" s="349" t="s">
        <v>360</v>
      </c>
      <c r="C560" s="231">
        <v>2</v>
      </c>
      <c r="D560" s="120">
        <v>588315</v>
      </c>
      <c r="E560" s="149">
        <v>441237</v>
      </c>
      <c r="F560" s="149">
        <v>367698</v>
      </c>
      <c r="G560" s="154">
        <v>220617</v>
      </c>
      <c r="H560" s="293">
        <v>631851</v>
      </c>
      <c r="I560" s="293">
        <v>473889</v>
      </c>
      <c r="J560" s="293">
        <v>394908</v>
      </c>
      <c r="K560" s="293">
        <v>236943</v>
      </c>
      <c r="L560" s="96"/>
      <c r="M560" s="157"/>
      <c r="N560" s="310">
        <f t="shared" si="63"/>
        <v>0.75000127482726087</v>
      </c>
      <c r="O560" s="310">
        <f t="shared" si="64"/>
        <v>0.62500191224089141</v>
      </c>
      <c r="P560" s="310">
        <f t="shared" si="65"/>
        <v>0.37499808775910864</v>
      </c>
    </row>
    <row r="561" spans="1:16" s="163" customFormat="1" x14ac:dyDescent="0.2">
      <c r="A561" s="227"/>
      <c r="B561" s="238"/>
      <c r="C561" s="231">
        <v>3</v>
      </c>
      <c r="D561" s="120">
        <v>597144</v>
      </c>
      <c r="E561" s="149">
        <v>447858</v>
      </c>
      <c r="F561" s="149">
        <v>373215</v>
      </c>
      <c r="G561" s="154">
        <v>223929</v>
      </c>
      <c r="H561" s="293">
        <v>641334</v>
      </c>
      <c r="I561" s="293">
        <v>481002</v>
      </c>
      <c r="J561" s="293">
        <v>400833</v>
      </c>
      <c r="K561" s="293">
        <v>240501</v>
      </c>
      <c r="L561" s="96"/>
      <c r="M561" s="157"/>
      <c r="N561" s="310">
        <f t="shared" si="63"/>
        <v>0.75</v>
      </c>
      <c r="O561" s="310">
        <f t="shared" si="64"/>
        <v>0.625</v>
      </c>
      <c r="P561" s="310">
        <f t="shared" si="65"/>
        <v>0.375</v>
      </c>
    </row>
    <row r="562" spans="1:16" s="163" customFormat="1" x14ac:dyDescent="0.2">
      <c r="A562" s="227"/>
      <c r="B562" s="238"/>
      <c r="C562" s="231">
        <v>4</v>
      </c>
      <c r="D562" s="120">
        <v>606102</v>
      </c>
      <c r="E562" s="149">
        <v>454578</v>
      </c>
      <c r="F562" s="149">
        <v>378813</v>
      </c>
      <c r="G562" s="154">
        <v>227289</v>
      </c>
      <c r="H562" s="293">
        <v>650955</v>
      </c>
      <c r="I562" s="293">
        <v>488217</v>
      </c>
      <c r="J562" s="293">
        <v>406848</v>
      </c>
      <c r="K562" s="293">
        <v>244107</v>
      </c>
      <c r="L562" s="96"/>
      <c r="M562" s="157"/>
      <c r="N562" s="310">
        <f t="shared" si="63"/>
        <v>0.75000247483096905</v>
      </c>
      <c r="O562" s="310">
        <f t="shared" si="64"/>
        <v>0.62499876258451548</v>
      </c>
      <c r="P562" s="310">
        <f t="shared" si="65"/>
        <v>0.37500123741548452</v>
      </c>
    </row>
    <row r="563" spans="1:16" s="163" customFormat="1" x14ac:dyDescent="0.2">
      <c r="A563" s="227"/>
      <c r="B563" s="238"/>
      <c r="C563" s="231">
        <v>5</v>
      </c>
      <c r="D563" s="120">
        <v>615189</v>
      </c>
      <c r="E563" s="149">
        <v>461391</v>
      </c>
      <c r="F563" s="149">
        <v>384492</v>
      </c>
      <c r="G563" s="154">
        <v>230697</v>
      </c>
      <c r="H563" s="293">
        <v>660714</v>
      </c>
      <c r="I563" s="293">
        <v>495537</v>
      </c>
      <c r="J563" s="293">
        <v>412947</v>
      </c>
      <c r="K563" s="293">
        <v>247767</v>
      </c>
      <c r="L563" s="96"/>
      <c r="M563" s="157"/>
      <c r="N563" s="310">
        <f t="shared" si="63"/>
        <v>0.74999878086246663</v>
      </c>
      <c r="O563" s="310">
        <f t="shared" si="64"/>
        <v>0.62499817129369994</v>
      </c>
      <c r="P563" s="310">
        <f t="shared" si="65"/>
        <v>0.3750018287063</v>
      </c>
    </row>
    <row r="564" spans="1:16" s="163" customFormat="1" x14ac:dyDescent="0.2">
      <c r="A564" s="227"/>
      <c r="B564" s="238"/>
      <c r="C564" s="231">
        <v>6</v>
      </c>
      <c r="D564" s="120">
        <v>624423</v>
      </c>
      <c r="E564" s="149">
        <v>468318</v>
      </c>
      <c r="F564" s="149">
        <v>390264</v>
      </c>
      <c r="G564" s="154">
        <v>234159</v>
      </c>
      <c r="H564" s="293">
        <v>670629</v>
      </c>
      <c r="I564" s="293">
        <v>502971</v>
      </c>
      <c r="J564" s="293">
        <v>419142</v>
      </c>
      <c r="K564" s="293">
        <v>251487</v>
      </c>
      <c r="L564" s="96"/>
      <c r="M564" s="157"/>
      <c r="N564" s="310">
        <f t="shared" si="63"/>
        <v>0.7500012011088637</v>
      </c>
      <c r="O564" s="310">
        <f t="shared" si="64"/>
        <v>0.62499939944556815</v>
      </c>
      <c r="P564" s="310">
        <f t="shared" si="65"/>
        <v>0.37500060055443185</v>
      </c>
    </row>
    <row r="565" spans="1:16" s="163" customFormat="1" x14ac:dyDescent="0.2">
      <c r="A565" s="227"/>
      <c r="B565" s="238"/>
      <c r="C565" s="231">
        <v>7</v>
      </c>
      <c r="D565" s="120">
        <v>633783</v>
      </c>
      <c r="E565" s="149">
        <v>475338</v>
      </c>
      <c r="F565" s="149">
        <v>396114</v>
      </c>
      <c r="G565" s="154">
        <v>237669</v>
      </c>
      <c r="H565" s="293">
        <v>680682</v>
      </c>
      <c r="I565" s="293">
        <v>510513</v>
      </c>
      <c r="J565" s="293">
        <v>425427</v>
      </c>
      <c r="K565" s="293">
        <v>255255</v>
      </c>
      <c r="L565" s="96"/>
      <c r="M565" s="157"/>
      <c r="N565" s="310">
        <f t="shared" si="63"/>
        <v>0.75000118337033339</v>
      </c>
      <c r="O565" s="310">
        <f t="shared" si="64"/>
        <v>0.62499940831483336</v>
      </c>
      <c r="P565" s="310">
        <f t="shared" si="65"/>
        <v>0.3750005916851667</v>
      </c>
    </row>
    <row r="566" spans="1:16" s="163" customFormat="1" x14ac:dyDescent="0.2">
      <c r="A566" s="227"/>
      <c r="B566" s="238"/>
      <c r="C566" s="231">
        <v>8</v>
      </c>
      <c r="D566" s="120">
        <v>643290</v>
      </c>
      <c r="E566" s="149">
        <v>482469</v>
      </c>
      <c r="F566" s="149">
        <v>402057</v>
      </c>
      <c r="G566" s="154">
        <v>241233</v>
      </c>
      <c r="H566" s="293">
        <v>690894</v>
      </c>
      <c r="I566" s="293">
        <v>518172</v>
      </c>
      <c r="J566" s="293">
        <v>431808</v>
      </c>
      <c r="K566" s="293">
        <v>259086</v>
      </c>
      <c r="L566" s="96"/>
      <c r="M566" s="157"/>
      <c r="N566" s="310">
        <f t="shared" si="63"/>
        <v>0.75000233176327935</v>
      </c>
      <c r="O566" s="310">
        <f t="shared" si="64"/>
        <v>0.62500116588163968</v>
      </c>
      <c r="P566" s="310">
        <f t="shared" si="65"/>
        <v>0.37499883411836032</v>
      </c>
    </row>
    <row r="567" spans="1:16" s="163" customFormat="1" ht="13.5" thickBot="1" x14ac:dyDescent="0.25">
      <c r="A567" s="227"/>
      <c r="B567" s="236"/>
      <c r="C567" s="234">
        <v>9</v>
      </c>
      <c r="D567" s="120">
        <v>652938</v>
      </c>
      <c r="E567" s="149">
        <v>489705</v>
      </c>
      <c r="F567" s="149">
        <v>408087</v>
      </c>
      <c r="G567" s="154">
        <v>244851</v>
      </c>
      <c r="H567" s="320">
        <v>701256</v>
      </c>
      <c r="I567" s="295">
        <v>525942</v>
      </c>
      <c r="J567" s="295">
        <v>438285</v>
      </c>
      <c r="K567" s="295">
        <v>262971</v>
      </c>
      <c r="L567" s="96"/>
      <c r="M567" s="157"/>
      <c r="N567" s="310">
        <f t="shared" si="63"/>
        <v>0.75000229730847334</v>
      </c>
      <c r="O567" s="310">
        <f t="shared" si="64"/>
        <v>0.62500114865423673</v>
      </c>
      <c r="P567" s="310">
        <f t="shared" si="65"/>
        <v>0.37499885134576333</v>
      </c>
    </row>
    <row r="568" spans="1:16" s="163" customFormat="1" ht="14.25" customHeight="1" x14ac:dyDescent="0.2">
      <c r="A568" s="227">
        <v>36</v>
      </c>
      <c r="B568" s="89" t="s">
        <v>813</v>
      </c>
      <c r="C568" s="230">
        <v>1</v>
      </c>
      <c r="D568" s="119">
        <v>624423</v>
      </c>
      <c r="E568" s="148">
        <v>468318</v>
      </c>
      <c r="F568" s="148">
        <v>390264</v>
      </c>
      <c r="G568" s="153">
        <v>234159</v>
      </c>
      <c r="H568" s="297">
        <v>670629</v>
      </c>
      <c r="I568" s="297">
        <v>502971</v>
      </c>
      <c r="J568" s="297">
        <v>419142</v>
      </c>
      <c r="K568" s="297">
        <v>251487</v>
      </c>
      <c r="L568" s="96"/>
      <c r="M568" s="157"/>
      <c r="N568" s="310">
        <f t="shared" si="63"/>
        <v>0.7500012011088637</v>
      </c>
      <c r="O568" s="310">
        <f t="shared" si="64"/>
        <v>0.62499939944556815</v>
      </c>
      <c r="P568" s="310">
        <f t="shared" si="65"/>
        <v>0.37500060055443185</v>
      </c>
    </row>
    <row r="569" spans="1:16" s="163" customFormat="1" ht="13.5" customHeight="1" x14ac:dyDescent="0.2">
      <c r="A569" s="227"/>
      <c r="B569" s="344" t="s">
        <v>816</v>
      </c>
      <c r="C569" s="231">
        <v>2</v>
      </c>
      <c r="D569" s="120">
        <v>633783</v>
      </c>
      <c r="E569" s="149">
        <v>475338</v>
      </c>
      <c r="F569" s="149">
        <v>396114</v>
      </c>
      <c r="G569" s="154">
        <v>237669</v>
      </c>
      <c r="H569" s="293">
        <v>680682</v>
      </c>
      <c r="I569" s="293">
        <v>510513</v>
      </c>
      <c r="J569" s="293">
        <v>425427</v>
      </c>
      <c r="K569" s="293">
        <v>255255</v>
      </c>
      <c r="L569" s="96"/>
      <c r="M569" s="157"/>
      <c r="N569" s="310">
        <f t="shared" si="63"/>
        <v>0.75000118337033339</v>
      </c>
      <c r="O569" s="310">
        <f t="shared" si="64"/>
        <v>0.62499940831483336</v>
      </c>
      <c r="P569" s="310">
        <f t="shared" si="65"/>
        <v>0.3750005916851667</v>
      </c>
    </row>
    <row r="570" spans="1:16" s="163" customFormat="1" x14ac:dyDescent="0.2">
      <c r="A570" s="227"/>
      <c r="B570" s="80"/>
      <c r="C570" s="231">
        <v>3</v>
      </c>
      <c r="D570" s="120">
        <v>643290</v>
      </c>
      <c r="E570" s="149">
        <v>482469</v>
      </c>
      <c r="F570" s="149">
        <v>402057</v>
      </c>
      <c r="G570" s="154">
        <v>241233</v>
      </c>
      <c r="H570" s="293">
        <v>690894</v>
      </c>
      <c r="I570" s="293">
        <v>518172</v>
      </c>
      <c r="J570" s="293">
        <v>431808</v>
      </c>
      <c r="K570" s="293">
        <v>259086</v>
      </c>
      <c r="L570" s="96"/>
      <c r="M570" s="157"/>
      <c r="N570" s="310">
        <f t="shared" si="63"/>
        <v>0.75000233176327935</v>
      </c>
      <c r="O570" s="310">
        <f t="shared" si="64"/>
        <v>0.62500116588163968</v>
      </c>
      <c r="P570" s="310">
        <f t="shared" si="65"/>
        <v>0.37499883411836032</v>
      </c>
    </row>
    <row r="571" spans="1:16" s="163" customFormat="1" x14ac:dyDescent="0.2">
      <c r="A571" s="227"/>
      <c r="B571" s="80"/>
      <c r="C571" s="231">
        <v>4</v>
      </c>
      <c r="D571" s="120">
        <v>652938</v>
      </c>
      <c r="E571" s="149">
        <v>489705</v>
      </c>
      <c r="F571" s="149">
        <v>408087</v>
      </c>
      <c r="G571" s="154">
        <v>244851</v>
      </c>
      <c r="H571" s="293">
        <v>701256</v>
      </c>
      <c r="I571" s="293">
        <v>525942</v>
      </c>
      <c r="J571" s="293">
        <v>438285</v>
      </c>
      <c r="K571" s="293">
        <v>262971</v>
      </c>
      <c r="L571" s="96"/>
      <c r="M571" s="157"/>
      <c r="N571" s="310">
        <f t="shared" si="63"/>
        <v>0.75000229730847334</v>
      </c>
      <c r="O571" s="310">
        <f t="shared" si="64"/>
        <v>0.62500114865423673</v>
      </c>
      <c r="P571" s="310">
        <f t="shared" si="65"/>
        <v>0.37499885134576333</v>
      </c>
    </row>
    <row r="572" spans="1:16" s="163" customFormat="1" x14ac:dyDescent="0.2">
      <c r="A572" s="227"/>
      <c r="B572" s="80"/>
      <c r="C572" s="231">
        <v>5</v>
      </c>
      <c r="D572" s="120">
        <v>662730</v>
      </c>
      <c r="E572" s="149">
        <v>497049</v>
      </c>
      <c r="F572" s="149">
        <v>414207</v>
      </c>
      <c r="G572" s="154">
        <v>248523</v>
      </c>
      <c r="H572" s="293">
        <v>711771</v>
      </c>
      <c r="I572" s="293">
        <v>533829</v>
      </c>
      <c r="J572" s="293">
        <v>444858</v>
      </c>
      <c r="K572" s="293">
        <v>266913</v>
      </c>
      <c r="L572" s="96"/>
      <c r="M572" s="157"/>
      <c r="N572" s="310">
        <f t="shared" si="63"/>
        <v>0.75000226336517128</v>
      </c>
      <c r="O572" s="310">
        <f t="shared" si="64"/>
        <v>0.62500113168258564</v>
      </c>
      <c r="P572" s="310">
        <f t="shared" si="65"/>
        <v>0.37499886831741436</v>
      </c>
    </row>
    <row r="573" spans="1:16" s="163" customFormat="1" x14ac:dyDescent="0.2">
      <c r="A573" s="227"/>
      <c r="B573" s="80"/>
      <c r="C573" s="231">
        <v>6</v>
      </c>
      <c r="D573" s="120">
        <v>672675</v>
      </c>
      <c r="E573" s="149">
        <v>504507</v>
      </c>
      <c r="F573" s="149">
        <v>420423</v>
      </c>
      <c r="G573" s="154">
        <v>252252</v>
      </c>
      <c r="H573" s="293">
        <v>722454</v>
      </c>
      <c r="I573" s="293">
        <v>541842</v>
      </c>
      <c r="J573" s="293">
        <v>451533</v>
      </c>
      <c r="K573" s="293">
        <v>270921</v>
      </c>
      <c r="L573" s="96"/>
      <c r="M573" s="157"/>
      <c r="N573" s="310">
        <f t="shared" si="63"/>
        <v>0.75000111495149957</v>
      </c>
      <c r="O573" s="310">
        <f t="shared" si="64"/>
        <v>0.62500167242724947</v>
      </c>
      <c r="P573" s="310">
        <f t="shared" si="65"/>
        <v>0.37499832757275059</v>
      </c>
    </row>
    <row r="574" spans="1:16" s="163" customFormat="1" x14ac:dyDescent="0.2">
      <c r="A574" s="227"/>
      <c r="B574" s="80"/>
      <c r="C574" s="231">
        <v>7</v>
      </c>
      <c r="D574" s="120">
        <v>682761</v>
      </c>
      <c r="E574" s="149">
        <v>512070</v>
      </c>
      <c r="F574" s="149">
        <v>426726</v>
      </c>
      <c r="G574" s="154">
        <v>256035</v>
      </c>
      <c r="H574" s="293">
        <v>733284</v>
      </c>
      <c r="I574" s="293">
        <v>549963</v>
      </c>
      <c r="J574" s="293">
        <v>458304</v>
      </c>
      <c r="K574" s="293">
        <v>274983</v>
      </c>
      <c r="L574" s="96"/>
      <c r="M574" s="157"/>
      <c r="N574" s="310">
        <f t="shared" si="63"/>
        <v>0.74999890151897952</v>
      </c>
      <c r="O574" s="310">
        <f t="shared" si="64"/>
        <v>0.62500054924051018</v>
      </c>
      <c r="P574" s="310">
        <f t="shared" si="65"/>
        <v>0.37499945075948976</v>
      </c>
    </row>
    <row r="575" spans="1:16" s="163" customFormat="1" ht="13.5" thickBot="1" x14ac:dyDescent="0.25">
      <c r="A575" s="227"/>
      <c r="B575" s="99"/>
      <c r="C575" s="234">
        <v>8</v>
      </c>
      <c r="D575" s="120">
        <v>693003</v>
      </c>
      <c r="E575" s="149">
        <v>519753</v>
      </c>
      <c r="F575" s="149">
        <v>433128</v>
      </c>
      <c r="G575" s="154">
        <v>259875</v>
      </c>
      <c r="H575" s="320">
        <v>744285</v>
      </c>
      <c r="I575" s="295">
        <v>558213</v>
      </c>
      <c r="J575" s="295">
        <v>465177</v>
      </c>
      <c r="K575" s="295">
        <v>279108</v>
      </c>
      <c r="L575" s="96"/>
      <c r="M575" s="157"/>
      <c r="N575" s="310">
        <f t="shared" si="63"/>
        <v>0.75000108224639717</v>
      </c>
      <c r="O575" s="310">
        <f t="shared" si="64"/>
        <v>0.62500162336959575</v>
      </c>
      <c r="P575" s="310">
        <f t="shared" si="65"/>
        <v>0.3749983766304042</v>
      </c>
    </row>
    <row r="576" spans="1:16" s="163" customFormat="1" ht="15.75" customHeight="1" x14ac:dyDescent="0.2">
      <c r="A576" s="227">
        <v>37</v>
      </c>
      <c r="B576" s="239" t="s">
        <v>814</v>
      </c>
      <c r="C576" s="235">
        <v>1</v>
      </c>
      <c r="D576" s="119">
        <v>713946</v>
      </c>
      <c r="E576" s="148">
        <v>535461</v>
      </c>
      <c r="F576" s="148">
        <v>446217</v>
      </c>
      <c r="G576" s="153">
        <v>267729</v>
      </c>
      <c r="H576" s="297">
        <v>766779</v>
      </c>
      <c r="I576" s="297">
        <v>575085</v>
      </c>
      <c r="J576" s="297">
        <v>479238</v>
      </c>
      <c r="K576" s="297">
        <v>287541</v>
      </c>
      <c r="L576" s="96"/>
      <c r="M576" s="157"/>
      <c r="N576" s="310">
        <f t="shared" si="63"/>
        <v>0.75000210099923525</v>
      </c>
      <c r="O576" s="310">
        <f t="shared" si="64"/>
        <v>0.62500105049961763</v>
      </c>
      <c r="P576" s="310">
        <f t="shared" si="65"/>
        <v>0.37499894950038237</v>
      </c>
    </row>
    <row r="577" spans="1:16" s="163" customFormat="1" ht="21.75" customHeight="1" x14ac:dyDescent="0.2">
      <c r="A577" s="227"/>
      <c r="B577" s="350" t="s">
        <v>815</v>
      </c>
      <c r="C577" s="231">
        <v>2</v>
      </c>
      <c r="D577" s="120">
        <v>724659</v>
      </c>
      <c r="E577" s="149">
        <v>543495</v>
      </c>
      <c r="F577" s="149">
        <v>452913</v>
      </c>
      <c r="G577" s="154">
        <v>271746</v>
      </c>
      <c r="H577" s="293">
        <v>778284</v>
      </c>
      <c r="I577" s="293">
        <v>583713</v>
      </c>
      <c r="J577" s="293">
        <v>486429</v>
      </c>
      <c r="K577" s="293">
        <v>291858</v>
      </c>
      <c r="L577" s="96"/>
      <c r="M577" s="157"/>
      <c r="N577" s="310">
        <f t="shared" si="63"/>
        <v>0.75000103496955117</v>
      </c>
      <c r="O577" s="310">
        <f t="shared" si="64"/>
        <v>0.62500155245432676</v>
      </c>
      <c r="P577" s="310">
        <f t="shared" si="65"/>
        <v>0.37499844754567319</v>
      </c>
    </row>
    <row r="578" spans="1:16" s="163" customFormat="1" x14ac:dyDescent="0.2">
      <c r="A578" s="227"/>
      <c r="B578" s="98"/>
      <c r="C578" s="231">
        <v>3</v>
      </c>
      <c r="D578" s="120">
        <v>735531</v>
      </c>
      <c r="E578" s="149">
        <v>551649</v>
      </c>
      <c r="F578" s="149">
        <v>459708</v>
      </c>
      <c r="G578" s="154">
        <v>275823</v>
      </c>
      <c r="H578" s="293">
        <v>789960</v>
      </c>
      <c r="I578" s="293">
        <v>592470</v>
      </c>
      <c r="J578" s="293">
        <v>493725</v>
      </c>
      <c r="K578" s="293">
        <v>296235</v>
      </c>
      <c r="L578" s="96"/>
      <c r="M578" s="157"/>
      <c r="N578" s="310">
        <f t="shared" si="63"/>
        <v>0.75000101967150268</v>
      </c>
      <c r="O578" s="310">
        <f t="shared" si="64"/>
        <v>0.62500152950725396</v>
      </c>
      <c r="P578" s="310">
        <f t="shared" si="65"/>
        <v>0.37499847049274604</v>
      </c>
    </row>
    <row r="579" spans="1:16" s="163" customFormat="1" x14ac:dyDescent="0.2">
      <c r="A579" s="227"/>
      <c r="B579" s="98"/>
      <c r="C579" s="231">
        <v>4</v>
      </c>
      <c r="D579" s="120">
        <v>746559</v>
      </c>
      <c r="E579" s="149">
        <v>559920</v>
      </c>
      <c r="F579" s="149">
        <v>466599</v>
      </c>
      <c r="G579" s="154">
        <v>279960</v>
      </c>
      <c r="H579" s="293">
        <v>801804</v>
      </c>
      <c r="I579" s="293">
        <v>601353</v>
      </c>
      <c r="J579" s="293">
        <v>501129</v>
      </c>
      <c r="K579" s="293">
        <v>300678</v>
      </c>
      <c r="L579" s="96"/>
      <c r="M579" s="157"/>
      <c r="N579" s="310">
        <f t="shared" si="63"/>
        <v>0.75000100460914676</v>
      </c>
      <c r="O579" s="310">
        <f t="shared" si="64"/>
        <v>0.62499949769542662</v>
      </c>
      <c r="P579" s="310">
        <f t="shared" si="65"/>
        <v>0.37500050230457338</v>
      </c>
    </row>
    <row r="580" spans="1:16" s="163" customFormat="1" x14ac:dyDescent="0.2">
      <c r="A580" s="227"/>
      <c r="B580" s="98"/>
      <c r="C580" s="231">
        <v>5</v>
      </c>
      <c r="D580" s="120">
        <v>757761</v>
      </c>
      <c r="E580" s="149">
        <v>568320</v>
      </c>
      <c r="F580" s="149">
        <v>473601</v>
      </c>
      <c r="G580" s="154">
        <v>284160</v>
      </c>
      <c r="H580" s="293">
        <v>813834</v>
      </c>
      <c r="I580" s="293">
        <v>610377</v>
      </c>
      <c r="J580" s="293">
        <v>508647</v>
      </c>
      <c r="K580" s="293">
        <v>305187</v>
      </c>
      <c r="L580" s="96"/>
      <c r="M580" s="157"/>
      <c r="N580" s="310">
        <f t="shared" si="63"/>
        <v>0.74999901024201565</v>
      </c>
      <c r="O580" s="310">
        <f t="shared" si="64"/>
        <v>0.62500049487899223</v>
      </c>
      <c r="P580" s="310">
        <f t="shared" si="65"/>
        <v>0.37499950512100783</v>
      </c>
    </row>
    <row r="581" spans="1:16" s="163" customFormat="1" x14ac:dyDescent="0.2">
      <c r="A581" s="227"/>
      <c r="B581" s="98"/>
      <c r="C581" s="231">
        <v>6</v>
      </c>
      <c r="D581" s="120">
        <v>769125</v>
      </c>
      <c r="E581" s="149">
        <v>576843</v>
      </c>
      <c r="F581" s="149">
        <v>480702</v>
      </c>
      <c r="G581" s="154">
        <v>288423</v>
      </c>
      <c r="H581" s="293">
        <v>826041</v>
      </c>
      <c r="I581" s="293">
        <v>619530</v>
      </c>
      <c r="J581" s="293">
        <v>516276</v>
      </c>
      <c r="K581" s="293">
        <v>309765</v>
      </c>
      <c r="L581" s="96"/>
      <c r="M581" s="157"/>
      <c r="N581" s="310">
        <f t="shared" si="63"/>
        <v>0.74999902486591907</v>
      </c>
      <c r="O581" s="310">
        <f t="shared" si="64"/>
        <v>0.62499853729887855</v>
      </c>
      <c r="P581" s="310">
        <f t="shared" si="65"/>
        <v>0.37500146270112139</v>
      </c>
    </row>
    <row r="582" spans="1:16" s="163" customFormat="1" ht="13.5" thickBot="1" x14ac:dyDescent="0.25">
      <c r="A582" s="227"/>
      <c r="B582" s="99"/>
      <c r="C582" s="234">
        <v>7</v>
      </c>
      <c r="D582" s="121">
        <v>780663</v>
      </c>
      <c r="E582" s="150">
        <v>585498</v>
      </c>
      <c r="F582" s="150">
        <v>487914</v>
      </c>
      <c r="G582" s="299">
        <v>292749</v>
      </c>
      <c r="H582" s="320">
        <v>838431</v>
      </c>
      <c r="I582" s="295">
        <v>628824</v>
      </c>
      <c r="J582" s="295">
        <v>524019</v>
      </c>
      <c r="K582" s="295">
        <v>314412</v>
      </c>
      <c r="L582" s="96"/>
      <c r="M582" s="157"/>
      <c r="N582" s="310">
        <f t="shared" si="63"/>
        <v>0.75000096072184796</v>
      </c>
      <c r="O582" s="310">
        <f t="shared" si="64"/>
        <v>0.62499951963907596</v>
      </c>
      <c r="P582" s="310">
        <f t="shared" si="65"/>
        <v>0.37500048036092398</v>
      </c>
    </row>
    <row r="583" spans="1:16" s="163" customFormat="1" ht="13.5" thickBot="1" x14ac:dyDescent="0.25">
      <c r="A583" s="227">
        <v>38</v>
      </c>
      <c r="B583" s="97" t="s">
        <v>361</v>
      </c>
      <c r="C583" s="240">
        <v>1</v>
      </c>
      <c r="D583" s="304">
        <v>387762</v>
      </c>
      <c r="E583" s="305">
        <v>290823</v>
      </c>
      <c r="F583" s="305">
        <v>242352</v>
      </c>
      <c r="G583" s="306">
        <v>145410</v>
      </c>
      <c r="H583" s="332">
        <v>416457</v>
      </c>
      <c r="I583" s="333">
        <v>312342</v>
      </c>
      <c r="J583" s="333">
        <v>260286</v>
      </c>
      <c r="K583" s="333">
        <v>156171</v>
      </c>
      <c r="L583" s="96"/>
      <c r="M583" s="157"/>
      <c r="N583" s="310">
        <f t="shared" si="63"/>
        <v>0.75000386835223665</v>
      </c>
      <c r="O583" s="310">
        <f t="shared" si="64"/>
        <v>0.62500193417611838</v>
      </c>
      <c r="P583" s="310">
        <f t="shared" si="65"/>
        <v>0.37499806582388168</v>
      </c>
    </row>
    <row r="584" spans="1:16" s="163" customFormat="1" ht="13.5" thickBot="1" x14ac:dyDescent="0.25">
      <c r="A584" s="227">
        <v>39</v>
      </c>
      <c r="B584" s="98" t="s">
        <v>817</v>
      </c>
      <c r="C584" s="241">
        <v>1</v>
      </c>
      <c r="D584" s="155">
        <v>411558</v>
      </c>
      <c r="E584" s="151">
        <v>308670</v>
      </c>
      <c r="F584" s="151">
        <v>257223</v>
      </c>
      <c r="G584" s="302">
        <v>154335</v>
      </c>
      <c r="H584" s="332">
        <v>442014</v>
      </c>
      <c r="I584" s="333">
        <v>331512</v>
      </c>
      <c r="J584" s="333">
        <v>276258</v>
      </c>
      <c r="K584" s="333">
        <v>165756</v>
      </c>
      <c r="L584" s="96"/>
      <c r="M584" s="157"/>
      <c r="N584" s="310">
        <f t="shared" si="63"/>
        <v>0.75000364468677561</v>
      </c>
      <c r="O584" s="310">
        <f t="shared" si="64"/>
        <v>0.62499817765661214</v>
      </c>
      <c r="P584" s="310">
        <f t="shared" si="65"/>
        <v>0.3750018223433878</v>
      </c>
    </row>
    <row r="585" spans="1:16" s="163" customFormat="1" x14ac:dyDescent="0.2">
      <c r="A585" s="227">
        <v>40</v>
      </c>
      <c r="B585" s="531" t="s">
        <v>362</v>
      </c>
      <c r="C585" s="230">
        <v>1</v>
      </c>
      <c r="D585" s="119">
        <v>477624</v>
      </c>
      <c r="E585" s="148">
        <v>358218</v>
      </c>
      <c r="F585" s="148">
        <v>298515</v>
      </c>
      <c r="G585" s="153">
        <v>179109</v>
      </c>
      <c r="H585" s="297">
        <v>512967</v>
      </c>
      <c r="I585" s="297">
        <v>384726</v>
      </c>
      <c r="J585" s="297">
        <v>320604</v>
      </c>
      <c r="K585" s="297">
        <v>192363</v>
      </c>
      <c r="L585" s="96"/>
      <c r="M585" s="157"/>
      <c r="N585" s="310">
        <f t="shared" si="63"/>
        <v>0.75</v>
      </c>
      <c r="O585" s="310">
        <f t="shared" si="64"/>
        <v>0.625</v>
      </c>
      <c r="P585" s="310">
        <f t="shared" si="65"/>
        <v>0.375</v>
      </c>
    </row>
    <row r="586" spans="1:16" s="163" customFormat="1" x14ac:dyDescent="0.2">
      <c r="A586" s="227"/>
      <c r="B586" s="532"/>
      <c r="C586" s="231">
        <v>2</v>
      </c>
      <c r="D586" s="120">
        <v>484788</v>
      </c>
      <c r="E586" s="149">
        <v>363591</v>
      </c>
      <c r="F586" s="149">
        <v>302994</v>
      </c>
      <c r="G586" s="154">
        <v>181797</v>
      </c>
      <c r="H586" s="293">
        <v>520662</v>
      </c>
      <c r="I586" s="293">
        <v>390498</v>
      </c>
      <c r="J586" s="293">
        <v>325413</v>
      </c>
      <c r="K586" s="293">
        <v>195249</v>
      </c>
      <c r="L586" s="96"/>
      <c r="M586" s="157"/>
      <c r="N586" s="310">
        <f t="shared" si="63"/>
        <v>0.75</v>
      </c>
      <c r="O586" s="310">
        <f t="shared" si="64"/>
        <v>0.62500309413599342</v>
      </c>
      <c r="P586" s="310">
        <f t="shared" si="65"/>
        <v>0.37500309413599348</v>
      </c>
    </row>
    <row r="587" spans="1:16" s="163" customFormat="1" x14ac:dyDescent="0.2">
      <c r="A587" s="227"/>
      <c r="B587" s="532"/>
      <c r="C587" s="231">
        <v>3</v>
      </c>
      <c r="D587" s="120">
        <v>492063</v>
      </c>
      <c r="E587" s="149">
        <v>369048</v>
      </c>
      <c r="F587" s="149">
        <v>307539</v>
      </c>
      <c r="G587" s="154">
        <v>184524</v>
      </c>
      <c r="H587" s="293">
        <v>528477</v>
      </c>
      <c r="I587" s="293">
        <v>396357</v>
      </c>
      <c r="J587" s="293">
        <v>330297</v>
      </c>
      <c r="K587" s="293">
        <v>198180</v>
      </c>
      <c r="L587" s="96"/>
      <c r="M587" s="157"/>
      <c r="N587" s="310">
        <f t="shared" si="63"/>
        <v>0.7500015241950726</v>
      </c>
      <c r="O587" s="310">
        <f t="shared" si="64"/>
        <v>0.6249992379024637</v>
      </c>
      <c r="P587" s="310">
        <f t="shared" si="65"/>
        <v>0.3750007620975363</v>
      </c>
    </row>
    <row r="588" spans="1:16" s="163" customFormat="1" x14ac:dyDescent="0.2">
      <c r="A588" s="227"/>
      <c r="B588" s="532"/>
      <c r="C588" s="231">
        <v>4</v>
      </c>
      <c r="D588" s="120">
        <v>499443</v>
      </c>
      <c r="E588" s="149">
        <v>374583</v>
      </c>
      <c r="F588" s="149">
        <v>312153</v>
      </c>
      <c r="G588" s="154">
        <v>187290</v>
      </c>
      <c r="H588" s="293">
        <v>536403</v>
      </c>
      <c r="I588" s="293">
        <v>402303</v>
      </c>
      <c r="J588" s="293">
        <v>335253</v>
      </c>
      <c r="K588" s="293">
        <v>201150</v>
      </c>
      <c r="L588" s="96"/>
      <c r="M588" s="157"/>
      <c r="N588" s="310">
        <f t="shared" si="63"/>
        <v>0.75000150167286361</v>
      </c>
      <c r="O588" s="310">
        <f t="shared" si="64"/>
        <v>0.62500225250929531</v>
      </c>
      <c r="P588" s="310">
        <f t="shared" si="65"/>
        <v>0.37499774749070464</v>
      </c>
    </row>
    <row r="589" spans="1:16" s="163" customFormat="1" x14ac:dyDescent="0.2">
      <c r="A589" s="227"/>
      <c r="B589" s="532"/>
      <c r="C589" s="231">
        <v>5</v>
      </c>
      <c r="D589" s="120">
        <v>506937</v>
      </c>
      <c r="E589" s="149">
        <v>380202</v>
      </c>
      <c r="F589" s="149">
        <v>316836</v>
      </c>
      <c r="G589" s="154">
        <v>190101</v>
      </c>
      <c r="H589" s="293">
        <v>544449</v>
      </c>
      <c r="I589" s="293">
        <v>408336</v>
      </c>
      <c r="J589" s="293">
        <v>340281</v>
      </c>
      <c r="K589" s="293">
        <v>204168</v>
      </c>
      <c r="L589" s="96"/>
      <c r="M589" s="157"/>
      <c r="N589" s="310">
        <f t="shared" si="63"/>
        <v>0.74999852052621918</v>
      </c>
      <c r="O589" s="310">
        <f t="shared" si="64"/>
        <v>0.62500073973689041</v>
      </c>
      <c r="P589" s="310">
        <f t="shared" si="65"/>
        <v>0.37499926026310959</v>
      </c>
    </row>
    <row r="590" spans="1:16" s="163" customFormat="1" x14ac:dyDescent="0.2">
      <c r="A590" s="227"/>
      <c r="B590" s="532"/>
      <c r="C590" s="231">
        <v>6</v>
      </c>
      <c r="D590" s="120">
        <v>514539</v>
      </c>
      <c r="E590" s="149">
        <v>385905</v>
      </c>
      <c r="F590" s="149">
        <v>321588</v>
      </c>
      <c r="G590" s="154">
        <v>192951</v>
      </c>
      <c r="H590" s="293">
        <v>552615</v>
      </c>
      <c r="I590" s="293">
        <v>414462</v>
      </c>
      <c r="J590" s="293">
        <v>345384</v>
      </c>
      <c r="K590" s="293">
        <v>207231</v>
      </c>
      <c r="L590" s="96"/>
      <c r="M590" s="157"/>
      <c r="N590" s="310">
        <f t="shared" si="63"/>
        <v>0.75000145761545767</v>
      </c>
      <c r="O590" s="310">
        <f t="shared" si="64"/>
        <v>0.62500218642318661</v>
      </c>
      <c r="P590" s="310">
        <f t="shared" si="65"/>
        <v>0.37499781357681344</v>
      </c>
    </row>
    <row r="591" spans="1:16" s="163" customFormat="1" x14ac:dyDescent="0.2">
      <c r="A591" s="227"/>
      <c r="B591" s="532"/>
      <c r="C591" s="231">
        <v>7</v>
      </c>
      <c r="D591" s="120">
        <v>522258</v>
      </c>
      <c r="E591" s="149">
        <v>391695</v>
      </c>
      <c r="F591" s="149">
        <v>326412</v>
      </c>
      <c r="G591" s="154">
        <v>195846</v>
      </c>
      <c r="H591" s="293">
        <v>560904</v>
      </c>
      <c r="I591" s="293">
        <v>420678</v>
      </c>
      <c r="J591" s="293">
        <v>350565</v>
      </c>
      <c r="K591" s="293">
        <v>210339</v>
      </c>
      <c r="L591" s="96"/>
      <c r="M591" s="157"/>
      <c r="N591" s="310">
        <f t="shared" ref="N591:N641" si="66">E591/D591</f>
        <v>0.75000287214365313</v>
      </c>
      <c r="O591" s="310">
        <f t="shared" ref="O591:O641" si="67">F591/D591</f>
        <v>0.62500143607182657</v>
      </c>
      <c r="P591" s="310">
        <f t="shared" ref="P591:P641" si="68">G591/D591</f>
        <v>0.37499856392817343</v>
      </c>
    </row>
    <row r="592" spans="1:16" s="163" customFormat="1" ht="13.5" thickBot="1" x14ac:dyDescent="0.25">
      <c r="A592" s="227"/>
      <c r="B592" s="533"/>
      <c r="C592" s="234">
        <v>8</v>
      </c>
      <c r="D592" s="120">
        <v>530088</v>
      </c>
      <c r="E592" s="149">
        <v>397566</v>
      </c>
      <c r="F592" s="149">
        <v>331305</v>
      </c>
      <c r="G592" s="154">
        <v>198783</v>
      </c>
      <c r="H592" s="320">
        <v>569316</v>
      </c>
      <c r="I592" s="295">
        <v>426987</v>
      </c>
      <c r="J592" s="295">
        <v>355824</v>
      </c>
      <c r="K592" s="295">
        <v>213495</v>
      </c>
      <c r="L592" s="96"/>
      <c r="M592" s="157"/>
      <c r="N592" s="310">
        <f t="shared" si="66"/>
        <v>0.75</v>
      </c>
      <c r="O592" s="310">
        <f t="shared" si="67"/>
        <v>0.625</v>
      </c>
      <c r="P592" s="310">
        <f t="shared" si="68"/>
        <v>0.375</v>
      </c>
    </row>
    <row r="593" spans="1:16" s="163" customFormat="1" x14ac:dyDescent="0.2">
      <c r="A593" s="227">
        <v>41</v>
      </c>
      <c r="B593" s="528" t="s">
        <v>363</v>
      </c>
      <c r="C593" s="235">
        <v>1</v>
      </c>
      <c r="D593" s="119">
        <v>562614</v>
      </c>
      <c r="E593" s="148">
        <v>421962</v>
      </c>
      <c r="F593" s="148">
        <v>351633</v>
      </c>
      <c r="G593" s="153">
        <v>210981</v>
      </c>
      <c r="H593" s="297">
        <v>604248</v>
      </c>
      <c r="I593" s="297">
        <v>453186</v>
      </c>
      <c r="J593" s="297">
        <v>377655</v>
      </c>
      <c r="K593" s="297">
        <v>226593</v>
      </c>
      <c r="L593" s="96"/>
      <c r="M593" s="157"/>
      <c r="N593" s="310">
        <f t="shared" si="66"/>
        <v>0.75000266612633171</v>
      </c>
      <c r="O593" s="310">
        <f t="shared" si="67"/>
        <v>0.62499866693683415</v>
      </c>
      <c r="P593" s="310">
        <f t="shared" si="68"/>
        <v>0.37500133306316585</v>
      </c>
    </row>
    <row r="594" spans="1:16" s="163" customFormat="1" x14ac:dyDescent="0.2">
      <c r="A594" s="227"/>
      <c r="B594" s="529"/>
      <c r="C594" s="231">
        <v>2</v>
      </c>
      <c r="D594" s="120">
        <v>571056</v>
      </c>
      <c r="E594" s="149">
        <v>428292</v>
      </c>
      <c r="F594" s="149">
        <v>356910</v>
      </c>
      <c r="G594" s="154">
        <v>214146</v>
      </c>
      <c r="H594" s="293">
        <v>613314</v>
      </c>
      <c r="I594" s="293">
        <v>459987</v>
      </c>
      <c r="J594" s="293">
        <v>383322</v>
      </c>
      <c r="K594" s="293">
        <v>229992</v>
      </c>
      <c r="L594" s="96"/>
      <c r="M594" s="157"/>
      <c r="N594" s="310">
        <f t="shared" si="66"/>
        <v>0.75</v>
      </c>
      <c r="O594" s="310">
        <f t="shared" si="67"/>
        <v>0.625</v>
      </c>
      <c r="P594" s="310">
        <f t="shared" si="68"/>
        <v>0.375</v>
      </c>
    </row>
    <row r="595" spans="1:16" s="163" customFormat="1" x14ac:dyDescent="0.2">
      <c r="A595" s="227"/>
      <c r="B595" s="529"/>
      <c r="C595" s="231">
        <v>3</v>
      </c>
      <c r="D595" s="120">
        <v>579618</v>
      </c>
      <c r="E595" s="149">
        <v>434715</v>
      </c>
      <c r="F595" s="149">
        <v>362262</v>
      </c>
      <c r="G595" s="154">
        <v>217356</v>
      </c>
      <c r="H595" s="293">
        <v>622509</v>
      </c>
      <c r="I595" s="293">
        <v>466881</v>
      </c>
      <c r="J595" s="293">
        <v>389067</v>
      </c>
      <c r="K595" s="293">
        <v>233442</v>
      </c>
      <c r="L595" s="96"/>
      <c r="M595" s="157"/>
      <c r="N595" s="310">
        <f t="shared" si="66"/>
        <v>0.75000258791134855</v>
      </c>
      <c r="O595" s="310">
        <f t="shared" si="67"/>
        <v>0.62500129395567428</v>
      </c>
      <c r="P595" s="310">
        <f t="shared" si="68"/>
        <v>0.37499870604432572</v>
      </c>
    </row>
    <row r="596" spans="1:16" s="163" customFormat="1" x14ac:dyDescent="0.2">
      <c r="A596" s="227"/>
      <c r="B596" s="529"/>
      <c r="C596" s="231">
        <v>4</v>
      </c>
      <c r="D596" s="120">
        <v>588315</v>
      </c>
      <c r="E596" s="149">
        <v>441237</v>
      </c>
      <c r="F596" s="149">
        <v>367698</v>
      </c>
      <c r="G596" s="154">
        <v>220617</v>
      </c>
      <c r="H596" s="293">
        <v>631851</v>
      </c>
      <c r="I596" s="293">
        <v>473889</v>
      </c>
      <c r="J596" s="293">
        <v>394908</v>
      </c>
      <c r="K596" s="293">
        <v>236943</v>
      </c>
      <c r="L596" s="96"/>
      <c r="M596" s="157"/>
      <c r="N596" s="310">
        <f t="shared" si="66"/>
        <v>0.75000127482726087</v>
      </c>
      <c r="O596" s="310">
        <f t="shared" si="67"/>
        <v>0.62500191224089141</v>
      </c>
      <c r="P596" s="310">
        <f t="shared" si="68"/>
        <v>0.37499808775910864</v>
      </c>
    </row>
    <row r="597" spans="1:16" s="163" customFormat="1" x14ac:dyDescent="0.2">
      <c r="A597" s="227"/>
      <c r="B597" s="529"/>
      <c r="C597" s="231">
        <v>5</v>
      </c>
      <c r="D597" s="120">
        <v>597144</v>
      </c>
      <c r="E597" s="149">
        <v>447858</v>
      </c>
      <c r="F597" s="149">
        <v>373215</v>
      </c>
      <c r="G597" s="154">
        <v>223929</v>
      </c>
      <c r="H597" s="293">
        <v>641334</v>
      </c>
      <c r="I597" s="293">
        <v>481002</v>
      </c>
      <c r="J597" s="293">
        <v>400833</v>
      </c>
      <c r="K597" s="293">
        <v>240501</v>
      </c>
      <c r="L597" s="96"/>
      <c r="M597" s="157"/>
      <c r="N597" s="310">
        <f t="shared" si="66"/>
        <v>0.75</v>
      </c>
      <c r="O597" s="310">
        <f t="shared" si="67"/>
        <v>0.625</v>
      </c>
      <c r="P597" s="310">
        <f t="shared" si="68"/>
        <v>0.375</v>
      </c>
    </row>
    <row r="598" spans="1:16" s="163" customFormat="1" x14ac:dyDescent="0.2">
      <c r="A598" s="227"/>
      <c r="B598" s="529"/>
      <c r="C598" s="231">
        <v>6</v>
      </c>
      <c r="D598" s="120">
        <v>606102</v>
      </c>
      <c r="E598" s="149">
        <v>454578</v>
      </c>
      <c r="F598" s="149">
        <v>378813</v>
      </c>
      <c r="G598" s="154">
        <v>227289</v>
      </c>
      <c r="H598" s="293">
        <v>650955</v>
      </c>
      <c r="I598" s="293">
        <v>488217</v>
      </c>
      <c r="J598" s="293">
        <v>406848</v>
      </c>
      <c r="K598" s="293">
        <v>244107</v>
      </c>
      <c r="L598" s="96"/>
      <c r="M598" s="157"/>
      <c r="N598" s="310">
        <f t="shared" si="66"/>
        <v>0.75000247483096905</v>
      </c>
      <c r="O598" s="310">
        <f t="shared" si="67"/>
        <v>0.62499876258451548</v>
      </c>
      <c r="P598" s="310">
        <f t="shared" si="68"/>
        <v>0.37500123741548452</v>
      </c>
    </row>
    <row r="599" spans="1:16" s="163" customFormat="1" x14ac:dyDescent="0.2">
      <c r="A599" s="227"/>
      <c r="B599" s="529"/>
      <c r="C599" s="231">
        <v>7</v>
      </c>
      <c r="D599" s="120">
        <v>615189</v>
      </c>
      <c r="E599" s="149">
        <v>461391</v>
      </c>
      <c r="F599" s="149">
        <v>384492</v>
      </c>
      <c r="G599" s="154">
        <v>230697</v>
      </c>
      <c r="H599" s="293">
        <v>660714</v>
      </c>
      <c r="I599" s="293">
        <v>495537</v>
      </c>
      <c r="J599" s="293">
        <v>412947</v>
      </c>
      <c r="K599" s="293">
        <v>247767</v>
      </c>
      <c r="L599" s="96"/>
      <c r="M599" s="157"/>
      <c r="N599" s="310">
        <f t="shared" si="66"/>
        <v>0.74999878086246663</v>
      </c>
      <c r="O599" s="310">
        <f t="shared" si="67"/>
        <v>0.62499817129369994</v>
      </c>
      <c r="P599" s="310">
        <f t="shared" si="68"/>
        <v>0.3750018287063</v>
      </c>
    </row>
    <row r="600" spans="1:16" s="163" customFormat="1" ht="13.5" thickBot="1" x14ac:dyDescent="0.25">
      <c r="A600" s="227"/>
      <c r="B600" s="530"/>
      <c r="C600" s="234">
        <v>8</v>
      </c>
      <c r="D600" s="120">
        <v>624423</v>
      </c>
      <c r="E600" s="149">
        <v>468318</v>
      </c>
      <c r="F600" s="149">
        <v>390264</v>
      </c>
      <c r="G600" s="154">
        <v>234159</v>
      </c>
      <c r="H600" s="320">
        <v>670629</v>
      </c>
      <c r="I600" s="295">
        <v>502971</v>
      </c>
      <c r="J600" s="295">
        <v>419142</v>
      </c>
      <c r="K600" s="295">
        <v>251487</v>
      </c>
      <c r="L600" s="96"/>
      <c r="M600" s="157"/>
      <c r="N600" s="310">
        <f t="shared" si="66"/>
        <v>0.7500012011088637</v>
      </c>
      <c r="O600" s="310">
        <f t="shared" si="67"/>
        <v>0.62499939944556815</v>
      </c>
      <c r="P600" s="310">
        <f t="shared" si="68"/>
        <v>0.37500060055443185</v>
      </c>
    </row>
    <row r="601" spans="1:16" s="163" customFormat="1" x14ac:dyDescent="0.2">
      <c r="A601" s="227">
        <v>42</v>
      </c>
      <c r="B601" s="528" t="s">
        <v>364</v>
      </c>
      <c r="C601" s="235">
        <v>1</v>
      </c>
      <c r="D601" s="119">
        <v>652938</v>
      </c>
      <c r="E601" s="148">
        <v>489705</v>
      </c>
      <c r="F601" s="148">
        <v>408087</v>
      </c>
      <c r="G601" s="153">
        <v>244851</v>
      </c>
      <c r="H601" s="297">
        <v>701256</v>
      </c>
      <c r="I601" s="297">
        <v>525942</v>
      </c>
      <c r="J601" s="297">
        <v>438285</v>
      </c>
      <c r="K601" s="297">
        <v>262971</v>
      </c>
      <c r="L601" s="96"/>
      <c r="M601" s="157"/>
      <c r="N601" s="310">
        <f t="shared" si="66"/>
        <v>0.75000229730847334</v>
      </c>
      <c r="O601" s="310">
        <f t="shared" si="67"/>
        <v>0.62500114865423673</v>
      </c>
      <c r="P601" s="310">
        <f t="shared" si="68"/>
        <v>0.37499885134576333</v>
      </c>
    </row>
    <row r="602" spans="1:16" s="163" customFormat="1" x14ac:dyDescent="0.2">
      <c r="A602" s="227"/>
      <c r="B602" s="529"/>
      <c r="C602" s="231">
        <v>2</v>
      </c>
      <c r="D602" s="120">
        <v>662730</v>
      </c>
      <c r="E602" s="149">
        <v>497049</v>
      </c>
      <c r="F602" s="149">
        <v>414207</v>
      </c>
      <c r="G602" s="154">
        <v>248523</v>
      </c>
      <c r="H602" s="293">
        <v>711771</v>
      </c>
      <c r="I602" s="293">
        <v>533829</v>
      </c>
      <c r="J602" s="293">
        <v>444858</v>
      </c>
      <c r="K602" s="293">
        <v>266913</v>
      </c>
      <c r="L602" s="96"/>
      <c r="M602" s="157"/>
      <c r="N602" s="310">
        <f t="shared" si="66"/>
        <v>0.75000226336517128</v>
      </c>
      <c r="O602" s="310">
        <f t="shared" si="67"/>
        <v>0.62500113168258564</v>
      </c>
      <c r="P602" s="310">
        <f t="shared" si="68"/>
        <v>0.37499886831741436</v>
      </c>
    </row>
    <row r="603" spans="1:16" s="163" customFormat="1" x14ac:dyDescent="0.2">
      <c r="A603" s="227"/>
      <c r="B603" s="529"/>
      <c r="C603" s="231">
        <v>3</v>
      </c>
      <c r="D603" s="120">
        <v>672675</v>
      </c>
      <c r="E603" s="149">
        <v>504507</v>
      </c>
      <c r="F603" s="149">
        <v>420423</v>
      </c>
      <c r="G603" s="154">
        <v>252252</v>
      </c>
      <c r="H603" s="293">
        <v>722454</v>
      </c>
      <c r="I603" s="293">
        <v>541842</v>
      </c>
      <c r="J603" s="293">
        <v>451533</v>
      </c>
      <c r="K603" s="293">
        <v>270921</v>
      </c>
      <c r="L603" s="96"/>
      <c r="M603" s="157"/>
      <c r="N603" s="310">
        <f t="shared" si="66"/>
        <v>0.75000111495149957</v>
      </c>
      <c r="O603" s="310">
        <f t="shared" si="67"/>
        <v>0.62500167242724947</v>
      </c>
      <c r="P603" s="310">
        <f t="shared" si="68"/>
        <v>0.37499832757275059</v>
      </c>
    </row>
    <row r="604" spans="1:16" s="163" customFormat="1" x14ac:dyDescent="0.2">
      <c r="A604" s="227"/>
      <c r="B604" s="529"/>
      <c r="C604" s="231">
        <v>4</v>
      </c>
      <c r="D604" s="120">
        <v>682761</v>
      </c>
      <c r="E604" s="149">
        <v>512070</v>
      </c>
      <c r="F604" s="149">
        <v>426726</v>
      </c>
      <c r="G604" s="154">
        <v>256035</v>
      </c>
      <c r="H604" s="293">
        <v>733284</v>
      </c>
      <c r="I604" s="293">
        <v>549963</v>
      </c>
      <c r="J604" s="293">
        <v>458304</v>
      </c>
      <c r="K604" s="293">
        <v>274983</v>
      </c>
      <c r="L604" s="96"/>
      <c r="M604" s="157"/>
      <c r="N604" s="310">
        <f t="shared" si="66"/>
        <v>0.74999890151897952</v>
      </c>
      <c r="O604" s="310">
        <f t="shared" si="67"/>
        <v>0.62500054924051018</v>
      </c>
      <c r="P604" s="310">
        <f t="shared" si="68"/>
        <v>0.37499945075948976</v>
      </c>
    </row>
    <row r="605" spans="1:16" s="163" customFormat="1" x14ac:dyDescent="0.2">
      <c r="A605" s="227"/>
      <c r="B605" s="529"/>
      <c r="C605" s="231">
        <v>5</v>
      </c>
      <c r="D605" s="120">
        <v>693003</v>
      </c>
      <c r="E605" s="149">
        <v>519753</v>
      </c>
      <c r="F605" s="149">
        <v>433128</v>
      </c>
      <c r="G605" s="154">
        <v>259875</v>
      </c>
      <c r="H605" s="293">
        <v>744285</v>
      </c>
      <c r="I605" s="293">
        <v>558213</v>
      </c>
      <c r="J605" s="293">
        <v>465177</v>
      </c>
      <c r="K605" s="293">
        <v>279108</v>
      </c>
      <c r="L605" s="96"/>
      <c r="M605" s="157"/>
      <c r="N605" s="310">
        <f t="shared" si="66"/>
        <v>0.75000108224639717</v>
      </c>
      <c r="O605" s="310">
        <f t="shared" si="67"/>
        <v>0.62500162336959575</v>
      </c>
      <c r="P605" s="310">
        <f t="shared" si="68"/>
        <v>0.3749983766304042</v>
      </c>
    </row>
    <row r="606" spans="1:16" s="163" customFormat="1" x14ac:dyDescent="0.2">
      <c r="A606" s="227"/>
      <c r="B606" s="529"/>
      <c r="C606" s="231">
        <v>6</v>
      </c>
      <c r="D606" s="120">
        <v>703395</v>
      </c>
      <c r="E606" s="149">
        <v>527547</v>
      </c>
      <c r="F606" s="149">
        <v>439623</v>
      </c>
      <c r="G606" s="154">
        <v>263772</v>
      </c>
      <c r="H606" s="293">
        <v>755445</v>
      </c>
      <c r="I606" s="293">
        <v>566583</v>
      </c>
      <c r="J606" s="293">
        <v>472152</v>
      </c>
      <c r="K606" s="293">
        <v>283293</v>
      </c>
      <c r="L606" s="96"/>
      <c r="M606" s="157"/>
      <c r="N606" s="310">
        <f t="shared" si="66"/>
        <v>0.75000106625722385</v>
      </c>
      <c r="O606" s="310">
        <f t="shared" si="67"/>
        <v>0.62500159938583588</v>
      </c>
      <c r="P606" s="310">
        <f t="shared" si="68"/>
        <v>0.37499840061416417</v>
      </c>
    </row>
    <row r="607" spans="1:16" s="163" customFormat="1" x14ac:dyDescent="0.2">
      <c r="A607" s="227"/>
      <c r="B607" s="529"/>
      <c r="C607" s="231">
        <v>7</v>
      </c>
      <c r="D607" s="120">
        <v>713946</v>
      </c>
      <c r="E607" s="149">
        <v>535461</v>
      </c>
      <c r="F607" s="149">
        <v>446217</v>
      </c>
      <c r="G607" s="154">
        <v>267729</v>
      </c>
      <c r="H607" s="293">
        <v>766779</v>
      </c>
      <c r="I607" s="293">
        <v>575085</v>
      </c>
      <c r="J607" s="293">
        <v>479238</v>
      </c>
      <c r="K607" s="293">
        <v>287541</v>
      </c>
      <c r="L607" s="96"/>
      <c r="M607" s="157"/>
      <c r="N607" s="310">
        <f t="shared" si="66"/>
        <v>0.75000210099923525</v>
      </c>
      <c r="O607" s="310">
        <f t="shared" si="67"/>
        <v>0.62500105049961763</v>
      </c>
      <c r="P607" s="310">
        <f t="shared" si="68"/>
        <v>0.37499894950038237</v>
      </c>
    </row>
    <row r="608" spans="1:16" s="163" customFormat="1" x14ac:dyDescent="0.2">
      <c r="A608" s="227"/>
      <c r="B608" s="529"/>
      <c r="C608" s="231">
        <v>8</v>
      </c>
      <c r="D608" s="120">
        <v>724659</v>
      </c>
      <c r="E608" s="149">
        <v>543495</v>
      </c>
      <c r="F608" s="149">
        <v>452913</v>
      </c>
      <c r="G608" s="154">
        <v>271746</v>
      </c>
      <c r="H608" s="293">
        <v>778284</v>
      </c>
      <c r="I608" s="293">
        <v>583713</v>
      </c>
      <c r="J608" s="293">
        <v>486429</v>
      </c>
      <c r="K608" s="293">
        <v>291858</v>
      </c>
      <c r="L608" s="96"/>
      <c r="M608" s="157"/>
      <c r="N608" s="310">
        <f t="shared" si="66"/>
        <v>0.75000103496955117</v>
      </c>
      <c r="O608" s="310">
        <f t="shared" si="67"/>
        <v>0.62500155245432676</v>
      </c>
      <c r="P608" s="310">
        <f t="shared" si="68"/>
        <v>0.37499844754567319</v>
      </c>
    </row>
    <row r="609" spans="1:16" s="163" customFormat="1" x14ac:dyDescent="0.2">
      <c r="A609" s="227"/>
      <c r="B609" s="529"/>
      <c r="C609" s="231">
        <v>9</v>
      </c>
      <c r="D609" s="120">
        <v>735531</v>
      </c>
      <c r="E609" s="149">
        <v>551649</v>
      </c>
      <c r="F609" s="149">
        <v>459708</v>
      </c>
      <c r="G609" s="154">
        <v>275823</v>
      </c>
      <c r="H609" s="293">
        <v>789960</v>
      </c>
      <c r="I609" s="293">
        <v>592470</v>
      </c>
      <c r="J609" s="293">
        <v>493725</v>
      </c>
      <c r="K609" s="293">
        <v>296235</v>
      </c>
      <c r="L609" s="96"/>
      <c r="M609" s="157"/>
      <c r="N609" s="310">
        <f t="shared" si="66"/>
        <v>0.75000101967150268</v>
      </c>
      <c r="O609" s="310">
        <f t="shared" si="67"/>
        <v>0.62500152950725396</v>
      </c>
      <c r="P609" s="310">
        <f t="shared" si="68"/>
        <v>0.37499847049274604</v>
      </c>
    </row>
    <row r="610" spans="1:16" s="163" customFormat="1" x14ac:dyDescent="0.2">
      <c r="A610" s="227"/>
      <c r="B610" s="529"/>
      <c r="C610" s="231">
        <v>10</v>
      </c>
      <c r="D610" s="120">
        <v>746559</v>
      </c>
      <c r="E610" s="149">
        <v>559920</v>
      </c>
      <c r="F610" s="149">
        <v>466599</v>
      </c>
      <c r="G610" s="154">
        <v>279960</v>
      </c>
      <c r="H610" s="293">
        <v>801804</v>
      </c>
      <c r="I610" s="293">
        <v>601353</v>
      </c>
      <c r="J610" s="293">
        <v>501129</v>
      </c>
      <c r="K610" s="293">
        <v>300678</v>
      </c>
      <c r="L610" s="96"/>
      <c r="M610" s="157"/>
      <c r="N610" s="310">
        <f t="shared" si="66"/>
        <v>0.75000100460914676</v>
      </c>
      <c r="O610" s="310">
        <f t="shared" si="67"/>
        <v>0.62499949769542662</v>
      </c>
      <c r="P610" s="310">
        <f t="shared" si="68"/>
        <v>0.37500050230457338</v>
      </c>
    </row>
    <row r="611" spans="1:16" s="163" customFormat="1" x14ac:dyDescent="0.2">
      <c r="A611" s="227"/>
      <c r="B611" s="529"/>
      <c r="C611" s="231">
        <v>11</v>
      </c>
      <c r="D611" s="120">
        <v>757761</v>
      </c>
      <c r="E611" s="149">
        <v>568320</v>
      </c>
      <c r="F611" s="149">
        <v>473601</v>
      </c>
      <c r="G611" s="154">
        <v>284160</v>
      </c>
      <c r="H611" s="293">
        <v>813834</v>
      </c>
      <c r="I611" s="293">
        <v>610377</v>
      </c>
      <c r="J611" s="293">
        <v>508647</v>
      </c>
      <c r="K611" s="293">
        <v>305187</v>
      </c>
      <c r="L611" s="96"/>
      <c r="M611" s="157"/>
      <c r="N611" s="310">
        <f t="shared" si="66"/>
        <v>0.74999901024201565</v>
      </c>
      <c r="O611" s="310">
        <f t="shared" si="67"/>
        <v>0.62500049487899223</v>
      </c>
      <c r="P611" s="310">
        <f t="shared" si="68"/>
        <v>0.37499950512100783</v>
      </c>
    </row>
    <row r="612" spans="1:16" s="163" customFormat="1" ht="13.5" thickBot="1" x14ac:dyDescent="0.25">
      <c r="A612" s="227"/>
      <c r="B612" s="530"/>
      <c r="C612" s="234">
        <v>12</v>
      </c>
      <c r="D612" s="120">
        <v>769125</v>
      </c>
      <c r="E612" s="149">
        <v>576843</v>
      </c>
      <c r="F612" s="149">
        <v>480702</v>
      </c>
      <c r="G612" s="154">
        <v>288423</v>
      </c>
      <c r="H612" s="320">
        <v>826041</v>
      </c>
      <c r="I612" s="295">
        <v>619530</v>
      </c>
      <c r="J612" s="295">
        <v>516276</v>
      </c>
      <c r="K612" s="295">
        <v>309765</v>
      </c>
      <c r="L612" s="96"/>
      <c r="M612" s="157"/>
      <c r="N612" s="310">
        <f t="shared" si="66"/>
        <v>0.74999902486591907</v>
      </c>
      <c r="O612" s="310">
        <f t="shared" si="67"/>
        <v>0.62499853729887855</v>
      </c>
      <c r="P612" s="310">
        <f t="shared" si="68"/>
        <v>0.37500146270112139</v>
      </c>
    </row>
    <row r="613" spans="1:16" s="163" customFormat="1" x14ac:dyDescent="0.2">
      <c r="A613" s="227">
        <v>43</v>
      </c>
      <c r="B613" s="528" t="s">
        <v>818</v>
      </c>
      <c r="C613" s="235">
        <v>1</v>
      </c>
      <c r="D613" s="119">
        <v>693003</v>
      </c>
      <c r="E613" s="148">
        <v>519753</v>
      </c>
      <c r="F613" s="148">
        <v>433128</v>
      </c>
      <c r="G613" s="153">
        <v>259875</v>
      </c>
      <c r="H613" s="297">
        <v>744285</v>
      </c>
      <c r="I613" s="297">
        <v>558213</v>
      </c>
      <c r="J613" s="297">
        <v>465177</v>
      </c>
      <c r="K613" s="297">
        <v>279108</v>
      </c>
      <c r="L613" s="96"/>
      <c r="M613" s="157"/>
      <c r="N613" s="310">
        <f t="shared" si="66"/>
        <v>0.75000108224639717</v>
      </c>
      <c r="O613" s="310">
        <f t="shared" si="67"/>
        <v>0.62500162336959575</v>
      </c>
      <c r="P613" s="310">
        <f t="shared" si="68"/>
        <v>0.3749983766304042</v>
      </c>
    </row>
    <row r="614" spans="1:16" s="163" customFormat="1" x14ac:dyDescent="0.2">
      <c r="A614" s="227"/>
      <c r="B614" s="529"/>
      <c r="C614" s="231">
        <v>2</v>
      </c>
      <c r="D614" s="120">
        <v>703395</v>
      </c>
      <c r="E614" s="149">
        <v>527547</v>
      </c>
      <c r="F614" s="149">
        <v>439623</v>
      </c>
      <c r="G614" s="154">
        <v>263772</v>
      </c>
      <c r="H614" s="293">
        <v>755445</v>
      </c>
      <c r="I614" s="293">
        <v>566583</v>
      </c>
      <c r="J614" s="293">
        <v>472152</v>
      </c>
      <c r="K614" s="293">
        <v>283293</v>
      </c>
      <c r="L614" s="96"/>
      <c r="M614" s="157"/>
      <c r="N614" s="310">
        <f t="shared" si="66"/>
        <v>0.75000106625722385</v>
      </c>
      <c r="O614" s="310">
        <f t="shared" si="67"/>
        <v>0.62500159938583588</v>
      </c>
      <c r="P614" s="310">
        <f t="shared" si="68"/>
        <v>0.37499840061416417</v>
      </c>
    </row>
    <row r="615" spans="1:16" s="163" customFormat="1" x14ac:dyDescent="0.2">
      <c r="A615" s="227"/>
      <c r="B615" s="529"/>
      <c r="C615" s="231">
        <v>3</v>
      </c>
      <c r="D615" s="120">
        <v>713946</v>
      </c>
      <c r="E615" s="149">
        <v>535461</v>
      </c>
      <c r="F615" s="149">
        <v>446217</v>
      </c>
      <c r="G615" s="154">
        <v>267729</v>
      </c>
      <c r="H615" s="293">
        <v>766779</v>
      </c>
      <c r="I615" s="293">
        <v>575085</v>
      </c>
      <c r="J615" s="293">
        <v>479238</v>
      </c>
      <c r="K615" s="293">
        <v>287541</v>
      </c>
      <c r="L615" s="96"/>
      <c r="M615" s="157"/>
      <c r="N615" s="310">
        <f t="shared" si="66"/>
        <v>0.75000210099923525</v>
      </c>
      <c r="O615" s="310">
        <f t="shared" si="67"/>
        <v>0.62500105049961763</v>
      </c>
      <c r="P615" s="310">
        <f t="shared" si="68"/>
        <v>0.37499894950038237</v>
      </c>
    </row>
    <row r="616" spans="1:16" s="163" customFormat="1" x14ac:dyDescent="0.2">
      <c r="A616" s="227"/>
      <c r="B616" s="529"/>
      <c r="C616" s="231">
        <v>4</v>
      </c>
      <c r="D616" s="120">
        <v>724659</v>
      </c>
      <c r="E616" s="149">
        <v>543495</v>
      </c>
      <c r="F616" s="149">
        <v>452913</v>
      </c>
      <c r="G616" s="154">
        <v>271746</v>
      </c>
      <c r="H616" s="293">
        <v>778284</v>
      </c>
      <c r="I616" s="293">
        <v>583713</v>
      </c>
      <c r="J616" s="293">
        <v>486429</v>
      </c>
      <c r="K616" s="293">
        <v>291858</v>
      </c>
      <c r="L616" s="96"/>
      <c r="M616" s="157"/>
      <c r="N616" s="310">
        <f t="shared" si="66"/>
        <v>0.75000103496955117</v>
      </c>
      <c r="O616" s="310">
        <f t="shared" si="67"/>
        <v>0.62500155245432676</v>
      </c>
      <c r="P616" s="310">
        <f t="shared" si="68"/>
        <v>0.37499844754567319</v>
      </c>
    </row>
    <row r="617" spans="1:16" s="163" customFormat="1" x14ac:dyDescent="0.2">
      <c r="A617" s="227"/>
      <c r="B617" s="529"/>
      <c r="C617" s="231">
        <v>5</v>
      </c>
      <c r="D617" s="120">
        <v>735531</v>
      </c>
      <c r="E617" s="149">
        <v>551649</v>
      </c>
      <c r="F617" s="149">
        <v>459708</v>
      </c>
      <c r="G617" s="154">
        <v>275823</v>
      </c>
      <c r="H617" s="293">
        <v>789960</v>
      </c>
      <c r="I617" s="293">
        <v>592470</v>
      </c>
      <c r="J617" s="293">
        <v>493725</v>
      </c>
      <c r="K617" s="293">
        <v>296235</v>
      </c>
      <c r="L617" s="96"/>
      <c r="M617" s="157"/>
      <c r="N617" s="310">
        <f t="shared" si="66"/>
        <v>0.75000101967150268</v>
      </c>
      <c r="O617" s="310">
        <f t="shared" si="67"/>
        <v>0.62500152950725396</v>
      </c>
      <c r="P617" s="310">
        <f t="shared" si="68"/>
        <v>0.37499847049274604</v>
      </c>
    </row>
    <row r="618" spans="1:16" s="163" customFormat="1" x14ac:dyDescent="0.2">
      <c r="A618" s="227"/>
      <c r="B618" s="529"/>
      <c r="C618" s="231">
        <v>6</v>
      </c>
      <c r="D618" s="120">
        <v>746559</v>
      </c>
      <c r="E618" s="149">
        <v>559920</v>
      </c>
      <c r="F618" s="149">
        <v>466599</v>
      </c>
      <c r="G618" s="154">
        <v>279960</v>
      </c>
      <c r="H618" s="293">
        <v>801804</v>
      </c>
      <c r="I618" s="293">
        <v>601353</v>
      </c>
      <c r="J618" s="293">
        <v>501129</v>
      </c>
      <c r="K618" s="293">
        <v>300678</v>
      </c>
      <c r="L618" s="96"/>
      <c r="M618" s="157"/>
      <c r="N618" s="310">
        <f t="shared" si="66"/>
        <v>0.75000100460914676</v>
      </c>
      <c r="O618" s="310">
        <f t="shared" si="67"/>
        <v>0.62499949769542662</v>
      </c>
      <c r="P618" s="310">
        <f t="shared" si="68"/>
        <v>0.37500050230457338</v>
      </c>
    </row>
    <row r="619" spans="1:16" s="163" customFormat="1" x14ac:dyDescent="0.2">
      <c r="A619" s="227"/>
      <c r="B619" s="529"/>
      <c r="C619" s="231">
        <v>7</v>
      </c>
      <c r="D619" s="120">
        <v>757761</v>
      </c>
      <c r="E619" s="149">
        <v>568320</v>
      </c>
      <c r="F619" s="149">
        <v>473601</v>
      </c>
      <c r="G619" s="154">
        <v>284160</v>
      </c>
      <c r="H619" s="293">
        <v>813834</v>
      </c>
      <c r="I619" s="293">
        <v>610377</v>
      </c>
      <c r="J619" s="293">
        <v>508647</v>
      </c>
      <c r="K619" s="293">
        <v>305187</v>
      </c>
      <c r="L619" s="96"/>
      <c r="M619" s="157"/>
      <c r="N619" s="310">
        <f t="shared" si="66"/>
        <v>0.74999901024201565</v>
      </c>
      <c r="O619" s="310">
        <f t="shared" si="67"/>
        <v>0.62500049487899223</v>
      </c>
      <c r="P619" s="310">
        <f t="shared" si="68"/>
        <v>0.37499950512100783</v>
      </c>
    </row>
    <row r="620" spans="1:16" s="163" customFormat="1" ht="13.5" thickBot="1" x14ac:dyDescent="0.25">
      <c r="A620" s="227"/>
      <c r="B620" s="530"/>
      <c r="C620" s="234">
        <v>8</v>
      </c>
      <c r="D620" s="120">
        <v>769125</v>
      </c>
      <c r="E620" s="149">
        <v>576843</v>
      </c>
      <c r="F620" s="149">
        <v>480702</v>
      </c>
      <c r="G620" s="154">
        <v>288423</v>
      </c>
      <c r="H620" s="320">
        <v>826041</v>
      </c>
      <c r="I620" s="295">
        <v>619530</v>
      </c>
      <c r="J620" s="295">
        <v>516276</v>
      </c>
      <c r="K620" s="295">
        <v>309765</v>
      </c>
      <c r="L620" s="96"/>
      <c r="M620" s="157"/>
      <c r="N620" s="310">
        <f t="shared" si="66"/>
        <v>0.74999902486591907</v>
      </c>
      <c r="O620" s="310">
        <f t="shared" si="67"/>
        <v>0.62499853729887855</v>
      </c>
      <c r="P620" s="310">
        <f t="shared" si="68"/>
        <v>0.37500146270112139</v>
      </c>
    </row>
    <row r="621" spans="1:16" s="163" customFormat="1" x14ac:dyDescent="0.2">
      <c r="A621" s="227">
        <v>44</v>
      </c>
      <c r="B621" s="531" t="s">
        <v>819</v>
      </c>
      <c r="C621" s="230">
        <v>1</v>
      </c>
      <c r="D621" s="119">
        <v>792372</v>
      </c>
      <c r="E621" s="148">
        <v>594279</v>
      </c>
      <c r="F621" s="148">
        <v>495234</v>
      </c>
      <c r="G621" s="153">
        <v>297141</v>
      </c>
      <c r="H621" s="297">
        <v>851007</v>
      </c>
      <c r="I621" s="297">
        <v>638256</v>
      </c>
      <c r="J621" s="297">
        <v>531879</v>
      </c>
      <c r="K621" s="297">
        <v>319128</v>
      </c>
      <c r="L621" s="96"/>
      <c r="M621" s="157"/>
      <c r="N621" s="310">
        <f t="shared" si="66"/>
        <v>0.75</v>
      </c>
      <c r="O621" s="310">
        <f t="shared" si="67"/>
        <v>0.62500189305023401</v>
      </c>
      <c r="P621" s="310">
        <f t="shared" si="68"/>
        <v>0.37500189305023396</v>
      </c>
    </row>
    <row r="622" spans="1:16" s="163" customFormat="1" x14ac:dyDescent="0.2">
      <c r="A622" s="227"/>
      <c r="B622" s="532"/>
      <c r="C622" s="231">
        <v>2</v>
      </c>
      <c r="D622" s="120">
        <v>804255</v>
      </c>
      <c r="E622" s="149">
        <v>603192</v>
      </c>
      <c r="F622" s="149">
        <v>502659</v>
      </c>
      <c r="G622" s="154">
        <v>301596</v>
      </c>
      <c r="H622" s="293">
        <v>863769</v>
      </c>
      <c r="I622" s="293">
        <v>647826</v>
      </c>
      <c r="J622" s="293">
        <v>539856</v>
      </c>
      <c r="K622" s="293">
        <v>323913</v>
      </c>
      <c r="L622" s="96"/>
      <c r="M622" s="157"/>
      <c r="N622" s="310">
        <f t="shared" si="66"/>
        <v>0.75000093254005262</v>
      </c>
      <c r="O622" s="310">
        <f t="shared" si="67"/>
        <v>0.62499953372997374</v>
      </c>
      <c r="P622" s="310">
        <f t="shared" si="68"/>
        <v>0.37500046627002631</v>
      </c>
    </row>
    <row r="623" spans="1:16" s="163" customFormat="1" x14ac:dyDescent="0.2">
      <c r="A623" s="227"/>
      <c r="B623" s="532"/>
      <c r="C623" s="231">
        <v>3</v>
      </c>
      <c r="D623" s="120">
        <v>816318</v>
      </c>
      <c r="E623" s="149">
        <v>612240</v>
      </c>
      <c r="F623" s="149">
        <v>510198</v>
      </c>
      <c r="G623" s="154">
        <v>306120</v>
      </c>
      <c r="H623" s="293">
        <v>876726</v>
      </c>
      <c r="I623" s="293">
        <v>657546</v>
      </c>
      <c r="J623" s="293">
        <v>547953</v>
      </c>
      <c r="K623" s="293">
        <v>328773</v>
      </c>
      <c r="L623" s="96"/>
      <c r="M623" s="157"/>
      <c r="N623" s="310">
        <f t="shared" si="66"/>
        <v>0.75000183751920213</v>
      </c>
      <c r="O623" s="310">
        <f t="shared" si="67"/>
        <v>0.62499908124039893</v>
      </c>
      <c r="P623" s="310">
        <f t="shared" si="68"/>
        <v>0.37500091875960107</v>
      </c>
    </row>
    <row r="624" spans="1:16" s="163" customFormat="1" x14ac:dyDescent="0.2">
      <c r="A624" s="227"/>
      <c r="B624" s="532"/>
      <c r="C624" s="231">
        <v>4</v>
      </c>
      <c r="D624" s="120">
        <v>828564</v>
      </c>
      <c r="E624" s="149">
        <v>621423</v>
      </c>
      <c r="F624" s="149">
        <v>517854</v>
      </c>
      <c r="G624" s="154">
        <v>310713</v>
      </c>
      <c r="H624" s="293">
        <v>889878</v>
      </c>
      <c r="I624" s="293">
        <v>667410</v>
      </c>
      <c r="J624" s="293">
        <v>556173</v>
      </c>
      <c r="K624" s="293">
        <v>333705</v>
      </c>
      <c r="L624" s="96"/>
      <c r="M624" s="157"/>
      <c r="N624" s="310">
        <f t="shared" si="66"/>
        <v>0.75</v>
      </c>
      <c r="O624" s="310">
        <f t="shared" si="67"/>
        <v>0.6250018103610584</v>
      </c>
      <c r="P624" s="310">
        <f t="shared" si="68"/>
        <v>0.3750018103610584</v>
      </c>
    </row>
    <row r="625" spans="1:16" s="163" customFormat="1" x14ac:dyDescent="0.2">
      <c r="A625" s="227"/>
      <c r="B625" s="532"/>
      <c r="C625" s="231">
        <v>5</v>
      </c>
      <c r="D625" s="120">
        <v>840990</v>
      </c>
      <c r="E625" s="149">
        <v>630744</v>
      </c>
      <c r="F625" s="149">
        <v>525618</v>
      </c>
      <c r="G625" s="154">
        <v>315372</v>
      </c>
      <c r="H625" s="293">
        <v>903222</v>
      </c>
      <c r="I625" s="293">
        <v>677418</v>
      </c>
      <c r="J625" s="293">
        <v>564513</v>
      </c>
      <c r="K625" s="293">
        <v>338709</v>
      </c>
      <c r="L625" s="96"/>
      <c r="M625" s="157"/>
      <c r="N625" s="310">
        <f t="shared" si="66"/>
        <v>0.7500017836121714</v>
      </c>
      <c r="O625" s="310">
        <f t="shared" si="67"/>
        <v>0.62499910819391435</v>
      </c>
      <c r="P625" s="310">
        <f t="shared" si="68"/>
        <v>0.3750008918060857</v>
      </c>
    </row>
    <row r="626" spans="1:16" s="163" customFormat="1" x14ac:dyDescent="0.2">
      <c r="A626" s="227"/>
      <c r="B626" s="532"/>
      <c r="C626" s="231">
        <v>6</v>
      </c>
      <c r="D626" s="120">
        <v>853608</v>
      </c>
      <c r="E626" s="149">
        <v>640206</v>
      </c>
      <c r="F626" s="149">
        <v>533505</v>
      </c>
      <c r="G626" s="154">
        <v>320103</v>
      </c>
      <c r="H626" s="293">
        <v>916776</v>
      </c>
      <c r="I626" s="293">
        <v>687582</v>
      </c>
      <c r="J626" s="293">
        <v>572985</v>
      </c>
      <c r="K626" s="293">
        <v>343791</v>
      </c>
      <c r="L626" s="96"/>
      <c r="M626" s="157"/>
      <c r="N626" s="310">
        <f t="shared" si="66"/>
        <v>0.75</v>
      </c>
      <c r="O626" s="310">
        <f t="shared" si="67"/>
        <v>0.625</v>
      </c>
      <c r="P626" s="310">
        <f t="shared" si="68"/>
        <v>0.375</v>
      </c>
    </row>
    <row r="627" spans="1:16" s="163" customFormat="1" x14ac:dyDescent="0.2">
      <c r="A627" s="227"/>
      <c r="B627" s="532"/>
      <c r="C627" s="231">
        <v>7</v>
      </c>
      <c r="D627" s="120">
        <v>866409</v>
      </c>
      <c r="E627" s="149">
        <v>649806</v>
      </c>
      <c r="F627" s="149">
        <v>541506</v>
      </c>
      <c r="G627" s="154">
        <v>324903</v>
      </c>
      <c r="H627" s="293">
        <v>930522</v>
      </c>
      <c r="I627" s="293">
        <v>697893</v>
      </c>
      <c r="J627" s="293">
        <v>581577</v>
      </c>
      <c r="K627" s="293">
        <v>348945</v>
      </c>
      <c r="L627" s="96"/>
      <c r="M627" s="157"/>
      <c r="N627" s="310">
        <f t="shared" si="66"/>
        <v>0.74999913435802257</v>
      </c>
      <c r="O627" s="310">
        <f t="shared" si="67"/>
        <v>0.62500043282098872</v>
      </c>
      <c r="P627" s="310">
        <f t="shared" si="68"/>
        <v>0.37499956717901128</v>
      </c>
    </row>
    <row r="628" spans="1:16" s="163" customFormat="1" x14ac:dyDescent="0.2">
      <c r="A628" s="227"/>
      <c r="B628" s="532"/>
      <c r="C628" s="231">
        <v>8</v>
      </c>
      <c r="D628" s="120">
        <v>879405</v>
      </c>
      <c r="E628" s="149">
        <v>659553</v>
      </c>
      <c r="F628" s="149">
        <v>549627</v>
      </c>
      <c r="G628" s="154">
        <v>329778</v>
      </c>
      <c r="H628" s="293">
        <v>944481</v>
      </c>
      <c r="I628" s="293">
        <v>708360</v>
      </c>
      <c r="J628" s="293">
        <v>590301</v>
      </c>
      <c r="K628" s="293">
        <v>354180</v>
      </c>
      <c r="L628" s="96"/>
      <c r="M628" s="157"/>
      <c r="N628" s="310">
        <f t="shared" si="66"/>
        <v>0.74999914715063021</v>
      </c>
      <c r="O628" s="310">
        <f t="shared" si="67"/>
        <v>0.62499872072594542</v>
      </c>
      <c r="P628" s="310">
        <f t="shared" si="68"/>
        <v>0.37500127927405463</v>
      </c>
    </row>
    <row r="629" spans="1:16" s="163" customFormat="1" x14ac:dyDescent="0.2">
      <c r="A629" s="227"/>
      <c r="B629" s="532"/>
      <c r="C629" s="231">
        <v>9</v>
      </c>
      <c r="D629" s="120">
        <v>892593</v>
      </c>
      <c r="E629" s="149">
        <v>669444</v>
      </c>
      <c r="F629" s="149">
        <v>557871</v>
      </c>
      <c r="G629" s="154">
        <v>334722</v>
      </c>
      <c r="H629" s="293">
        <v>958644</v>
      </c>
      <c r="I629" s="293">
        <v>718983</v>
      </c>
      <c r="J629" s="293">
        <v>599154</v>
      </c>
      <c r="K629" s="293">
        <v>359493</v>
      </c>
      <c r="L629" s="96"/>
      <c r="M629" s="157"/>
      <c r="N629" s="310">
        <f t="shared" si="66"/>
        <v>0.74999915975142084</v>
      </c>
      <c r="O629" s="310">
        <f t="shared" si="67"/>
        <v>0.62500042012428958</v>
      </c>
      <c r="P629" s="310">
        <f t="shared" si="68"/>
        <v>0.37499957987571042</v>
      </c>
    </row>
    <row r="630" spans="1:16" s="163" customFormat="1" ht="13.5" thickBot="1" x14ac:dyDescent="0.25">
      <c r="A630" s="227"/>
      <c r="B630" s="533"/>
      <c r="C630" s="234">
        <v>10</v>
      </c>
      <c r="D630" s="120">
        <v>905991</v>
      </c>
      <c r="E630" s="149">
        <v>679494</v>
      </c>
      <c r="F630" s="149">
        <v>566244</v>
      </c>
      <c r="G630" s="154">
        <v>339747</v>
      </c>
      <c r="H630" s="320">
        <v>973035</v>
      </c>
      <c r="I630" s="295">
        <v>729777</v>
      </c>
      <c r="J630" s="295">
        <v>608148</v>
      </c>
      <c r="K630" s="295">
        <v>364887</v>
      </c>
      <c r="L630" s="96"/>
      <c r="M630" s="157"/>
      <c r="N630" s="310">
        <f t="shared" si="66"/>
        <v>0.75000082782279298</v>
      </c>
      <c r="O630" s="310">
        <f t="shared" si="67"/>
        <v>0.62499958608860351</v>
      </c>
      <c r="P630" s="310">
        <f t="shared" si="68"/>
        <v>0.37500041391139649</v>
      </c>
    </row>
    <row r="631" spans="1:16" s="163" customFormat="1" x14ac:dyDescent="0.2">
      <c r="A631" s="227">
        <v>45</v>
      </c>
      <c r="B631" s="531" t="s">
        <v>365</v>
      </c>
      <c r="C631" s="230">
        <v>1</v>
      </c>
      <c r="D631" s="119">
        <v>1005501</v>
      </c>
      <c r="E631" s="148">
        <v>754125</v>
      </c>
      <c r="F631" s="148">
        <v>628437</v>
      </c>
      <c r="G631" s="153">
        <v>377064</v>
      </c>
      <c r="H631" s="297">
        <v>1079907</v>
      </c>
      <c r="I631" s="297">
        <v>809931</v>
      </c>
      <c r="J631" s="297">
        <v>674943</v>
      </c>
      <c r="K631" s="297">
        <v>404964</v>
      </c>
      <c r="L631" s="96"/>
      <c r="M631" s="157"/>
      <c r="N631" s="310">
        <f t="shared" si="66"/>
        <v>0.74999925410317847</v>
      </c>
      <c r="O631" s="310">
        <f t="shared" si="67"/>
        <v>0.62499888115476765</v>
      </c>
      <c r="P631" s="310">
        <f t="shared" si="68"/>
        <v>0.37500111884523235</v>
      </c>
    </row>
    <row r="632" spans="1:16" s="163" customFormat="1" x14ac:dyDescent="0.2">
      <c r="A632" s="227"/>
      <c r="B632" s="532"/>
      <c r="C632" s="231">
        <v>2</v>
      </c>
      <c r="D632" s="120">
        <v>1020588</v>
      </c>
      <c r="E632" s="149">
        <v>765441</v>
      </c>
      <c r="F632" s="149">
        <v>637869</v>
      </c>
      <c r="G632" s="154">
        <v>382722</v>
      </c>
      <c r="H632" s="293">
        <v>1096113</v>
      </c>
      <c r="I632" s="293">
        <v>822084</v>
      </c>
      <c r="J632" s="293">
        <v>685071</v>
      </c>
      <c r="K632" s="293">
        <v>411042</v>
      </c>
      <c r="L632" s="96"/>
      <c r="M632" s="157"/>
      <c r="N632" s="310">
        <f t="shared" si="66"/>
        <v>0.75</v>
      </c>
      <c r="O632" s="310">
        <f t="shared" si="67"/>
        <v>0.62500146974097281</v>
      </c>
      <c r="P632" s="310">
        <f t="shared" si="68"/>
        <v>0.37500146974097287</v>
      </c>
    </row>
    <row r="633" spans="1:16" s="163" customFormat="1" x14ac:dyDescent="0.2">
      <c r="A633" s="227"/>
      <c r="B633" s="532"/>
      <c r="C633" s="231">
        <v>3</v>
      </c>
      <c r="D633" s="120">
        <v>1035894</v>
      </c>
      <c r="E633" s="149">
        <v>776922</v>
      </c>
      <c r="F633" s="149">
        <v>647433</v>
      </c>
      <c r="G633" s="154">
        <v>388461</v>
      </c>
      <c r="H633" s="293">
        <v>1112550</v>
      </c>
      <c r="I633" s="293">
        <v>834414</v>
      </c>
      <c r="J633" s="293">
        <v>695343</v>
      </c>
      <c r="K633" s="293">
        <v>417207</v>
      </c>
      <c r="L633" s="96"/>
      <c r="M633" s="157"/>
      <c r="N633" s="310">
        <f t="shared" si="66"/>
        <v>0.75000144802460489</v>
      </c>
      <c r="O633" s="310">
        <f t="shared" si="67"/>
        <v>0.62499927598769756</v>
      </c>
      <c r="P633" s="310">
        <f t="shared" si="68"/>
        <v>0.37500072401230244</v>
      </c>
    </row>
    <row r="634" spans="1:16" s="163" customFormat="1" x14ac:dyDescent="0.2">
      <c r="A634" s="227"/>
      <c r="B634" s="532"/>
      <c r="C634" s="231">
        <v>4</v>
      </c>
      <c r="D634" s="120">
        <v>1051428</v>
      </c>
      <c r="E634" s="149">
        <v>788571</v>
      </c>
      <c r="F634" s="149">
        <v>657144</v>
      </c>
      <c r="G634" s="154">
        <v>394287</v>
      </c>
      <c r="H634" s="293">
        <v>1129233</v>
      </c>
      <c r="I634" s="293">
        <v>846924</v>
      </c>
      <c r="J634" s="293">
        <v>705771</v>
      </c>
      <c r="K634" s="293">
        <v>423462</v>
      </c>
      <c r="L634" s="96"/>
      <c r="M634" s="157"/>
      <c r="N634" s="310">
        <f t="shared" si="66"/>
        <v>0.75</v>
      </c>
      <c r="O634" s="310">
        <f t="shared" si="67"/>
        <v>0.62500142663121017</v>
      </c>
      <c r="P634" s="310">
        <f t="shared" si="68"/>
        <v>0.37500142663121011</v>
      </c>
    </row>
    <row r="635" spans="1:16" s="163" customFormat="1" ht="13.5" thickBot="1" x14ac:dyDescent="0.25">
      <c r="A635" s="227"/>
      <c r="B635" s="533"/>
      <c r="C635" s="234">
        <v>5</v>
      </c>
      <c r="D635" s="120">
        <v>1067196</v>
      </c>
      <c r="E635" s="149">
        <v>800397</v>
      </c>
      <c r="F635" s="149">
        <v>666999</v>
      </c>
      <c r="G635" s="154">
        <v>400200</v>
      </c>
      <c r="H635" s="320">
        <v>1146168</v>
      </c>
      <c r="I635" s="295">
        <v>859626</v>
      </c>
      <c r="J635" s="295">
        <v>716355</v>
      </c>
      <c r="K635" s="295">
        <v>429813</v>
      </c>
      <c r="L635" s="96"/>
      <c r="M635" s="157"/>
      <c r="N635" s="310">
        <f t="shared" si="66"/>
        <v>0.75</v>
      </c>
      <c r="O635" s="310">
        <f t="shared" si="67"/>
        <v>0.62500140555249462</v>
      </c>
      <c r="P635" s="310">
        <f t="shared" si="68"/>
        <v>0.37500140555249456</v>
      </c>
    </row>
    <row r="636" spans="1:16" s="163" customFormat="1" x14ac:dyDescent="0.2">
      <c r="A636" s="227">
        <v>46</v>
      </c>
      <c r="B636" s="528" t="s">
        <v>366</v>
      </c>
      <c r="C636" s="235">
        <v>1</v>
      </c>
      <c r="D636" s="119">
        <v>1099449</v>
      </c>
      <c r="E636" s="148">
        <v>824586</v>
      </c>
      <c r="F636" s="148">
        <v>687156</v>
      </c>
      <c r="G636" s="153">
        <v>412293</v>
      </c>
      <c r="H636" s="297">
        <v>1180809</v>
      </c>
      <c r="I636" s="297">
        <v>885606</v>
      </c>
      <c r="J636" s="297">
        <v>738006</v>
      </c>
      <c r="K636" s="297">
        <v>442803</v>
      </c>
      <c r="L636" s="96"/>
      <c r="M636" s="157"/>
      <c r="N636" s="310">
        <f t="shared" si="66"/>
        <v>0.74999931784011808</v>
      </c>
      <c r="O636" s="310">
        <f t="shared" si="67"/>
        <v>0.62500034107994096</v>
      </c>
      <c r="P636" s="310">
        <f t="shared" si="68"/>
        <v>0.37499965892005904</v>
      </c>
    </row>
    <row r="637" spans="1:16" s="163" customFormat="1" x14ac:dyDescent="0.2">
      <c r="A637" s="227"/>
      <c r="B637" s="529"/>
      <c r="C637" s="231">
        <v>2</v>
      </c>
      <c r="D637" s="120">
        <v>1115946</v>
      </c>
      <c r="E637" s="149">
        <v>836961</v>
      </c>
      <c r="F637" s="149">
        <v>697467</v>
      </c>
      <c r="G637" s="154">
        <v>418479</v>
      </c>
      <c r="H637" s="293">
        <v>1198527</v>
      </c>
      <c r="I637" s="293">
        <v>898896</v>
      </c>
      <c r="J637" s="293">
        <v>749079</v>
      </c>
      <c r="K637" s="293">
        <v>449448</v>
      </c>
      <c r="L637" s="96"/>
      <c r="M637" s="157"/>
      <c r="N637" s="310">
        <f t="shared" si="66"/>
        <v>0.75000134415106112</v>
      </c>
      <c r="O637" s="310">
        <f t="shared" si="67"/>
        <v>0.62500067207553056</v>
      </c>
      <c r="P637" s="310">
        <f t="shared" si="68"/>
        <v>0.37499932792446944</v>
      </c>
    </row>
    <row r="638" spans="1:16" s="163" customFormat="1" x14ac:dyDescent="0.2">
      <c r="A638" s="227"/>
      <c r="B638" s="529"/>
      <c r="C638" s="231">
        <v>3</v>
      </c>
      <c r="D638" s="120">
        <v>1132683</v>
      </c>
      <c r="E638" s="149">
        <v>849513</v>
      </c>
      <c r="F638" s="149">
        <v>707928</v>
      </c>
      <c r="G638" s="154">
        <v>424755</v>
      </c>
      <c r="H638" s="293">
        <v>1216503</v>
      </c>
      <c r="I638" s="293">
        <v>912378</v>
      </c>
      <c r="J638" s="293">
        <v>760314</v>
      </c>
      <c r="K638" s="293">
        <v>456189</v>
      </c>
      <c r="L638" s="96"/>
      <c r="M638" s="157"/>
      <c r="N638" s="310">
        <f t="shared" si="66"/>
        <v>0.7500006621446601</v>
      </c>
      <c r="O638" s="310">
        <f t="shared" si="67"/>
        <v>0.6250009932169901</v>
      </c>
      <c r="P638" s="310">
        <f t="shared" si="68"/>
        <v>0.3749990067830099</v>
      </c>
    </row>
    <row r="639" spans="1:16" s="163" customFormat="1" x14ac:dyDescent="0.2">
      <c r="A639" s="227"/>
      <c r="B639" s="529"/>
      <c r="C639" s="231">
        <v>4</v>
      </c>
      <c r="D639" s="120">
        <v>1149678</v>
      </c>
      <c r="E639" s="149">
        <v>862260</v>
      </c>
      <c r="F639" s="149">
        <v>718548</v>
      </c>
      <c r="G639" s="154">
        <v>431130</v>
      </c>
      <c r="H639" s="293">
        <v>1234755</v>
      </c>
      <c r="I639" s="293">
        <v>926067</v>
      </c>
      <c r="J639" s="293">
        <v>771723</v>
      </c>
      <c r="K639" s="293">
        <v>463032</v>
      </c>
      <c r="L639" s="96"/>
      <c r="M639" s="157"/>
      <c r="N639" s="310">
        <f t="shared" si="66"/>
        <v>0.75000130471314574</v>
      </c>
      <c r="O639" s="310">
        <f t="shared" si="67"/>
        <v>0.62499934764342713</v>
      </c>
      <c r="P639" s="310">
        <f t="shared" si="68"/>
        <v>0.37500065235657287</v>
      </c>
    </row>
    <row r="640" spans="1:16" s="163" customFormat="1" x14ac:dyDescent="0.2">
      <c r="A640" s="227"/>
      <c r="B640" s="529"/>
      <c r="C640" s="231">
        <v>5</v>
      </c>
      <c r="D640" s="120">
        <v>1166919</v>
      </c>
      <c r="E640" s="149">
        <v>875190</v>
      </c>
      <c r="F640" s="149">
        <v>729324</v>
      </c>
      <c r="G640" s="154">
        <v>437595</v>
      </c>
      <c r="H640" s="293">
        <v>1253271</v>
      </c>
      <c r="I640" s="293">
        <v>939954</v>
      </c>
      <c r="J640" s="293">
        <v>783294</v>
      </c>
      <c r="K640" s="293">
        <v>469977</v>
      </c>
      <c r="L640" s="96"/>
      <c r="M640" s="157"/>
      <c r="N640" s="310">
        <f t="shared" si="66"/>
        <v>0.75000064271813216</v>
      </c>
      <c r="O640" s="310">
        <f t="shared" si="67"/>
        <v>0.62499967864093398</v>
      </c>
      <c r="P640" s="310">
        <f t="shared" si="68"/>
        <v>0.37500032135906608</v>
      </c>
    </row>
    <row r="641" spans="1:16" s="163" customFormat="1" ht="13.5" thickBot="1" x14ac:dyDescent="0.25">
      <c r="A641" s="227"/>
      <c r="B641" s="534"/>
      <c r="C641" s="242">
        <v>6</v>
      </c>
      <c r="D641" s="120">
        <v>1184424</v>
      </c>
      <c r="E641" s="149">
        <v>888318</v>
      </c>
      <c r="F641" s="149">
        <v>740265</v>
      </c>
      <c r="G641" s="154">
        <v>444159</v>
      </c>
      <c r="H641" s="293">
        <v>1272072</v>
      </c>
      <c r="I641" s="293">
        <v>954054</v>
      </c>
      <c r="J641" s="293">
        <v>795045</v>
      </c>
      <c r="K641" s="293">
        <v>477027</v>
      </c>
      <c r="L641" s="96"/>
      <c r="M641" s="157"/>
      <c r="N641" s="310">
        <f t="shared" si="66"/>
        <v>0.75</v>
      </c>
      <c r="O641" s="310">
        <f t="shared" si="67"/>
        <v>0.625</v>
      </c>
      <c r="P641" s="310">
        <f t="shared" si="68"/>
        <v>0.375</v>
      </c>
    </row>
    <row r="642" spans="1:16" s="100" customFormat="1" ht="27.75" customHeight="1" thickBot="1" x14ac:dyDescent="0.3">
      <c r="B642" s="540" t="s">
        <v>376</v>
      </c>
      <c r="C642" s="540"/>
      <c r="D642" s="540"/>
      <c r="E642" s="540"/>
      <c r="F642" s="540"/>
      <c r="G642" s="540"/>
      <c r="H642" s="550"/>
      <c r="I642" s="550"/>
      <c r="J642" s="550"/>
      <c r="K642" s="550"/>
      <c r="L642" s="192"/>
    </row>
    <row r="643" spans="1:16" s="100" customFormat="1" ht="16.149999999999999" customHeight="1" thickBot="1" x14ac:dyDescent="0.25">
      <c r="A643" s="192"/>
      <c r="B643" s="288"/>
      <c r="C643" s="287"/>
      <c r="D643" s="482" t="s">
        <v>984</v>
      </c>
      <c r="E643" s="483"/>
      <c r="F643" s="483"/>
      <c r="G643" s="484"/>
      <c r="H643" s="482" t="s">
        <v>984</v>
      </c>
      <c r="I643" s="483"/>
      <c r="J643" s="483"/>
      <c r="K643" s="484"/>
    </row>
    <row r="644" spans="1:16" s="163" customFormat="1" ht="14.25" customHeight="1" x14ac:dyDescent="0.2">
      <c r="A644" s="227">
        <v>47</v>
      </c>
      <c r="B644" s="98" t="s">
        <v>820</v>
      </c>
      <c r="C644" s="230">
        <v>1</v>
      </c>
      <c r="D644" s="119">
        <v>387762</v>
      </c>
      <c r="E644" s="148">
        <v>290823</v>
      </c>
      <c r="F644" s="148">
        <v>242352</v>
      </c>
      <c r="G644" s="153">
        <v>145410</v>
      </c>
      <c r="H644" s="293">
        <v>416457</v>
      </c>
      <c r="I644" s="293">
        <v>312342</v>
      </c>
      <c r="J644" s="293">
        <v>260286</v>
      </c>
      <c r="K644" s="293">
        <v>156171</v>
      </c>
      <c r="L644" s="96"/>
      <c r="M644" s="157"/>
      <c r="N644" s="310">
        <f t="shared" ref="N644:N691" si="69">E644/D644</f>
        <v>0.75000386835223665</v>
      </c>
      <c r="O644" s="310">
        <f t="shared" ref="O644:O691" si="70">F644/D644</f>
        <v>0.62500193417611838</v>
      </c>
      <c r="P644" s="310">
        <f t="shared" ref="P644:P691" si="71">G644/D644</f>
        <v>0.37499806582388168</v>
      </c>
    </row>
    <row r="645" spans="1:16" s="163" customFormat="1" ht="24" x14ac:dyDescent="0.2">
      <c r="A645" s="227"/>
      <c r="B645" s="351" t="s">
        <v>821</v>
      </c>
      <c r="C645" s="231">
        <v>2</v>
      </c>
      <c r="D645" s="120">
        <v>393579</v>
      </c>
      <c r="E645" s="149">
        <v>295185</v>
      </c>
      <c r="F645" s="149">
        <v>245988</v>
      </c>
      <c r="G645" s="154">
        <v>147591</v>
      </c>
      <c r="H645" s="293">
        <v>422703</v>
      </c>
      <c r="I645" s="293">
        <v>317028</v>
      </c>
      <c r="J645" s="293">
        <v>264189</v>
      </c>
      <c r="K645" s="293">
        <v>158514</v>
      </c>
      <c r="L645" s="96"/>
      <c r="M645" s="157"/>
      <c r="N645" s="310">
        <f t="shared" si="69"/>
        <v>0.75000190558947499</v>
      </c>
      <c r="O645" s="310">
        <f t="shared" si="70"/>
        <v>0.62500285838421255</v>
      </c>
      <c r="P645" s="310">
        <f t="shared" si="71"/>
        <v>0.37499714161578745</v>
      </c>
    </row>
    <row r="646" spans="1:16" s="163" customFormat="1" x14ac:dyDescent="0.2">
      <c r="A646" s="227"/>
      <c r="B646" s="98"/>
      <c r="C646" s="231">
        <v>3</v>
      </c>
      <c r="D646" s="120">
        <v>399480</v>
      </c>
      <c r="E646" s="149">
        <v>299610</v>
      </c>
      <c r="F646" s="149">
        <v>249675</v>
      </c>
      <c r="G646" s="154">
        <v>149805</v>
      </c>
      <c r="H646" s="293">
        <v>429042</v>
      </c>
      <c r="I646" s="293">
        <v>321783</v>
      </c>
      <c r="J646" s="293">
        <v>268152</v>
      </c>
      <c r="K646" s="293">
        <v>160890</v>
      </c>
      <c r="L646" s="96"/>
      <c r="M646" s="157"/>
      <c r="N646" s="310">
        <f t="shared" si="69"/>
        <v>0.75</v>
      </c>
      <c r="O646" s="310">
        <f t="shared" si="70"/>
        <v>0.625</v>
      </c>
      <c r="P646" s="310">
        <f t="shared" si="71"/>
        <v>0.375</v>
      </c>
    </row>
    <row r="647" spans="1:16" s="163" customFormat="1" x14ac:dyDescent="0.2">
      <c r="A647" s="227"/>
      <c r="B647" s="98"/>
      <c r="C647" s="231">
        <v>4</v>
      </c>
      <c r="D647" s="120">
        <v>405477</v>
      </c>
      <c r="E647" s="149">
        <v>304107</v>
      </c>
      <c r="F647" s="149">
        <v>253422</v>
      </c>
      <c r="G647" s="154">
        <v>152055</v>
      </c>
      <c r="H647" s="293">
        <v>435483</v>
      </c>
      <c r="I647" s="293">
        <v>326613</v>
      </c>
      <c r="J647" s="293">
        <v>272178</v>
      </c>
      <c r="K647" s="293">
        <v>163305</v>
      </c>
      <c r="L647" s="96"/>
      <c r="M647" s="157"/>
      <c r="N647" s="310">
        <f t="shared" si="69"/>
        <v>0.74999815032665229</v>
      </c>
      <c r="O647" s="310">
        <f t="shared" si="70"/>
        <v>0.62499722548997849</v>
      </c>
      <c r="P647" s="310">
        <f t="shared" si="71"/>
        <v>0.37500277451002151</v>
      </c>
    </row>
    <row r="648" spans="1:16" s="163" customFormat="1" x14ac:dyDescent="0.2">
      <c r="A648" s="227"/>
      <c r="B648" s="98"/>
      <c r="C648" s="231">
        <v>5</v>
      </c>
      <c r="D648" s="120">
        <v>411558</v>
      </c>
      <c r="E648" s="149">
        <v>308670</v>
      </c>
      <c r="F648" s="149">
        <v>257223</v>
      </c>
      <c r="G648" s="154">
        <v>154335</v>
      </c>
      <c r="H648" s="293">
        <v>442014</v>
      </c>
      <c r="I648" s="293">
        <v>331512</v>
      </c>
      <c r="J648" s="293">
        <v>276258</v>
      </c>
      <c r="K648" s="293">
        <v>165756</v>
      </c>
      <c r="L648" s="96"/>
      <c r="M648" s="157"/>
      <c r="N648" s="310">
        <f t="shared" si="69"/>
        <v>0.75000364468677561</v>
      </c>
      <c r="O648" s="310">
        <f t="shared" si="70"/>
        <v>0.62499817765661214</v>
      </c>
      <c r="P648" s="310">
        <f t="shared" si="71"/>
        <v>0.3750018223433878</v>
      </c>
    </row>
    <row r="649" spans="1:16" s="163" customFormat="1" x14ac:dyDescent="0.2">
      <c r="A649" s="227"/>
      <c r="B649" s="98"/>
      <c r="C649" s="231">
        <v>6</v>
      </c>
      <c r="D649" s="120">
        <v>417729</v>
      </c>
      <c r="E649" s="149">
        <v>313296</v>
      </c>
      <c r="F649" s="149">
        <v>261081</v>
      </c>
      <c r="G649" s="154">
        <v>156648</v>
      </c>
      <c r="H649" s="293">
        <v>448641</v>
      </c>
      <c r="I649" s="293">
        <v>336480</v>
      </c>
      <c r="J649" s="293">
        <v>280401</v>
      </c>
      <c r="K649" s="293">
        <v>168240</v>
      </c>
      <c r="L649" s="96"/>
      <c r="M649" s="157"/>
      <c r="N649" s="310">
        <f t="shared" si="69"/>
        <v>0.74999820457760891</v>
      </c>
      <c r="O649" s="310">
        <f t="shared" si="70"/>
        <v>0.62500089771119549</v>
      </c>
      <c r="P649" s="310">
        <f t="shared" si="71"/>
        <v>0.37499910228880445</v>
      </c>
    </row>
    <row r="650" spans="1:16" s="163" customFormat="1" x14ac:dyDescent="0.2">
      <c r="A650" s="227"/>
      <c r="B650" s="98"/>
      <c r="C650" s="231">
        <v>7</v>
      </c>
      <c r="D650" s="120">
        <v>423987</v>
      </c>
      <c r="E650" s="149">
        <v>317991</v>
      </c>
      <c r="F650" s="149">
        <v>264993</v>
      </c>
      <c r="G650" s="154">
        <v>158994</v>
      </c>
      <c r="H650" s="293">
        <v>455361</v>
      </c>
      <c r="I650" s="293">
        <v>341520</v>
      </c>
      <c r="J650" s="293">
        <v>284601</v>
      </c>
      <c r="K650" s="293">
        <v>170760</v>
      </c>
      <c r="L650" s="96"/>
      <c r="M650" s="157"/>
      <c r="N650" s="310">
        <f t="shared" si="69"/>
        <v>0.75000176892216031</v>
      </c>
      <c r="O650" s="310">
        <f t="shared" si="70"/>
        <v>0.62500265338324057</v>
      </c>
      <c r="P650" s="310">
        <f t="shared" si="71"/>
        <v>0.37499734661675949</v>
      </c>
    </row>
    <row r="651" spans="1:16" s="163" customFormat="1" x14ac:dyDescent="0.2">
      <c r="A651" s="227"/>
      <c r="B651" s="98"/>
      <c r="C651" s="231">
        <v>8</v>
      </c>
      <c r="D651" s="120">
        <v>430356</v>
      </c>
      <c r="E651" s="149">
        <v>322767</v>
      </c>
      <c r="F651" s="149">
        <v>268974</v>
      </c>
      <c r="G651" s="154">
        <v>161385</v>
      </c>
      <c r="H651" s="293">
        <v>462201</v>
      </c>
      <c r="I651" s="293">
        <v>346650</v>
      </c>
      <c r="J651" s="293">
        <v>288876</v>
      </c>
      <c r="K651" s="293">
        <v>173325</v>
      </c>
      <c r="L651" s="96"/>
      <c r="M651" s="157"/>
      <c r="N651" s="310">
        <f t="shared" si="69"/>
        <v>0.75</v>
      </c>
      <c r="O651" s="310">
        <f t="shared" si="70"/>
        <v>0.62500348548643447</v>
      </c>
      <c r="P651" s="310">
        <f t="shared" si="71"/>
        <v>0.37500348548643447</v>
      </c>
    </row>
    <row r="652" spans="1:16" s="163" customFormat="1" x14ac:dyDescent="0.2">
      <c r="A652" s="227"/>
      <c r="B652" s="98"/>
      <c r="C652" s="231">
        <v>9</v>
      </c>
      <c r="D652" s="120">
        <v>436812</v>
      </c>
      <c r="E652" s="149">
        <v>327609</v>
      </c>
      <c r="F652" s="149">
        <v>273009</v>
      </c>
      <c r="G652" s="154">
        <v>163806</v>
      </c>
      <c r="H652" s="293">
        <v>469137</v>
      </c>
      <c r="I652" s="293">
        <v>351852</v>
      </c>
      <c r="J652" s="293">
        <v>293211</v>
      </c>
      <c r="K652" s="293">
        <v>175926</v>
      </c>
      <c r="L652" s="96"/>
      <c r="M652" s="157"/>
      <c r="N652" s="310">
        <f t="shared" si="69"/>
        <v>0.75</v>
      </c>
      <c r="O652" s="310">
        <f t="shared" si="70"/>
        <v>0.62500343397159419</v>
      </c>
      <c r="P652" s="310">
        <f t="shared" si="71"/>
        <v>0.37500343397159419</v>
      </c>
    </row>
    <row r="653" spans="1:16" s="163" customFormat="1" ht="13.5" thickBot="1" x14ac:dyDescent="0.25">
      <c r="A653" s="227"/>
      <c r="B653" s="99"/>
      <c r="C653" s="234">
        <v>10</v>
      </c>
      <c r="D653" s="120">
        <v>443364</v>
      </c>
      <c r="E653" s="149">
        <v>332523</v>
      </c>
      <c r="F653" s="149">
        <v>277104</v>
      </c>
      <c r="G653" s="154">
        <v>166263</v>
      </c>
      <c r="H653" s="320">
        <v>476172</v>
      </c>
      <c r="I653" s="295">
        <v>357129</v>
      </c>
      <c r="J653" s="295">
        <v>297609</v>
      </c>
      <c r="K653" s="295">
        <v>178566</v>
      </c>
      <c r="L653" s="96"/>
      <c r="M653" s="157"/>
      <c r="N653" s="310">
        <f t="shared" si="69"/>
        <v>0.75</v>
      </c>
      <c r="O653" s="310">
        <f t="shared" si="70"/>
        <v>0.62500338322461901</v>
      </c>
      <c r="P653" s="310">
        <f t="shared" si="71"/>
        <v>0.37500338322461907</v>
      </c>
    </row>
    <row r="654" spans="1:16" s="163" customFormat="1" ht="15.75" customHeight="1" x14ac:dyDescent="0.2">
      <c r="A654" s="227">
        <v>48</v>
      </c>
      <c r="B654" s="98" t="s">
        <v>822</v>
      </c>
      <c r="C654" s="235">
        <v>1</v>
      </c>
      <c r="D654" s="119">
        <v>463611</v>
      </c>
      <c r="E654" s="148">
        <v>347709</v>
      </c>
      <c r="F654" s="148">
        <v>289758</v>
      </c>
      <c r="G654" s="153">
        <v>173853</v>
      </c>
      <c r="H654" s="297">
        <v>497919</v>
      </c>
      <c r="I654" s="297">
        <v>373440</v>
      </c>
      <c r="J654" s="297">
        <v>311199</v>
      </c>
      <c r="K654" s="297">
        <v>186720</v>
      </c>
      <c r="L654" s="96"/>
      <c r="M654" s="157"/>
      <c r="N654" s="310">
        <f t="shared" si="69"/>
        <v>0.75000161773555851</v>
      </c>
      <c r="O654" s="310">
        <f t="shared" si="70"/>
        <v>0.62500242660333771</v>
      </c>
      <c r="P654" s="310">
        <f t="shared" si="71"/>
        <v>0.37499757339666229</v>
      </c>
    </row>
    <row r="655" spans="1:16" s="163" customFormat="1" ht="24" x14ac:dyDescent="0.2">
      <c r="A655" s="227"/>
      <c r="B655" s="351" t="s">
        <v>823</v>
      </c>
      <c r="C655" s="231">
        <v>2</v>
      </c>
      <c r="D655" s="120">
        <v>470568</v>
      </c>
      <c r="E655" s="149">
        <v>352926</v>
      </c>
      <c r="F655" s="149">
        <v>294105</v>
      </c>
      <c r="G655" s="154">
        <v>176463</v>
      </c>
      <c r="H655" s="293">
        <v>505389</v>
      </c>
      <c r="I655" s="293">
        <v>379041</v>
      </c>
      <c r="J655" s="293">
        <v>315867</v>
      </c>
      <c r="K655" s="293">
        <v>189522</v>
      </c>
      <c r="L655" s="96"/>
      <c r="M655" s="157"/>
      <c r="N655" s="310">
        <f t="shared" si="69"/>
        <v>0.75</v>
      </c>
      <c r="O655" s="310">
        <f t="shared" si="70"/>
        <v>0.625</v>
      </c>
      <c r="P655" s="310">
        <f t="shared" si="71"/>
        <v>0.375</v>
      </c>
    </row>
    <row r="656" spans="1:16" s="163" customFormat="1" x14ac:dyDescent="0.2">
      <c r="A656" s="227"/>
      <c r="B656" s="98"/>
      <c r="C656" s="231">
        <v>3</v>
      </c>
      <c r="D656" s="120">
        <v>477624</v>
      </c>
      <c r="E656" s="149">
        <v>358218</v>
      </c>
      <c r="F656" s="149">
        <v>298515</v>
      </c>
      <c r="G656" s="154">
        <v>179109</v>
      </c>
      <c r="H656" s="293">
        <v>512967</v>
      </c>
      <c r="I656" s="293">
        <v>384726</v>
      </c>
      <c r="J656" s="293">
        <v>320604</v>
      </c>
      <c r="K656" s="293">
        <v>192363</v>
      </c>
      <c r="L656" s="96"/>
      <c r="M656" s="157"/>
      <c r="N656" s="310">
        <f t="shared" si="69"/>
        <v>0.75</v>
      </c>
      <c r="O656" s="310">
        <f t="shared" si="70"/>
        <v>0.625</v>
      </c>
      <c r="P656" s="310">
        <f t="shared" si="71"/>
        <v>0.375</v>
      </c>
    </row>
    <row r="657" spans="1:16" s="163" customFormat="1" x14ac:dyDescent="0.2">
      <c r="A657" s="227"/>
      <c r="B657" s="98"/>
      <c r="C657" s="231">
        <v>4</v>
      </c>
      <c r="D657" s="120">
        <v>484788</v>
      </c>
      <c r="E657" s="149">
        <v>363591</v>
      </c>
      <c r="F657" s="149">
        <v>302994</v>
      </c>
      <c r="G657" s="154">
        <v>181797</v>
      </c>
      <c r="H657" s="293">
        <v>520662</v>
      </c>
      <c r="I657" s="293">
        <v>390498</v>
      </c>
      <c r="J657" s="293">
        <v>325413</v>
      </c>
      <c r="K657" s="293">
        <v>195249</v>
      </c>
      <c r="L657" s="96"/>
      <c r="M657" s="157"/>
      <c r="N657" s="310">
        <f t="shared" si="69"/>
        <v>0.75</v>
      </c>
      <c r="O657" s="310">
        <f t="shared" si="70"/>
        <v>0.62500309413599342</v>
      </c>
      <c r="P657" s="310">
        <f t="shared" si="71"/>
        <v>0.37500309413599348</v>
      </c>
    </row>
    <row r="658" spans="1:16" s="163" customFormat="1" x14ac:dyDescent="0.2">
      <c r="A658" s="227"/>
      <c r="B658" s="98"/>
      <c r="C658" s="231">
        <v>5</v>
      </c>
      <c r="D658" s="120">
        <v>492063</v>
      </c>
      <c r="E658" s="149">
        <v>369048</v>
      </c>
      <c r="F658" s="149">
        <v>307539</v>
      </c>
      <c r="G658" s="154">
        <v>184524</v>
      </c>
      <c r="H658" s="293">
        <v>528477</v>
      </c>
      <c r="I658" s="293">
        <v>396357</v>
      </c>
      <c r="J658" s="293">
        <v>330297</v>
      </c>
      <c r="K658" s="293">
        <v>198180</v>
      </c>
      <c r="L658" s="96"/>
      <c r="M658" s="157"/>
      <c r="N658" s="310">
        <f t="shared" si="69"/>
        <v>0.7500015241950726</v>
      </c>
      <c r="O658" s="310">
        <f t="shared" si="70"/>
        <v>0.6249992379024637</v>
      </c>
      <c r="P658" s="310">
        <f t="shared" si="71"/>
        <v>0.3750007620975363</v>
      </c>
    </row>
    <row r="659" spans="1:16" s="163" customFormat="1" x14ac:dyDescent="0.2">
      <c r="A659" s="227"/>
      <c r="B659" s="98"/>
      <c r="C659" s="231">
        <v>6</v>
      </c>
      <c r="D659" s="120">
        <v>499443</v>
      </c>
      <c r="E659" s="149">
        <v>374583</v>
      </c>
      <c r="F659" s="149">
        <v>312153</v>
      </c>
      <c r="G659" s="154">
        <v>187290</v>
      </c>
      <c r="H659" s="293">
        <v>536403</v>
      </c>
      <c r="I659" s="293">
        <v>402303</v>
      </c>
      <c r="J659" s="293">
        <v>335253</v>
      </c>
      <c r="K659" s="293">
        <v>201150</v>
      </c>
      <c r="L659" s="96"/>
      <c r="M659" s="157"/>
      <c r="N659" s="310">
        <f t="shared" si="69"/>
        <v>0.75000150167286361</v>
      </c>
      <c r="O659" s="310">
        <f t="shared" si="70"/>
        <v>0.62500225250929531</v>
      </c>
      <c r="P659" s="310">
        <f t="shared" si="71"/>
        <v>0.37499774749070464</v>
      </c>
    </row>
    <row r="660" spans="1:16" s="163" customFormat="1" x14ac:dyDescent="0.2">
      <c r="A660" s="227"/>
      <c r="B660" s="98"/>
      <c r="C660" s="231">
        <v>7</v>
      </c>
      <c r="D660" s="120">
        <v>506937</v>
      </c>
      <c r="E660" s="149">
        <v>380202</v>
      </c>
      <c r="F660" s="149">
        <v>316836</v>
      </c>
      <c r="G660" s="154">
        <v>190101</v>
      </c>
      <c r="H660" s="293">
        <v>544449</v>
      </c>
      <c r="I660" s="293">
        <v>408336</v>
      </c>
      <c r="J660" s="293">
        <v>340281</v>
      </c>
      <c r="K660" s="293">
        <v>204168</v>
      </c>
      <c r="L660" s="96"/>
      <c r="M660" s="157"/>
      <c r="N660" s="310">
        <f t="shared" si="69"/>
        <v>0.74999852052621918</v>
      </c>
      <c r="O660" s="310">
        <f t="shared" si="70"/>
        <v>0.62500073973689041</v>
      </c>
      <c r="P660" s="310">
        <f t="shared" si="71"/>
        <v>0.37499926026310959</v>
      </c>
    </row>
    <row r="661" spans="1:16" s="163" customFormat="1" ht="13.5" thickBot="1" x14ac:dyDescent="0.25">
      <c r="A661" s="227"/>
      <c r="B661" s="99"/>
      <c r="C661" s="234">
        <v>8</v>
      </c>
      <c r="D661" s="120">
        <v>514539</v>
      </c>
      <c r="E661" s="149">
        <v>385905</v>
      </c>
      <c r="F661" s="149">
        <v>321588</v>
      </c>
      <c r="G661" s="154">
        <v>192951</v>
      </c>
      <c r="H661" s="320">
        <v>552615</v>
      </c>
      <c r="I661" s="295">
        <v>414462</v>
      </c>
      <c r="J661" s="295">
        <v>345384</v>
      </c>
      <c r="K661" s="295">
        <v>207231</v>
      </c>
      <c r="L661" s="96"/>
      <c r="M661" s="157"/>
      <c r="N661" s="310">
        <f t="shared" si="69"/>
        <v>0.75000145761545767</v>
      </c>
      <c r="O661" s="310">
        <f t="shared" si="70"/>
        <v>0.62500218642318661</v>
      </c>
      <c r="P661" s="310">
        <f t="shared" si="71"/>
        <v>0.37499781357681344</v>
      </c>
    </row>
    <row r="662" spans="1:16" s="163" customFormat="1" ht="16.5" customHeight="1" x14ac:dyDescent="0.2">
      <c r="A662" s="227">
        <v>49</v>
      </c>
      <c r="B662" s="98" t="s">
        <v>824</v>
      </c>
      <c r="C662" s="235">
        <v>1</v>
      </c>
      <c r="D662" s="119">
        <v>530088</v>
      </c>
      <c r="E662" s="148">
        <v>397566</v>
      </c>
      <c r="F662" s="148">
        <v>331305</v>
      </c>
      <c r="G662" s="153">
        <v>198783</v>
      </c>
      <c r="H662" s="297">
        <v>569316</v>
      </c>
      <c r="I662" s="297">
        <v>426987</v>
      </c>
      <c r="J662" s="297">
        <v>355824</v>
      </c>
      <c r="K662" s="297">
        <v>213495</v>
      </c>
      <c r="L662" s="96"/>
      <c r="M662" s="157"/>
      <c r="N662" s="310">
        <f t="shared" si="69"/>
        <v>0.75</v>
      </c>
      <c r="O662" s="310">
        <f t="shared" si="70"/>
        <v>0.625</v>
      </c>
      <c r="P662" s="310">
        <f t="shared" si="71"/>
        <v>0.375</v>
      </c>
    </row>
    <row r="663" spans="1:16" s="163" customFormat="1" ht="24" x14ac:dyDescent="0.2">
      <c r="A663" s="227"/>
      <c r="B663" s="351" t="s">
        <v>825</v>
      </c>
      <c r="C663" s="231">
        <v>2</v>
      </c>
      <c r="D663" s="120">
        <v>538035</v>
      </c>
      <c r="E663" s="149">
        <v>403527</v>
      </c>
      <c r="F663" s="149">
        <v>336273</v>
      </c>
      <c r="G663" s="154">
        <v>201762</v>
      </c>
      <c r="H663" s="293">
        <v>577851</v>
      </c>
      <c r="I663" s="293">
        <v>433389</v>
      </c>
      <c r="J663" s="293">
        <v>361158</v>
      </c>
      <c r="K663" s="293">
        <v>216693</v>
      </c>
      <c r="L663" s="96"/>
      <c r="M663" s="157"/>
      <c r="N663" s="310">
        <f t="shared" si="69"/>
        <v>0.75000139396135934</v>
      </c>
      <c r="O663" s="310">
        <f t="shared" si="70"/>
        <v>0.62500209094203907</v>
      </c>
      <c r="P663" s="310">
        <f t="shared" si="71"/>
        <v>0.37499790905796093</v>
      </c>
    </row>
    <row r="664" spans="1:16" s="163" customFormat="1" x14ac:dyDescent="0.2">
      <c r="A664" s="227"/>
      <c r="B664" s="98"/>
      <c r="C664" s="231">
        <v>3</v>
      </c>
      <c r="D664" s="120">
        <v>546111</v>
      </c>
      <c r="E664" s="149">
        <v>409584</v>
      </c>
      <c r="F664" s="149">
        <v>341319</v>
      </c>
      <c r="G664" s="154">
        <v>204792</v>
      </c>
      <c r="H664" s="293">
        <v>586524</v>
      </c>
      <c r="I664" s="293">
        <v>439893</v>
      </c>
      <c r="J664" s="293">
        <v>366579</v>
      </c>
      <c r="K664" s="293">
        <v>219948</v>
      </c>
      <c r="L664" s="96"/>
      <c r="M664" s="157"/>
      <c r="N664" s="310">
        <f t="shared" si="69"/>
        <v>0.75000137334717665</v>
      </c>
      <c r="O664" s="310">
        <f t="shared" si="70"/>
        <v>0.62499931332641168</v>
      </c>
      <c r="P664" s="310">
        <f t="shared" si="71"/>
        <v>0.37500068667358832</v>
      </c>
    </row>
    <row r="665" spans="1:16" s="163" customFormat="1" x14ac:dyDescent="0.2">
      <c r="A665" s="227"/>
      <c r="B665" s="98"/>
      <c r="C665" s="231">
        <v>4</v>
      </c>
      <c r="D665" s="120">
        <v>554301</v>
      </c>
      <c r="E665" s="149">
        <v>415725</v>
      </c>
      <c r="F665" s="149">
        <v>346437</v>
      </c>
      <c r="G665" s="154">
        <v>207864</v>
      </c>
      <c r="H665" s="293">
        <v>595320</v>
      </c>
      <c r="I665" s="293">
        <v>446490</v>
      </c>
      <c r="J665" s="293">
        <v>372075</v>
      </c>
      <c r="K665" s="293">
        <v>223245</v>
      </c>
      <c r="L665" s="96"/>
      <c r="M665" s="157"/>
      <c r="N665" s="310">
        <f t="shared" si="69"/>
        <v>0.74999864694453011</v>
      </c>
      <c r="O665" s="310">
        <f t="shared" si="70"/>
        <v>0.62499797041679517</v>
      </c>
      <c r="P665" s="310">
        <f t="shared" si="71"/>
        <v>0.37500202958320478</v>
      </c>
    </row>
    <row r="666" spans="1:16" s="163" customFormat="1" x14ac:dyDescent="0.2">
      <c r="A666" s="227"/>
      <c r="B666" s="98"/>
      <c r="C666" s="231">
        <v>5</v>
      </c>
      <c r="D666" s="120">
        <v>562614</v>
      </c>
      <c r="E666" s="149">
        <v>421962</v>
      </c>
      <c r="F666" s="149">
        <v>351633</v>
      </c>
      <c r="G666" s="154">
        <v>210981</v>
      </c>
      <c r="H666" s="293">
        <v>604248</v>
      </c>
      <c r="I666" s="293">
        <v>453186</v>
      </c>
      <c r="J666" s="293">
        <v>377655</v>
      </c>
      <c r="K666" s="293">
        <v>226593</v>
      </c>
      <c r="L666" s="96"/>
      <c r="M666" s="157"/>
      <c r="N666" s="310">
        <f t="shared" si="69"/>
        <v>0.75000266612633171</v>
      </c>
      <c r="O666" s="310">
        <f t="shared" si="70"/>
        <v>0.62499866693683415</v>
      </c>
      <c r="P666" s="310">
        <f t="shared" si="71"/>
        <v>0.37500133306316585</v>
      </c>
    </row>
    <row r="667" spans="1:16" s="163" customFormat="1" x14ac:dyDescent="0.2">
      <c r="A667" s="227"/>
      <c r="B667" s="98"/>
      <c r="C667" s="231">
        <v>6</v>
      </c>
      <c r="D667" s="120">
        <v>571056</v>
      </c>
      <c r="E667" s="149">
        <v>428292</v>
      </c>
      <c r="F667" s="149">
        <v>356910</v>
      </c>
      <c r="G667" s="154">
        <v>214146</v>
      </c>
      <c r="H667" s="293">
        <v>613314</v>
      </c>
      <c r="I667" s="293">
        <v>459987</v>
      </c>
      <c r="J667" s="293">
        <v>383322</v>
      </c>
      <c r="K667" s="293">
        <v>229992</v>
      </c>
      <c r="L667" s="96"/>
      <c r="M667" s="157"/>
      <c r="N667" s="310">
        <f t="shared" si="69"/>
        <v>0.75</v>
      </c>
      <c r="O667" s="310">
        <f t="shared" si="70"/>
        <v>0.625</v>
      </c>
      <c r="P667" s="310">
        <f t="shared" si="71"/>
        <v>0.375</v>
      </c>
    </row>
    <row r="668" spans="1:16" s="163" customFormat="1" x14ac:dyDescent="0.2">
      <c r="A668" s="227"/>
      <c r="B668" s="98"/>
      <c r="C668" s="231">
        <v>7</v>
      </c>
      <c r="D668" s="120">
        <v>579618</v>
      </c>
      <c r="E668" s="149">
        <v>434715</v>
      </c>
      <c r="F668" s="149">
        <v>362262</v>
      </c>
      <c r="G668" s="154">
        <v>217356</v>
      </c>
      <c r="H668" s="293">
        <v>622509</v>
      </c>
      <c r="I668" s="293">
        <v>466881</v>
      </c>
      <c r="J668" s="293">
        <v>389067</v>
      </c>
      <c r="K668" s="293">
        <v>233442</v>
      </c>
      <c r="L668" s="96"/>
      <c r="M668" s="157"/>
      <c r="N668" s="310">
        <f t="shared" si="69"/>
        <v>0.75000258791134855</v>
      </c>
      <c r="O668" s="310">
        <f t="shared" si="70"/>
        <v>0.62500129395567428</v>
      </c>
      <c r="P668" s="310">
        <f t="shared" si="71"/>
        <v>0.37499870604432572</v>
      </c>
    </row>
    <row r="669" spans="1:16" s="163" customFormat="1" x14ac:dyDescent="0.2">
      <c r="A669" s="227"/>
      <c r="B669" s="98"/>
      <c r="C669" s="231">
        <v>8</v>
      </c>
      <c r="D669" s="120">
        <v>588315</v>
      </c>
      <c r="E669" s="149">
        <v>441237</v>
      </c>
      <c r="F669" s="149">
        <v>367698</v>
      </c>
      <c r="G669" s="154">
        <v>220617</v>
      </c>
      <c r="H669" s="293">
        <v>631851</v>
      </c>
      <c r="I669" s="293">
        <v>473889</v>
      </c>
      <c r="J669" s="293">
        <v>394908</v>
      </c>
      <c r="K669" s="293">
        <v>236943</v>
      </c>
      <c r="L669" s="96"/>
      <c r="M669" s="157"/>
      <c r="N669" s="310">
        <f t="shared" si="69"/>
        <v>0.75000127482726087</v>
      </c>
      <c r="O669" s="310">
        <f t="shared" si="70"/>
        <v>0.62500191224089141</v>
      </c>
      <c r="P669" s="310">
        <f t="shared" si="71"/>
        <v>0.37499808775910864</v>
      </c>
    </row>
    <row r="670" spans="1:16" s="163" customFormat="1" x14ac:dyDescent="0.2">
      <c r="A670" s="227"/>
      <c r="B670" s="98"/>
      <c r="C670" s="231">
        <v>9</v>
      </c>
      <c r="D670" s="120">
        <v>597144</v>
      </c>
      <c r="E670" s="149">
        <v>447858</v>
      </c>
      <c r="F670" s="149">
        <v>373215</v>
      </c>
      <c r="G670" s="154">
        <v>223929</v>
      </c>
      <c r="H670" s="293">
        <v>641334</v>
      </c>
      <c r="I670" s="293">
        <v>481002</v>
      </c>
      <c r="J670" s="293">
        <v>400833</v>
      </c>
      <c r="K670" s="293">
        <v>240501</v>
      </c>
      <c r="L670" s="96"/>
      <c r="M670" s="157"/>
      <c r="N670" s="310">
        <f t="shared" si="69"/>
        <v>0.75</v>
      </c>
      <c r="O670" s="310">
        <f t="shared" si="70"/>
        <v>0.625</v>
      </c>
      <c r="P670" s="310">
        <f t="shared" si="71"/>
        <v>0.375</v>
      </c>
    </row>
    <row r="671" spans="1:16" s="163" customFormat="1" x14ac:dyDescent="0.2">
      <c r="A671" s="227"/>
      <c r="B671" s="98"/>
      <c r="C671" s="231">
        <v>10</v>
      </c>
      <c r="D671" s="120">
        <v>606102</v>
      </c>
      <c r="E671" s="149">
        <v>454578</v>
      </c>
      <c r="F671" s="149">
        <v>378813</v>
      </c>
      <c r="G671" s="154">
        <v>227289</v>
      </c>
      <c r="H671" s="293">
        <v>650955</v>
      </c>
      <c r="I671" s="293">
        <v>488217</v>
      </c>
      <c r="J671" s="293">
        <v>406848</v>
      </c>
      <c r="K671" s="293">
        <v>244107</v>
      </c>
      <c r="L671" s="96"/>
      <c r="M671" s="157"/>
      <c r="N671" s="310">
        <f t="shared" si="69"/>
        <v>0.75000247483096905</v>
      </c>
      <c r="O671" s="310">
        <f t="shared" si="70"/>
        <v>0.62499876258451548</v>
      </c>
      <c r="P671" s="310">
        <f t="shared" si="71"/>
        <v>0.37500123741548452</v>
      </c>
    </row>
    <row r="672" spans="1:16" s="163" customFormat="1" x14ac:dyDescent="0.2">
      <c r="A672" s="227"/>
      <c r="B672" s="98"/>
      <c r="C672" s="231">
        <v>11</v>
      </c>
      <c r="D672" s="120">
        <v>615189</v>
      </c>
      <c r="E672" s="149">
        <v>461391</v>
      </c>
      <c r="F672" s="149">
        <v>384492</v>
      </c>
      <c r="G672" s="154">
        <v>230697</v>
      </c>
      <c r="H672" s="293">
        <v>660714</v>
      </c>
      <c r="I672" s="293">
        <v>495537</v>
      </c>
      <c r="J672" s="293">
        <v>412947</v>
      </c>
      <c r="K672" s="293">
        <v>247767</v>
      </c>
      <c r="L672" s="96"/>
      <c r="M672" s="157"/>
      <c r="N672" s="310">
        <f t="shared" si="69"/>
        <v>0.74999878086246663</v>
      </c>
      <c r="O672" s="310">
        <f t="shared" si="70"/>
        <v>0.62499817129369994</v>
      </c>
      <c r="P672" s="310">
        <f t="shared" si="71"/>
        <v>0.3750018287063</v>
      </c>
    </row>
    <row r="673" spans="1:16" s="163" customFormat="1" x14ac:dyDescent="0.2">
      <c r="A673" s="227"/>
      <c r="B673" s="98"/>
      <c r="C673" s="231">
        <v>12</v>
      </c>
      <c r="D673" s="120">
        <v>624423</v>
      </c>
      <c r="E673" s="149">
        <v>468318</v>
      </c>
      <c r="F673" s="149">
        <v>390264</v>
      </c>
      <c r="G673" s="154">
        <v>234159</v>
      </c>
      <c r="H673" s="293">
        <v>670629</v>
      </c>
      <c r="I673" s="293">
        <v>502971</v>
      </c>
      <c r="J673" s="293">
        <v>419142</v>
      </c>
      <c r="K673" s="293">
        <v>251487</v>
      </c>
      <c r="L673" s="96"/>
      <c r="M673" s="157"/>
      <c r="N673" s="310">
        <f t="shared" si="69"/>
        <v>0.7500012011088637</v>
      </c>
      <c r="O673" s="310">
        <f t="shared" si="70"/>
        <v>0.62499939944556815</v>
      </c>
      <c r="P673" s="310">
        <f t="shared" si="71"/>
        <v>0.37500060055443185</v>
      </c>
    </row>
    <row r="674" spans="1:16" s="163" customFormat="1" x14ac:dyDescent="0.2">
      <c r="A674" s="227"/>
      <c r="B674" s="98"/>
      <c r="C674" s="231">
        <v>13</v>
      </c>
      <c r="D674" s="120">
        <v>633783</v>
      </c>
      <c r="E674" s="149">
        <v>475338</v>
      </c>
      <c r="F674" s="149">
        <v>396114</v>
      </c>
      <c r="G674" s="154">
        <v>237669</v>
      </c>
      <c r="H674" s="293">
        <v>680682</v>
      </c>
      <c r="I674" s="293">
        <v>510513</v>
      </c>
      <c r="J674" s="293">
        <v>425427</v>
      </c>
      <c r="K674" s="293">
        <v>255255</v>
      </c>
      <c r="L674" s="96"/>
      <c r="M674" s="157"/>
      <c r="N674" s="310">
        <f t="shared" si="69"/>
        <v>0.75000118337033339</v>
      </c>
      <c r="O674" s="310">
        <f t="shared" si="70"/>
        <v>0.62499940831483336</v>
      </c>
      <c r="P674" s="310">
        <f t="shared" si="71"/>
        <v>0.3750005916851667</v>
      </c>
    </row>
    <row r="675" spans="1:16" s="163" customFormat="1" x14ac:dyDescent="0.2">
      <c r="A675" s="227"/>
      <c r="B675" s="98"/>
      <c r="C675" s="231">
        <v>14</v>
      </c>
      <c r="D675" s="120">
        <v>643290</v>
      </c>
      <c r="E675" s="149">
        <v>482469</v>
      </c>
      <c r="F675" s="149">
        <v>402057</v>
      </c>
      <c r="G675" s="154">
        <v>241233</v>
      </c>
      <c r="H675" s="293">
        <v>690894</v>
      </c>
      <c r="I675" s="293">
        <v>518172</v>
      </c>
      <c r="J675" s="293">
        <v>431808</v>
      </c>
      <c r="K675" s="293">
        <v>259086</v>
      </c>
      <c r="L675" s="96"/>
      <c r="M675" s="157"/>
      <c r="N675" s="310">
        <f t="shared" si="69"/>
        <v>0.75000233176327935</v>
      </c>
      <c r="O675" s="310">
        <f t="shared" si="70"/>
        <v>0.62500116588163968</v>
      </c>
      <c r="P675" s="310">
        <f t="shared" si="71"/>
        <v>0.37499883411836032</v>
      </c>
    </row>
    <row r="676" spans="1:16" s="163" customFormat="1" ht="13.5" thickBot="1" x14ac:dyDescent="0.25">
      <c r="A676" s="227"/>
      <c r="B676" s="99"/>
      <c r="C676" s="234">
        <v>15</v>
      </c>
      <c r="D676" s="120">
        <v>652938</v>
      </c>
      <c r="E676" s="149">
        <v>489705</v>
      </c>
      <c r="F676" s="149">
        <v>408087</v>
      </c>
      <c r="G676" s="154">
        <v>244851</v>
      </c>
      <c r="H676" s="320">
        <v>701256</v>
      </c>
      <c r="I676" s="295">
        <v>525942</v>
      </c>
      <c r="J676" s="295">
        <v>438285</v>
      </c>
      <c r="K676" s="295">
        <v>262971</v>
      </c>
      <c r="L676" s="96"/>
      <c r="M676" s="157"/>
      <c r="N676" s="310">
        <f t="shared" si="69"/>
        <v>0.75000229730847334</v>
      </c>
      <c r="O676" s="310">
        <f t="shared" si="70"/>
        <v>0.62500114865423673</v>
      </c>
      <c r="P676" s="310">
        <f t="shared" si="71"/>
        <v>0.37499885134576333</v>
      </c>
    </row>
    <row r="677" spans="1:16" s="163" customFormat="1" ht="17.25" customHeight="1" x14ac:dyDescent="0.2">
      <c r="A677" s="227">
        <v>50</v>
      </c>
      <c r="B677" s="98" t="s">
        <v>826</v>
      </c>
      <c r="C677" s="235">
        <v>1</v>
      </c>
      <c r="D677" s="119">
        <v>624423</v>
      </c>
      <c r="E677" s="148">
        <v>468318</v>
      </c>
      <c r="F677" s="148">
        <v>390264</v>
      </c>
      <c r="G677" s="153">
        <v>234159</v>
      </c>
      <c r="H677" s="297">
        <v>670629</v>
      </c>
      <c r="I677" s="297">
        <v>502971</v>
      </c>
      <c r="J677" s="297">
        <v>419142</v>
      </c>
      <c r="K677" s="297">
        <v>251487</v>
      </c>
      <c r="L677" s="96"/>
      <c r="M677" s="157"/>
      <c r="N677" s="310">
        <f t="shared" si="69"/>
        <v>0.7500012011088637</v>
      </c>
      <c r="O677" s="310">
        <f t="shared" si="70"/>
        <v>0.62499939944556815</v>
      </c>
      <c r="P677" s="310">
        <f t="shared" si="71"/>
        <v>0.37500060055443185</v>
      </c>
    </row>
    <row r="678" spans="1:16" s="163" customFormat="1" ht="15.75" customHeight="1" x14ac:dyDescent="0.2">
      <c r="A678" s="227"/>
      <c r="B678" s="351" t="s">
        <v>827</v>
      </c>
      <c r="C678" s="231">
        <v>2</v>
      </c>
      <c r="D678" s="120">
        <v>633783</v>
      </c>
      <c r="E678" s="149">
        <v>475338</v>
      </c>
      <c r="F678" s="149">
        <v>396114</v>
      </c>
      <c r="G678" s="154">
        <v>237669</v>
      </c>
      <c r="H678" s="293">
        <v>680682</v>
      </c>
      <c r="I678" s="293">
        <v>510513</v>
      </c>
      <c r="J678" s="293">
        <v>425427</v>
      </c>
      <c r="K678" s="293">
        <v>255255</v>
      </c>
      <c r="L678" s="96"/>
      <c r="M678" s="157"/>
      <c r="N678" s="310">
        <f t="shared" si="69"/>
        <v>0.75000118337033339</v>
      </c>
      <c r="O678" s="310">
        <f t="shared" si="70"/>
        <v>0.62499940831483336</v>
      </c>
      <c r="P678" s="310">
        <f t="shared" si="71"/>
        <v>0.3750005916851667</v>
      </c>
    </row>
    <row r="679" spans="1:16" s="163" customFormat="1" x14ac:dyDescent="0.2">
      <c r="A679" s="227"/>
      <c r="B679" s="98"/>
      <c r="C679" s="231">
        <v>3</v>
      </c>
      <c r="D679" s="120">
        <v>643290</v>
      </c>
      <c r="E679" s="149">
        <v>482469</v>
      </c>
      <c r="F679" s="149">
        <v>402057</v>
      </c>
      <c r="G679" s="154">
        <v>241233</v>
      </c>
      <c r="H679" s="293">
        <v>690894</v>
      </c>
      <c r="I679" s="293">
        <v>518172</v>
      </c>
      <c r="J679" s="293">
        <v>431808</v>
      </c>
      <c r="K679" s="293">
        <v>259086</v>
      </c>
      <c r="L679" s="96"/>
      <c r="M679" s="157"/>
      <c r="N679" s="310">
        <f t="shared" si="69"/>
        <v>0.75000233176327935</v>
      </c>
      <c r="O679" s="310">
        <f t="shared" si="70"/>
        <v>0.62500116588163968</v>
      </c>
      <c r="P679" s="310">
        <f t="shared" si="71"/>
        <v>0.37499883411836032</v>
      </c>
    </row>
    <row r="680" spans="1:16" s="163" customFormat="1" x14ac:dyDescent="0.2">
      <c r="A680" s="227"/>
      <c r="B680" s="98"/>
      <c r="C680" s="231">
        <v>4</v>
      </c>
      <c r="D680" s="120">
        <v>652938</v>
      </c>
      <c r="E680" s="149">
        <v>489705</v>
      </c>
      <c r="F680" s="149">
        <v>408087</v>
      </c>
      <c r="G680" s="154">
        <v>244851</v>
      </c>
      <c r="H680" s="293">
        <v>701256</v>
      </c>
      <c r="I680" s="293">
        <v>525942</v>
      </c>
      <c r="J680" s="293">
        <v>438285</v>
      </c>
      <c r="K680" s="293">
        <v>262971</v>
      </c>
      <c r="L680" s="96"/>
      <c r="M680" s="157"/>
      <c r="N680" s="310">
        <f t="shared" si="69"/>
        <v>0.75000229730847334</v>
      </c>
      <c r="O680" s="310">
        <f t="shared" si="70"/>
        <v>0.62500114865423673</v>
      </c>
      <c r="P680" s="310">
        <f t="shared" si="71"/>
        <v>0.37499885134576333</v>
      </c>
    </row>
    <row r="681" spans="1:16" s="163" customFormat="1" x14ac:dyDescent="0.2">
      <c r="A681" s="227"/>
      <c r="B681" s="98"/>
      <c r="C681" s="231">
        <v>5</v>
      </c>
      <c r="D681" s="120">
        <v>662730</v>
      </c>
      <c r="E681" s="149">
        <v>497049</v>
      </c>
      <c r="F681" s="149">
        <v>414207</v>
      </c>
      <c r="G681" s="154">
        <v>248523</v>
      </c>
      <c r="H681" s="293">
        <v>711771</v>
      </c>
      <c r="I681" s="293">
        <v>533829</v>
      </c>
      <c r="J681" s="293">
        <v>444858</v>
      </c>
      <c r="K681" s="293">
        <v>266913</v>
      </c>
      <c r="L681" s="96"/>
      <c r="M681" s="157"/>
      <c r="N681" s="310">
        <f t="shared" si="69"/>
        <v>0.75000226336517128</v>
      </c>
      <c r="O681" s="310">
        <f t="shared" si="70"/>
        <v>0.62500113168258564</v>
      </c>
      <c r="P681" s="310">
        <f t="shared" si="71"/>
        <v>0.37499886831741436</v>
      </c>
    </row>
    <row r="682" spans="1:16" s="163" customFormat="1" x14ac:dyDescent="0.2">
      <c r="A682" s="227"/>
      <c r="B682" s="98"/>
      <c r="C682" s="231">
        <v>6</v>
      </c>
      <c r="D682" s="120">
        <v>672675</v>
      </c>
      <c r="E682" s="149">
        <v>504507</v>
      </c>
      <c r="F682" s="149">
        <v>420423</v>
      </c>
      <c r="G682" s="154">
        <v>252252</v>
      </c>
      <c r="H682" s="293">
        <v>722454</v>
      </c>
      <c r="I682" s="293">
        <v>541842</v>
      </c>
      <c r="J682" s="293">
        <v>451533</v>
      </c>
      <c r="K682" s="293">
        <v>270921</v>
      </c>
      <c r="L682" s="96"/>
      <c r="M682" s="157"/>
      <c r="N682" s="310">
        <f t="shared" si="69"/>
        <v>0.75000111495149957</v>
      </c>
      <c r="O682" s="310">
        <f t="shared" si="70"/>
        <v>0.62500167242724947</v>
      </c>
      <c r="P682" s="310">
        <f t="shared" si="71"/>
        <v>0.37499832757275059</v>
      </c>
    </row>
    <row r="683" spans="1:16" s="163" customFormat="1" x14ac:dyDescent="0.2">
      <c r="A683" s="227"/>
      <c r="B683" s="98"/>
      <c r="C683" s="231">
        <v>7</v>
      </c>
      <c r="D683" s="120">
        <v>682761</v>
      </c>
      <c r="E683" s="149">
        <v>512070</v>
      </c>
      <c r="F683" s="149">
        <v>426726</v>
      </c>
      <c r="G683" s="154">
        <v>256035</v>
      </c>
      <c r="H683" s="293">
        <v>733284</v>
      </c>
      <c r="I683" s="293">
        <v>549963</v>
      </c>
      <c r="J683" s="293">
        <v>458304</v>
      </c>
      <c r="K683" s="293">
        <v>274983</v>
      </c>
      <c r="L683" s="96"/>
      <c r="M683" s="157"/>
      <c r="N683" s="310">
        <f t="shared" si="69"/>
        <v>0.74999890151897952</v>
      </c>
      <c r="O683" s="310">
        <f t="shared" si="70"/>
        <v>0.62500054924051018</v>
      </c>
      <c r="P683" s="310">
        <f t="shared" si="71"/>
        <v>0.37499945075948976</v>
      </c>
    </row>
    <row r="684" spans="1:16" s="163" customFormat="1" ht="13.5" thickBot="1" x14ac:dyDescent="0.25">
      <c r="A684" s="227"/>
      <c r="B684" s="99"/>
      <c r="C684" s="234">
        <v>8</v>
      </c>
      <c r="D684" s="120">
        <v>693003</v>
      </c>
      <c r="E684" s="149">
        <v>519753</v>
      </c>
      <c r="F684" s="149">
        <v>433128</v>
      </c>
      <c r="G684" s="154">
        <v>259875</v>
      </c>
      <c r="H684" s="320">
        <v>744285</v>
      </c>
      <c r="I684" s="295">
        <v>558213</v>
      </c>
      <c r="J684" s="295">
        <v>465177</v>
      </c>
      <c r="K684" s="295">
        <v>279108</v>
      </c>
      <c r="L684" s="96"/>
      <c r="M684" s="157"/>
      <c r="N684" s="310">
        <f t="shared" si="69"/>
        <v>0.75000108224639717</v>
      </c>
      <c r="O684" s="310">
        <f t="shared" si="70"/>
        <v>0.62500162336959575</v>
      </c>
      <c r="P684" s="310">
        <f t="shared" si="71"/>
        <v>0.3749983766304042</v>
      </c>
    </row>
    <row r="685" spans="1:16" s="163" customFormat="1" ht="13.5" customHeight="1" x14ac:dyDescent="0.2">
      <c r="A685" s="227">
        <v>51</v>
      </c>
      <c r="B685" s="89" t="s">
        <v>828</v>
      </c>
      <c r="C685" s="230">
        <v>1</v>
      </c>
      <c r="D685" s="119">
        <v>713946</v>
      </c>
      <c r="E685" s="148">
        <v>535461</v>
      </c>
      <c r="F685" s="148">
        <v>446217</v>
      </c>
      <c r="G685" s="153">
        <v>267729</v>
      </c>
      <c r="H685" s="297">
        <v>766779</v>
      </c>
      <c r="I685" s="297">
        <v>575085</v>
      </c>
      <c r="J685" s="297">
        <v>479238</v>
      </c>
      <c r="K685" s="297">
        <v>287541</v>
      </c>
      <c r="L685" s="96"/>
      <c r="M685" s="157"/>
      <c r="N685" s="310">
        <f t="shared" si="69"/>
        <v>0.75000210099923525</v>
      </c>
      <c r="O685" s="310">
        <f t="shared" si="70"/>
        <v>0.62500105049961763</v>
      </c>
      <c r="P685" s="310">
        <f t="shared" si="71"/>
        <v>0.37499894950038237</v>
      </c>
    </row>
    <row r="686" spans="1:16" s="163" customFormat="1" ht="13.5" customHeight="1" x14ac:dyDescent="0.2">
      <c r="A686" s="227"/>
      <c r="B686" s="80" t="s">
        <v>829</v>
      </c>
      <c r="C686" s="231">
        <v>2</v>
      </c>
      <c r="D686" s="120">
        <v>724659</v>
      </c>
      <c r="E686" s="149">
        <v>543495</v>
      </c>
      <c r="F686" s="149">
        <v>452913</v>
      </c>
      <c r="G686" s="154">
        <v>271746</v>
      </c>
      <c r="H686" s="293">
        <v>778284</v>
      </c>
      <c r="I686" s="293">
        <v>583713</v>
      </c>
      <c r="J686" s="293">
        <v>486429</v>
      </c>
      <c r="K686" s="293">
        <v>291858</v>
      </c>
      <c r="L686" s="96"/>
      <c r="M686" s="157"/>
      <c r="N686" s="310">
        <f t="shared" si="69"/>
        <v>0.75000103496955117</v>
      </c>
      <c r="O686" s="310">
        <f t="shared" si="70"/>
        <v>0.62500155245432676</v>
      </c>
      <c r="P686" s="310">
        <f t="shared" si="71"/>
        <v>0.37499844754567319</v>
      </c>
    </row>
    <row r="687" spans="1:16" s="163" customFormat="1" x14ac:dyDescent="0.2">
      <c r="A687" s="227"/>
      <c r="B687" s="80"/>
      <c r="C687" s="231">
        <v>3</v>
      </c>
      <c r="D687" s="120">
        <v>735531</v>
      </c>
      <c r="E687" s="149">
        <v>551649</v>
      </c>
      <c r="F687" s="149">
        <v>459708</v>
      </c>
      <c r="G687" s="154">
        <v>275823</v>
      </c>
      <c r="H687" s="293">
        <v>789960</v>
      </c>
      <c r="I687" s="293">
        <v>592470</v>
      </c>
      <c r="J687" s="293">
        <v>493725</v>
      </c>
      <c r="K687" s="293">
        <v>296235</v>
      </c>
      <c r="L687" s="96"/>
      <c r="M687" s="157"/>
      <c r="N687" s="310">
        <f t="shared" si="69"/>
        <v>0.75000101967150268</v>
      </c>
      <c r="O687" s="310">
        <f t="shared" si="70"/>
        <v>0.62500152950725396</v>
      </c>
      <c r="P687" s="310">
        <f t="shared" si="71"/>
        <v>0.37499847049274604</v>
      </c>
    </row>
    <row r="688" spans="1:16" s="163" customFormat="1" x14ac:dyDescent="0.2">
      <c r="A688" s="227"/>
      <c r="B688" s="80"/>
      <c r="C688" s="231">
        <v>4</v>
      </c>
      <c r="D688" s="120">
        <v>746559</v>
      </c>
      <c r="E688" s="149">
        <v>559920</v>
      </c>
      <c r="F688" s="149">
        <v>466599</v>
      </c>
      <c r="G688" s="154">
        <v>279960</v>
      </c>
      <c r="H688" s="293">
        <v>801804</v>
      </c>
      <c r="I688" s="293">
        <v>601353</v>
      </c>
      <c r="J688" s="293">
        <v>501129</v>
      </c>
      <c r="K688" s="293">
        <v>300678</v>
      </c>
      <c r="L688" s="96"/>
      <c r="M688" s="157"/>
      <c r="N688" s="310">
        <f t="shared" si="69"/>
        <v>0.75000100460914676</v>
      </c>
      <c r="O688" s="310">
        <f t="shared" si="70"/>
        <v>0.62499949769542662</v>
      </c>
      <c r="P688" s="310">
        <f t="shared" si="71"/>
        <v>0.37500050230457338</v>
      </c>
    </row>
    <row r="689" spans="1:16" s="163" customFormat="1" x14ac:dyDescent="0.2">
      <c r="A689" s="227"/>
      <c r="B689" s="80"/>
      <c r="C689" s="231">
        <v>5</v>
      </c>
      <c r="D689" s="120">
        <v>757761</v>
      </c>
      <c r="E689" s="149">
        <v>568320</v>
      </c>
      <c r="F689" s="149">
        <v>473601</v>
      </c>
      <c r="G689" s="154">
        <v>284160</v>
      </c>
      <c r="H689" s="293">
        <v>813834</v>
      </c>
      <c r="I689" s="293">
        <v>610377</v>
      </c>
      <c r="J689" s="293">
        <v>508647</v>
      </c>
      <c r="K689" s="293">
        <v>305187</v>
      </c>
      <c r="L689" s="96"/>
      <c r="M689" s="157"/>
      <c r="N689" s="310">
        <f t="shared" si="69"/>
        <v>0.74999901024201565</v>
      </c>
      <c r="O689" s="310">
        <f t="shared" si="70"/>
        <v>0.62500049487899223</v>
      </c>
      <c r="P689" s="310">
        <f t="shared" si="71"/>
        <v>0.37499950512100783</v>
      </c>
    </row>
    <row r="690" spans="1:16" s="163" customFormat="1" x14ac:dyDescent="0.2">
      <c r="A690" s="227"/>
      <c r="B690" s="80"/>
      <c r="C690" s="231">
        <v>6</v>
      </c>
      <c r="D690" s="120">
        <v>769125</v>
      </c>
      <c r="E690" s="149">
        <v>576843</v>
      </c>
      <c r="F690" s="149">
        <v>480702</v>
      </c>
      <c r="G690" s="154">
        <v>288423</v>
      </c>
      <c r="H690" s="293">
        <v>826041</v>
      </c>
      <c r="I690" s="293">
        <v>619530</v>
      </c>
      <c r="J690" s="293">
        <v>516276</v>
      </c>
      <c r="K690" s="293">
        <v>309765</v>
      </c>
      <c r="L690" s="96"/>
      <c r="M690" s="157"/>
      <c r="N690" s="310">
        <f t="shared" si="69"/>
        <v>0.74999902486591907</v>
      </c>
      <c r="O690" s="310">
        <f t="shared" si="70"/>
        <v>0.62499853729887855</v>
      </c>
      <c r="P690" s="310">
        <f t="shared" si="71"/>
        <v>0.37500146270112139</v>
      </c>
    </row>
    <row r="691" spans="1:16" s="163" customFormat="1" ht="13.5" thickBot="1" x14ac:dyDescent="0.25">
      <c r="A691" s="227"/>
      <c r="B691" s="99"/>
      <c r="C691" s="234">
        <v>7</v>
      </c>
      <c r="D691" s="120">
        <v>780663</v>
      </c>
      <c r="E691" s="149">
        <v>585498</v>
      </c>
      <c r="F691" s="149">
        <v>487914</v>
      </c>
      <c r="G691" s="154">
        <v>292749</v>
      </c>
      <c r="H691" s="293">
        <v>838431</v>
      </c>
      <c r="I691" s="293">
        <v>628824</v>
      </c>
      <c r="J691" s="293">
        <v>524019</v>
      </c>
      <c r="K691" s="293">
        <v>314412</v>
      </c>
      <c r="L691" s="96"/>
      <c r="M691" s="157"/>
      <c r="N691" s="310">
        <f t="shared" si="69"/>
        <v>0.75000096072184796</v>
      </c>
      <c r="O691" s="310">
        <f t="shared" si="70"/>
        <v>0.62499951963907596</v>
      </c>
      <c r="P691" s="310">
        <f t="shared" si="71"/>
        <v>0.37500048036092398</v>
      </c>
    </row>
    <row r="692" spans="1:16" s="100" customFormat="1" ht="24.75" customHeight="1" thickBot="1" x14ac:dyDescent="0.3">
      <c r="B692" s="527" t="s">
        <v>377</v>
      </c>
      <c r="C692" s="527"/>
      <c r="D692" s="527"/>
      <c r="E692" s="527"/>
      <c r="F692" s="527"/>
      <c r="G692" s="527"/>
      <c r="H692" s="527"/>
      <c r="I692" s="527"/>
      <c r="J692" s="527"/>
      <c r="K692" s="527"/>
      <c r="L692" s="192"/>
    </row>
    <row r="693" spans="1:16" s="100" customFormat="1" ht="15.6" customHeight="1" thickBot="1" x14ac:dyDescent="0.25">
      <c r="A693" s="192"/>
      <c r="B693" s="288"/>
      <c r="C693" s="287"/>
      <c r="D693" s="482" t="s">
        <v>984</v>
      </c>
      <c r="E693" s="483"/>
      <c r="F693" s="483"/>
      <c r="G693" s="484"/>
      <c r="H693" s="482" t="s">
        <v>984</v>
      </c>
      <c r="I693" s="483"/>
      <c r="J693" s="483"/>
      <c r="K693" s="484"/>
    </row>
    <row r="694" spans="1:16" s="163" customFormat="1" x14ac:dyDescent="0.2">
      <c r="B694" s="538" t="s">
        <v>367</v>
      </c>
      <c r="C694" s="230">
        <v>1</v>
      </c>
      <c r="D694" s="119">
        <v>233733</v>
      </c>
      <c r="E694" s="148">
        <v>175299</v>
      </c>
      <c r="F694" s="148">
        <v>146082</v>
      </c>
      <c r="G694" s="153">
        <v>87651</v>
      </c>
      <c r="H694" s="293">
        <v>251028</v>
      </c>
      <c r="I694" s="293">
        <v>188271</v>
      </c>
      <c r="J694" s="293">
        <v>156894</v>
      </c>
      <c r="K694" s="293">
        <v>94137</v>
      </c>
      <c r="L694" s="96"/>
      <c r="M694" s="157"/>
      <c r="N694" s="310">
        <f t="shared" ref="N694:N739" si="72">E694/D694</f>
        <v>0.74999679121048379</v>
      </c>
      <c r="O694" s="310">
        <f t="shared" ref="O694:O739" si="73">F694/D694</f>
        <v>0.62499518681572563</v>
      </c>
      <c r="P694" s="310">
        <f t="shared" ref="P694:P739" si="74">G694/D694</f>
        <v>0.37500481318427437</v>
      </c>
    </row>
    <row r="695" spans="1:16" s="163" customFormat="1" ht="13.5" thickBot="1" x14ac:dyDescent="0.25">
      <c r="A695" s="163">
        <v>52</v>
      </c>
      <c r="B695" s="539"/>
      <c r="C695" s="234">
        <v>2</v>
      </c>
      <c r="D695" s="120">
        <v>237237</v>
      </c>
      <c r="E695" s="149">
        <v>177927</v>
      </c>
      <c r="F695" s="149">
        <v>148272</v>
      </c>
      <c r="G695" s="154">
        <v>88965</v>
      </c>
      <c r="H695" s="320">
        <v>254793</v>
      </c>
      <c r="I695" s="295">
        <v>191094</v>
      </c>
      <c r="J695" s="295">
        <v>159246</v>
      </c>
      <c r="K695" s="295">
        <v>95547</v>
      </c>
      <c r="L695" s="96"/>
      <c r="M695" s="157"/>
      <c r="N695" s="310">
        <f t="shared" si="72"/>
        <v>0.74999683860443356</v>
      </c>
      <c r="O695" s="310">
        <f t="shared" si="73"/>
        <v>0.62499525790665034</v>
      </c>
      <c r="P695" s="310">
        <f t="shared" si="74"/>
        <v>0.37500474209334966</v>
      </c>
    </row>
    <row r="696" spans="1:16" s="163" customFormat="1" x14ac:dyDescent="0.2">
      <c r="B696" s="541" t="s">
        <v>830</v>
      </c>
      <c r="C696" s="235">
        <v>1</v>
      </c>
      <c r="D696" s="119">
        <v>443364</v>
      </c>
      <c r="E696" s="148">
        <v>332523</v>
      </c>
      <c r="F696" s="148">
        <v>277104</v>
      </c>
      <c r="G696" s="153">
        <v>166263</v>
      </c>
      <c r="H696" s="297">
        <v>476172</v>
      </c>
      <c r="I696" s="297">
        <v>357129</v>
      </c>
      <c r="J696" s="297">
        <v>297609</v>
      </c>
      <c r="K696" s="297">
        <v>178566</v>
      </c>
      <c r="L696" s="96"/>
      <c r="M696" s="157"/>
      <c r="N696" s="310">
        <f t="shared" si="72"/>
        <v>0.75</v>
      </c>
      <c r="O696" s="310">
        <f t="shared" si="73"/>
        <v>0.62500338322461901</v>
      </c>
      <c r="P696" s="310">
        <f t="shared" si="74"/>
        <v>0.37500338322461907</v>
      </c>
    </row>
    <row r="697" spans="1:16" s="163" customFormat="1" x14ac:dyDescent="0.2">
      <c r="B697" s="541"/>
      <c r="C697" s="231">
        <v>2</v>
      </c>
      <c r="D697" s="120">
        <v>450009</v>
      </c>
      <c r="E697" s="149">
        <v>337506</v>
      </c>
      <c r="F697" s="149">
        <v>281256</v>
      </c>
      <c r="G697" s="154">
        <v>168753</v>
      </c>
      <c r="H697" s="293">
        <v>483309</v>
      </c>
      <c r="I697" s="293">
        <v>362481</v>
      </c>
      <c r="J697" s="293">
        <v>302067</v>
      </c>
      <c r="K697" s="293">
        <v>181242</v>
      </c>
      <c r="L697" s="96"/>
      <c r="M697" s="157"/>
      <c r="N697" s="310">
        <f t="shared" si="72"/>
        <v>0.74999833336666599</v>
      </c>
      <c r="O697" s="310">
        <f t="shared" si="73"/>
        <v>0.625000833316667</v>
      </c>
      <c r="P697" s="310">
        <f t="shared" si="74"/>
        <v>0.374999166683333</v>
      </c>
    </row>
    <row r="698" spans="1:16" s="163" customFormat="1" x14ac:dyDescent="0.2">
      <c r="B698" s="541"/>
      <c r="C698" s="231">
        <v>3</v>
      </c>
      <c r="D698" s="120">
        <v>456762</v>
      </c>
      <c r="E698" s="149">
        <v>342573</v>
      </c>
      <c r="F698" s="149">
        <v>285477</v>
      </c>
      <c r="G698" s="154">
        <v>171285</v>
      </c>
      <c r="H698" s="293">
        <v>490563</v>
      </c>
      <c r="I698" s="293">
        <v>367923</v>
      </c>
      <c r="J698" s="293">
        <v>306603</v>
      </c>
      <c r="K698" s="293">
        <v>183960</v>
      </c>
      <c r="L698" s="96"/>
      <c r="M698" s="157"/>
      <c r="N698" s="310">
        <f t="shared" si="72"/>
        <v>0.75000328398597083</v>
      </c>
      <c r="O698" s="310">
        <f t="shared" si="73"/>
        <v>0.62500164199298536</v>
      </c>
      <c r="P698" s="310">
        <f t="shared" si="74"/>
        <v>0.37499835800701459</v>
      </c>
    </row>
    <row r="699" spans="1:16" s="163" customFormat="1" x14ac:dyDescent="0.2">
      <c r="B699" s="541"/>
      <c r="C699" s="231">
        <v>4</v>
      </c>
      <c r="D699" s="120">
        <v>463611</v>
      </c>
      <c r="E699" s="149">
        <v>347709</v>
      </c>
      <c r="F699" s="149">
        <v>289758</v>
      </c>
      <c r="G699" s="154">
        <v>173853</v>
      </c>
      <c r="H699" s="293">
        <v>497919</v>
      </c>
      <c r="I699" s="293">
        <v>373440</v>
      </c>
      <c r="J699" s="293">
        <v>311199</v>
      </c>
      <c r="K699" s="293">
        <v>186720</v>
      </c>
      <c r="L699" s="96"/>
      <c r="M699" s="157"/>
      <c r="N699" s="310">
        <f t="shared" si="72"/>
        <v>0.75000161773555851</v>
      </c>
      <c r="O699" s="310">
        <f t="shared" si="73"/>
        <v>0.62500242660333771</v>
      </c>
      <c r="P699" s="310">
        <f t="shared" si="74"/>
        <v>0.37499757339666229</v>
      </c>
    </row>
    <row r="700" spans="1:16" s="163" customFormat="1" x14ac:dyDescent="0.2">
      <c r="B700" s="541"/>
      <c r="C700" s="231">
        <v>5</v>
      </c>
      <c r="D700" s="120">
        <v>470568</v>
      </c>
      <c r="E700" s="149">
        <v>352926</v>
      </c>
      <c r="F700" s="149">
        <v>294105</v>
      </c>
      <c r="G700" s="154">
        <v>176463</v>
      </c>
      <c r="H700" s="293">
        <v>505389</v>
      </c>
      <c r="I700" s="293">
        <v>379041</v>
      </c>
      <c r="J700" s="293">
        <v>315867</v>
      </c>
      <c r="K700" s="293">
        <v>189522</v>
      </c>
      <c r="L700" s="96"/>
      <c r="M700" s="157"/>
      <c r="N700" s="310">
        <f t="shared" si="72"/>
        <v>0.75</v>
      </c>
      <c r="O700" s="310">
        <f t="shared" si="73"/>
        <v>0.625</v>
      </c>
      <c r="P700" s="310">
        <f t="shared" si="74"/>
        <v>0.375</v>
      </c>
    </row>
    <row r="701" spans="1:16" s="163" customFormat="1" x14ac:dyDescent="0.2">
      <c r="B701" s="541"/>
      <c r="C701" s="231">
        <v>6</v>
      </c>
      <c r="D701" s="120">
        <v>477624</v>
      </c>
      <c r="E701" s="149">
        <v>358218</v>
      </c>
      <c r="F701" s="149">
        <v>298515</v>
      </c>
      <c r="G701" s="154">
        <v>179109</v>
      </c>
      <c r="H701" s="293">
        <v>512967</v>
      </c>
      <c r="I701" s="293">
        <v>384726</v>
      </c>
      <c r="J701" s="293">
        <v>320604</v>
      </c>
      <c r="K701" s="293">
        <v>192363</v>
      </c>
      <c r="L701" s="96"/>
      <c r="M701" s="157"/>
      <c r="N701" s="310">
        <f t="shared" si="72"/>
        <v>0.75</v>
      </c>
      <c r="O701" s="310">
        <f t="shared" si="73"/>
        <v>0.625</v>
      </c>
      <c r="P701" s="310">
        <f t="shared" si="74"/>
        <v>0.375</v>
      </c>
    </row>
    <row r="702" spans="1:16" s="163" customFormat="1" x14ac:dyDescent="0.2">
      <c r="B702" s="541"/>
      <c r="C702" s="231">
        <v>7</v>
      </c>
      <c r="D702" s="120">
        <v>484788</v>
      </c>
      <c r="E702" s="149">
        <v>363591</v>
      </c>
      <c r="F702" s="149">
        <v>302994</v>
      </c>
      <c r="G702" s="154">
        <v>181797</v>
      </c>
      <c r="H702" s="293">
        <v>520662</v>
      </c>
      <c r="I702" s="293">
        <v>390498</v>
      </c>
      <c r="J702" s="293">
        <v>325413</v>
      </c>
      <c r="K702" s="293">
        <v>195249</v>
      </c>
      <c r="L702" s="96"/>
      <c r="M702" s="157"/>
      <c r="N702" s="310">
        <f t="shared" si="72"/>
        <v>0.75</v>
      </c>
      <c r="O702" s="310">
        <f t="shared" si="73"/>
        <v>0.62500309413599342</v>
      </c>
      <c r="P702" s="310">
        <f t="shared" si="74"/>
        <v>0.37500309413599348</v>
      </c>
    </row>
    <row r="703" spans="1:16" s="163" customFormat="1" ht="13.5" thickBot="1" x14ac:dyDescent="0.25">
      <c r="B703" s="541"/>
      <c r="C703" s="242">
        <v>8</v>
      </c>
      <c r="D703" s="120">
        <v>492063</v>
      </c>
      <c r="E703" s="149">
        <v>369048</v>
      </c>
      <c r="F703" s="149">
        <v>307539</v>
      </c>
      <c r="G703" s="154">
        <v>184524</v>
      </c>
      <c r="H703" s="320">
        <v>528477</v>
      </c>
      <c r="I703" s="295">
        <v>396357</v>
      </c>
      <c r="J703" s="295">
        <v>330297</v>
      </c>
      <c r="K703" s="295">
        <v>198180</v>
      </c>
      <c r="L703" s="96"/>
      <c r="M703" s="157"/>
      <c r="N703" s="310">
        <f t="shared" si="72"/>
        <v>0.7500015241950726</v>
      </c>
      <c r="O703" s="310">
        <f t="shared" si="73"/>
        <v>0.6249992379024637</v>
      </c>
      <c r="P703" s="310">
        <f t="shared" si="74"/>
        <v>0.3750007620975363</v>
      </c>
    </row>
    <row r="704" spans="1:16" s="163" customFormat="1" x14ac:dyDescent="0.2">
      <c r="A704" s="163">
        <v>53</v>
      </c>
      <c r="B704" s="542" t="s">
        <v>831</v>
      </c>
      <c r="C704" s="230">
        <v>1</v>
      </c>
      <c r="D704" s="119">
        <v>506937</v>
      </c>
      <c r="E704" s="148">
        <v>380202</v>
      </c>
      <c r="F704" s="148">
        <v>316836</v>
      </c>
      <c r="G704" s="153">
        <v>190101</v>
      </c>
      <c r="H704" s="297">
        <v>544449</v>
      </c>
      <c r="I704" s="297">
        <v>408336</v>
      </c>
      <c r="J704" s="297">
        <v>340281</v>
      </c>
      <c r="K704" s="297">
        <v>204168</v>
      </c>
      <c r="L704" s="96"/>
      <c r="M704" s="157"/>
      <c r="N704" s="310">
        <f t="shared" si="72"/>
        <v>0.74999852052621918</v>
      </c>
      <c r="O704" s="310">
        <f t="shared" si="73"/>
        <v>0.62500073973689041</v>
      </c>
      <c r="P704" s="310">
        <f t="shared" si="74"/>
        <v>0.37499926026310959</v>
      </c>
    </row>
    <row r="705" spans="1:16" s="163" customFormat="1" x14ac:dyDescent="0.2">
      <c r="B705" s="541"/>
      <c r="C705" s="231">
        <v>2</v>
      </c>
      <c r="D705" s="120">
        <v>514539</v>
      </c>
      <c r="E705" s="149">
        <v>385905</v>
      </c>
      <c r="F705" s="149">
        <v>321588</v>
      </c>
      <c r="G705" s="154">
        <v>192951</v>
      </c>
      <c r="H705" s="293">
        <v>552615</v>
      </c>
      <c r="I705" s="293">
        <v>414462</v>
      </c>
      <c r="J705" s="293">
        <v>345384</v>
      </c>
      <c r="K705" s="293">
        <v>207231</v>
      </c>
      <c r="L705" s="96"/>
      <c r="M705" s="157"/>
      <c r="N705" s="310">
        <f t="shared" si="72"/>
        <v>0.75000145761545767</v>
      </c>
      <c r="O705" s="310">
        <f t="shared" si="73"/>
        <v>0.62500218642318661</v>
      </c>
      <c r="P705" s="310">
        <f t="shared" si="74"/>
        <v>0.37499781357681344</v>
      </c>
    </row>
    <row r="706" spans="1:16" s="163" customFormat="1" x14ac:dyDescent="0.2">
      <c r="B706" s="541"/>
      <c r="C706" s="231">
        <v>3</v>
      </c>
      <c r="D706" s="120">
        <v>522258</v>
      </c>
      <c r="E706" s="149">
        <v>391695</v>
      </c>
      <c r="F706" s="149">
        <v>326412</v>
      </c>
      <c r="G706" s="154">
        <v>195846</v>
      </c>
      <c r="H706" s="293">
        <v>560904</v>
      </c>
      <c r="I706" s="293">
        <v>420678</v>
      </c>
      <c r="J706" s="293">
        <v>350565</v>
      </c>
      <c r="K706" s="293">
        <v>210339</v>
      </c>
      <c r="L706" s="96"/>
      <c r="M706" s="157"/>
      <c r="N706" s="310">
        <f t="shared" si="72"/>
        <v>0.75000287214365313</v>
      </c>
      <c r="O706" s="310">
        <f t="shared" si="73"/>
        <v>0.62500143607182657</v>
      </c>
      <c r="P706" s="310">
        <f t="shared" si="74"/>
        <v>0.37499856392817343</v>
      </c>
    </row>
    <row r="707" spans="1:16" s="163" customFormat="1" x14ac:dyDescent="0.2">
      <c r="B707" s="541"/>
      <c r="C707" s="231">
        <v>4</v>
      </c>
      <c r="D707" s="120">
        <v>530088</v>
      </c>
      <c r="E707" s="149">
        <v>397566</v>
      </c>
      <c r="F707" s="149">
        <v>331305</v>
      </c>
      <c r="G707" s="154">
        <v>198783</v>
      </c>
      <c r="H707" s="293">
        <v>569316</v>
      </c>
      <c r="I707" s="293">
        <v>426987</v>
      </c>
      <c r="J707" s="293">
        <v>355824</v>
      </c>
      <c r="K707" s="293">
        <v>213495</v>
      </c>
      <c r="L707" s="96"/>
      <c r="M707" s="157"/>
      <c r="N707" s="310">
        <f t="shared" si="72"/>
        <v>0.75</v>
      </c>
      <c r="O707" s="310">
        <f t="shared" si="73"/>
        <v>0.625</v>
      </c>
      <c r="P707" s="310">
        <f t="shared" si="74"/>
        <v>0.375</v>
      </c>
    </row>
    <row r="708" spans="1:16" s="163" customFormat="1" x14ac:dyDescent="0.2">
      <c r="B708" s="541"/>
      <c r="C708" s="231">
        <v>5</v>
      </c>
      <c r="D708" s="120">
        <v>538035</v>
      </c>
      <c r="E708" s="149">
        <v>403527</v>
      </c>
      <c r="F708" s="149">
        <v>336273</v>
      </c>
      <c r="G708" s="154">
        <v>201762</v>
      </c>
      <c r="H708" s="293">
        <v>577851</v>
      </c>
      <c r="I708" s="293">
        <v>433389</v>
      </c>
      <c r="J708" s="293">
        <v>361158</v>
      </c>
      <c r="K708" s="293">
        <v>216693</v>
      </c>
      <c r="L708" s="96"/>
      <c r="M708" s="157"/>
      <c r="N708" s="310">
        <f t="shared" si="72"/>
        <v>0.75000139396135934</v>
      </c>
      <c r="O708" s="310">
        <f t="shared" si="73"/>
        <v>0.62500209094203907</v>
      </c>
      <c r="P708" s="310">
        <f t="shared" si="74"/>
        <v>0.37499790905796093</v>
      </c>
    </row>
    <row r="709" spans="1:16" s="163" customFormat="1" x14ac:dyDescent="0.2">
      <c r="B709" s="541"/>
      <c r="C709" s="231">
        <v>6</v>
      </c>
      <c r="D709" s="120">
        <v>546111</v>
      </c>
      <c r="E709" s="149">
        <v>409584</v>
      </c>
      <c r="F709" s="149">
        <v>341319</v>
      </c>
      <c r="G709" s="154">
        <v>204792</v>
      </c>
      <c r="H709" s="293">
        <v>586524</v>
      </c>
      <c r="I709" s="293">
        <v>439893</v>
      </c>
      <c r="J709" s="293">
        <v>366579</v>
      </c>
      <c r="K709" s="293">
        <v>219948</v>
      </c>
      <c r="L709" s="96"/>
      <c r="M709" s="157"/>
      <c r="N709" s="310">
        <f t="shared" si="72"/>
        <v>0.75000137334717665</v>
      </c>
      <c r="O709" s="310">
        <f t="shared" si="73"/>
        <v>0.62499931332641168</v>
      </c>
      <c r="P709" s="310">
        <f t="shared" si="74"/>
        <v>0.37500068667358832</v>
      </c>
    </row>
    <row r="710" spans="1:16" s="163" customFormat="1" x14ac:dyDescent="0.2">
      <c r="B710" s="541"/>
      <c r="C710" s="231">
        <v>7</v>
      </c>
      <c r="D710" s="120">
        <v>554301</v>
      </c>
      <c r="E710" s="149">
        <v>415725</v>
      </c>
      <c r="F710" s="149">
        <v>346437</v>
      </c>
      <c r="G710" s="154">
        <v>207864</v>
      </c>
      <c r="H710" s="293">
        <v>595320</v>
      </c>
      <c r="I710" s="293">
        <v>446490</v>
      </c>
      <c r="J710" s="293">
        <v>372075</v>
      </c>
      <c r="K710" s="293">
        <v>223245</v>
      </c>
      <c r="L710" s="96"/>
      <c r="M710" s="157"/>
      <c r="N710" s="310">
        <f t="shared" si="72"/>
        <v>0.74999864694453011</v>
      </c>
      <c r="O710" s="310">
        <f t="shared" si="73"/>
        <v>0.62499797041679517</v>
      </c>
      <c r="P710" s="310">
        <f t="shared" si="74"/>
        <v>0.37500202958320478</v>
      </c>
    </row>
    <row r="711" spans="1:16" s="163" customFormat="1" ht="13.5" thickBot="1" x14ac:dyDescent="0.25">
      <c r="B711" s="543"/>
      <c r="C711" s="234">
        <v>8</v>
      </c>
      <c r="D711" s="120">
        <v>562614</v>
      </c>
      <c r="E711" s="149">
        <v>421962</v>
      </c>
      <c r="F711" s="149">
        <v>351633</v>
      </c>
      <c r="G711" s="154">
        <v>210981</v>
      </c>
      <c r="H711" s="320">
        <v>604248</v>
      </c>
      <c r="I711" s="295">
        <v>453186</v>
      </c>
      <c r="J711" s="295">
        <v>377655</v>
      </c>
      <c r="K711" s="295">
        <v>226593</v>
      </c>
      <c r="L711" s="96"/>
      <c r="M711" s="157"/>
      <c r="N711" s="310">
        <f t="shared" si="72"/>
        <v>0.75000266612633171</v>
      </c>
      <c r="O711" s="310">
        <f t="shared" si="73"/>
        <v>0.62499866693683415</v>
      </c>
      <c r="P711" s="310">
        <f t="shared" si="74"/>
        <v>0.37500133306316585</v>
      </c>
    </row>
    <row r="712" spans="1:16" s="163" customFormat="1" x14ac:dyDescent="0.2">
      <c r="A712" s="163">
        <v>54</v>
      </c>
      <c r="B712" s="542" t="s">
        <v>832</v>
      </c>
      <c r="C712" s="230">
        <v>1</v>
      </c>
      <c r="D712" s="119">
        <v>579618</v>
      </c>
      <c r="E712" s="148">
        <v>434715</v>
      </c>
      <c r="F712" s="148">
        <v>362262</v>
      </c>
      <c r="G712" s="153">
        <v>217356</v>
      </c>
      <c r="H712" s="297">
        <v>622509</v>
      </c>
      <c r="I712" s="297">
        <v>466881</v>
      </c>
      <c r="J712" s="297">
        <v>389067</v>
      </c>
      <c r="K712" s="297">
        <v>233442</v>
      </c>
      <c r="L712" s="96"/>
      <c r="M712" s="157"/>
      <c r="N712" s="310">
        <f t="shared" si="72"/>
        <v>0.75000258791134855</v>
      </c>
      <c r="O712" s="310">
        <f t="shared" si="73"/>
        <v>0.62500129395567428</v>
      </c>
      <c r="P712" s="310">
        <f t="shared" si="74"/>
        <v>0.37499870604432572</v>
      </c>
    </row>
    <row r="713" spans="1:16" s="163" customFormat="1" x14ac:dyDescent="0.2">
      <c r="B713" s="541"/>
      <c r="C713" s="231">
        <v>2</v>
      </c>
      <c r="D713" s="120">
        <v>588315</v>
      </c>
      <c r="E713" s="149">
        <v>441237</v>
      </c>
      <c r="F713" s="149">
        <v>367698</v>
      </c>
      <c r="G713" s="154">
        <v>220617</v>
      </c>
      <c r="H713" s="293">
        <v>631851</v>
      </c>
      <c r="I713" s="293">
        <v>473889</v>
      </c>
      <c r="J713" s="293">
        <v>394908</v>
      </c>
      <c r="K713" s="293">
        <v>236943</v>
      </c>
      <c r="L713" s="96"/>
      <c r="M713" s="157"/>
      <c r="N713" s="310">
        <f t="shared" si="72"/>
        <v>0.75000127482726087</v>
      </c>
      <c r="O713" s="310">
        <f t="shared" si="73"/>
        <v>0.62500191224089141</v>
      </c>
      <c r="P713" s="310">
        <f t="shared" si="74"/>
        <v>0.37499808775910864</v>
      </c>
    </row>
    <row r="714" spans="1:16" s="163" customFormat="1" x14ac:dyDescent="0.2">
      <c r="B714" s="541"/>
      <c r="C714" s="231">
        <v>3</v>
      </c>
      <c r="D714" s="120">
        <v>597144</v>
      </c>
      <c r="E714" s="149">
        <v>447858</v>
      </c>
      <c r="F714" s="149">
        <v>373215</v>
      </c>
      <c r="G714" s="154">
        <v>223929</v>
      </c>
      <c r="H714" s="293">
        <v>641334</v>
      </c>
      <c r="I714" s="293">
        <v>481002</v>
      </c>
      <c r="J714" s="293">
        <v>400833</v>
      </c>
      <c r="K714" s="293">
        <v>240501</v>
      </c>
      <c r="L714" s="96"/>
      <c r="M714" s="157"/>
      <c r="N714" s="310">
        <f t="shared" si="72"/>
        <v>0.75</v>
      </c>
      <c r="O714" s="310">
        <f t="shared" si="73"/>
        <v>0.625</v>
      </c>
      <c r="P714" s="310">
        <f t="shared" si="74"/>
        <v>0.375</v>
      </c>
    </row>
    <row r="715" spans="1:16" s="163" customFormat="1" x14ac:dyDescent="0.2">
      <c r="B715" s="541"/>
      <c r="C715" s="231">
        <v>4</v>
      </c>
      <c r="D715" s="120">
        <v>606102</v>
      </c>
      <c r="E715" s="149">
        <v>454578</v>
      </c>
      <c r="F715" s="149">
        <v>378813</v>
      </c>
      <c r="G715" s="154">
        <v>227289</v>
      </c>
      <c r="H715" s="293">
        <v>650955</v>
      </c>
      <c r="I715" s="293">
        <v>488217</v>
      </c>
      <c r="J715" s="293">
        <v>406848</v>
      </c>
      <c r="K715" s="293">
        <v>244107</v>
      </c>
      <c r="L715" s="96"/>
      <c r="M715" s="157"/>
      <c r="N715" s="310">
        <f t="shared" si="72"/>
        <v>0.75000247483096905</v>
      </c>
      <c r="O715" s="310">
        <f t="shared" si="73"/>
        <v>0.62499876258451548</v>
      </c>
      <c r="P715" s="310">
        <f t="shared" si="74"/>
        <v>0.37500123741548452</v>
      </c>
    </row>
    <row r="716" spans="1:16" s="163" customFormat="1" x14ac:dyDescent="0.2">
      <c r="B716" s="541"/>
      <c r="C716" s="231">
        <v>5</v>
      </c>
      <c r="D716" s="120">
        <v>615189</v>
      </c>
      <c r="E716" s="149">
        <v>461391</v>
      </c>
      <c r="F716" s="149">
        <v>384492</v>
      </c>
      <c r="G716" s="154">
        <v>230697</v>
      </c>
      <c r="H716" s="293">
        <v>660714</v>
      </c>
      <c r="I716" s="293">
        <v>495537</v>
      </c>
      <c r="J716" s="293">
        <v>412947</v>
      </c>
      <c r="K716" s="293">
        <v>247767</v>
      </c>
      <c r="L716" s="96"/>
      <c r="M716" s="157"/>
      <c r="N716" s="310">
        <f t="shared" si="72"/>
        <v>0.74999878086246663</v>
      </c>
      <c r="O716" s="310">
        <f t="shared" si="73"/>
        <v>0.62499817129369994</v>
      </c>
      <c r="P716" s="310">
        <f t="shared" si="74"/>
        <v>0.3750018287063</v>
      </c>
    </row>
    <row r="717" spans="1:16" s="163" customFormat="1" x14ac:dyDescent="0.2">
      <c r="B717" s="541"/>
      <c r="C717" s="231">
        <v>6</v>
      </c>
      <c r="D717" s="120">
        <v>624423</v>
      </c>
      <c r="E717" s="149">
        <v>468318</v>
      </c>
      <c r="F717" s="149">
        <v>390264</v>
      </c>
      <c r="G717" s="154">
        <v>234159</v>
      </c>
      <c r="H717" s="293">
        <v>670629</v>
      </c>
      <c r="I717" s="293">
        <v>502971</v>
      </c>
      <c r="J717" s="293">
        <v>419142</v>
      </c>
      <c r="K717" s="293">
        <v>251487</v>
      </c>
      <c r="L717" s="96"/>
      <c r="M717" s="157"/>
      <c r="N717" s="310">
        <f t="shared" si="72"/>
        <v>0.7500012011088637</v>
      </c>
      <c r="O717" s="310">
        <f t="shared" si="73"/>
        <v>0.62499939944556815</v>
      </c>
      <c r="P717" s="310">
        <f t="shared" si="74"/>
        <v>0.37500060055443185</v>
      </c>
    </row>
    <row r="718" spans="1:16" s="163" customFormat="1" x14ac:dyDescent="0.2">
      <c r="B718" s="541"/>
      <c r="C718" s="231">
        <v>7</v>
      </c>
      <c r="D718" s="120">
        <v>633783</v>
      </c>
      <c r="E718" s="149">
        <v>475338</v>
      </c>
      <c r="F718" s="149">
        <v>396114</v>
      </c>
      <c r="G718" s="154">
        <v>237669</v>
      </c>
      <c r="H718" s="293">
        <v>680682</v>
      </c>
      <c r="I718" s="293">
        <v>510513</v>
      </c>
      <c r="J718" s="293">
        <v>425427</v>
      </c>
      <c r="K718" s="293">
        <v>255255</v>
      </c>
      <c r="L718" s="96"/>
      <c r="M718" s="157"/>
      <c r="N718" s="310">
        <f t="shared" si="72"/>
        <v>0.75000118337033339</v>
      </c>
      <c r="O718" s="310">
        <f t="shared" si="73"/>
        <v>0.62499940831483336</v>
      </c>
      <c r="P718" s="310">
        <f t="shared" si="74"/>
        <v>0.3750005916851667</v>
      </c>
    </row>
    <row r="719" spans="1:16" s="163" customFormat="1" x14ac:dyDescent="0.2">
      <c r="B719" s="541"/>
      <c r="C719" s="231">
        <v>8</v>
      </c>
      <c r="D719" s="120">
        <v>643290</v>
      </c>
      <c r="E719" s="149">
        <v>482469</v>
      </c>
      <c r="F719" s="149">
        <v>402057</v>
      </c>
      <c r="G719" s="154">
        <v>241233</v>
      </c>
      <c r="H719" s="293">
        <v>690894</v>
      </c>
      <c r="I719" s="293">
        <v>518172</v>
      </c>
      <c r="J719" s="293">
        <v>431808</v>
      </c>
      <c r="K719" s="293">
        <v>259086</v>
      </c>
      <c r="L719" s="96"/>
      <c r="M719" s="157"/>
      <c r="N719" s="310">
        <f t="shared" si="72"/>
        <v>0.75000233176327935</v>
      </c>
      <c r="O719" s="310">
        <f t="shared" si="73"/>
        <v>0.62500116588163968</v>
      </c>
      <c r="P719" s="310">
        <f t="shared" si="74"/>
        <v>0.37499883411836032</v>
      </c>
    </row>
    <row r="720" spans="1:16" s="163" customFormat="1" ht="13.5" thickBot="1" x14ac:dyDescent="0.25">
      <c r="B720" s="543"/>
      <c r="C720" s="234">
        <v>9</v>
      </c>
      <c r="D720" s="120">
        <v>652938</v>
      </c>
      <c r="E720" s="149">
        <v>489705</v>
      </c>
      <c r="F720" s="149">
        <v>408087</v>
      </c>
      <c r="G720" s="154">
        <v>244851</v>
      </c>
      <c r="H720" s="320">
        <v>701256</v>
      </c>
      <c r="I720" s="295">
        <v>525942</v>
      </c>
      <c r="J720" s="295">
        <v>438285</v>
      </c>
      <c r="K720" s="295">
        <v>262971</v>
      </c>
      <c r="L720" s="96"/>
      <c r="M720" s="157"/>
      <c r="N720" s="310">
        <f t="shared" si="72"/>
        <v>0.75000229730847334</v>
      </c>
      <c r="O720" s="310">
        <f t="shared" si="73"/>
        <v>0.62500114865423673</v>
      </c>
      <c r="P720" s="310">
        <f t="shared" si="74"/>
        <v>0.37499885134576333</v>
      </c>
    </row>
    <row r="721" spans="1:16" s="163" customFormat="1" x14ac:dyDescent="0.2">
      <c r="A721" s="163">
        <v>55</v>
      </c>
      <c r="B721" s="544" t="s">
        <v>368</v>
      </c>
      <c r="C721" s="230">
        <v>1</v>
      </c>
      <c r="D721" s="119">
        <v>624423</v>
      </c>
      <c r="E721" s="148">
        <v>468318</v>
      </c>
      <c r="F721" s="148">
        <v>390264</v>
      </c>
      <c r="G721" s="153">
        <v>234159</v>
      </c>
      <c r="H721" s="297">
        <v>670629</v>
      </c>
      <c r="I721" s="297">
        <v>502971</v>
      </c>
      <c r="J721" s="297">
        <v>419142</v>
      </c>
      <c r="K721" s="297">
        <v>251487</v>
      </c>
      <c r="L721" s="96"/>
      <c r="M721" s="157"/>
      <c r="N721" s="310">
        <f t="shared" si="72"/>
        <v>0.7500012011088637</v>
      </c>
      <c r="O721" s="310">
        <f t="shared" si="73"/>
        <v>0.62499939944556815</v>
      </c>
      <c r="P721" s="310">
        <f t="shared" si="74"/>
        <v>0.37500060055443185</v>
      </c>
    </row>
    <row r="722" spans="1:16" s="163" customFormat="1" x14ac:dyDescent="0.2">
      <c r="B722" s="545"/>
      <c r="C722" s="231">
        <v>2</v>
      </c>
      <c r="D722" s="120">
        <v>633783</v>
      </c>
      <c r="E722" s="149">
        <v>475338</v>
      </c>
      <c r="F722" s="149">
        <v>396114</v>
      </c>
      <c r="G722" s="154">
        <v>237669</v>
      </c>
      <c r="H722" s="293">
        <v>680682</v>
      </c>
      <c r="I722" s="293">
        <v>510513</v>
      </c>
      <c r="J722" s="293">
        <v>425427</v>
      </c>
      <c r="K722" s="293">
        <v>255255</v>
      </c>
      <c r="L722" s="96"/>
      <c r="M722" s="157"/>
      <c r="N722" s="310">
        <f t="shared" si="72"/>
        <v>0.75000118337033339</v>
      </c>
      <c r="O722" s="310">
        <f t="shared" si="73"/>
        <v>0.62499940831483336</v>
      </c>
      <c r="P722" s="310">
        <f t="shared" si="74"/>
        <v>0.3750005916851667</v>
      </c>
    </row>
    <row r="723" spans="1:16" s="163" customFormat="1" x14ac:dyDescent="0.2">
      <c r="B723" s="545"/>
      <c r="C723" s="231">
        <v>3</v>
      </c>
      <c r="D723" s="120">
        <v>643290</v>
      </c>
      <c r="E723" s="149">
        <v>482469</v>
      </c>
      <c r="F723" s="149">
        <v>402057</v>
      </c>
      <c r="G723" s="154">
        <v>241233</v>
      </c>
      <c r="H723" s="293">
        <v>690894</v>
      </c>
      <c r="I723" s="293">
        <v>518172</v>
      </c>
      <c r="J723" s="293">
        <v>431808</v>
      </c>
      <c r="K723" s="293">
        <v>259086</v>
      </c>
      <c r="L723" s="96"/>
      <c r="M723" s="157"/>
      <c r="N723" s="310">
        <f t="shared" si="72"/>
        <v>0.75000233176327935</v>
      </c>
      <c r="O723" s="310">
        <f t="shared" si="73"/>
        <v>0.62500116588163968</v>
      </c>
      <c r="P723" s="310">
        <f t="shared" si="74"/>
        <v>0.37499883411836032</v>
      </c>
    </row>
    <row r="724" spans="1:16" s="163" customFormat="1" x14ac:dyDescent="0.2">
      <c r="B724" s="545"/>
      <c r="C724" s="231">
        <v>4</v>
      </c>
      <c r="D724" s="120">
        <v>652938</v>
      </c>
      <c r="E724" s="149">
        <v>489705</v>
      </c>
      <c r="F724" s="149">
        <v>408087</v>
      </c>
      <c r="G724" s="154">
        <v>244851</v>
      </c>
      <c r="H724" s="293">
        <v>701256</v>
      </c>
      <c r="I724" s="293">
        <v>525942</v>
      </c>
      <c r="J724" s="293">
        <v>438285</v>
      </c>
      <c r="K724" s="293">
        <v>262971</v>
      </c>
      <c r="L724" s="96"/>
      <c r="M724" s="157"/>
      <c r="N724" s="310">
        <f t="shared" si="72"/>
        <v>0.75000229730847334</v>
      </c>
      <c r="O724" s="310">
        <f t="shared" si="73"/>
        <v>0.62500114865423673</v>
      </c>
      <c r="P724" s="310">
        <f t="shared" si="74"/>
        <v>0.37499885134576333</v>
      </c>
    </row>
    <row r="725" spans="1:16" s="163" customFormat="1" x14ac:dyDescent="0.2">
      <c r="B725" s="545"/>
      <c r="C725" s="231">
        <v>5</v>
      </c>
      <c r="D725" s="120">
        <v>662730</v>
      </c>
      <c r="E725" s="149">
        <v>497049</v>
      </c>
      <c r="F725" s="149">
        <v>414207</v>
      </c>
      <c r="G725" s="154">
        <v>248523</v>
      </c>
      <c r="H725" s="293">
        <v>711771</v>
      </c>
      <c r="I725" s="293">
        <v>533829</v>
      </c>
      <c r="J725" s="293">
        <v>444858</v>
      </c>
      <c r="K725" s="293">
        <v>266913</v>
      </c>
      <c r="L725" s="96"/>
      <c r="M725" s="157"/>
      <c r="N725" s="310">
        <f t="shared" si="72"/>
        <v>0.75000226336517128</v>
      </c>
      <c r="O725" s="310">
        <f t="shared" si="73"/>
        <v>0.62500113168258564</v>
      </c>
      <c r="P725" s="310">
        <f t="shared" si="74"/>
        <v>0.37499886831741436</v>
      </c>
    </row>
    <row r="726" spans="1:16" s="163" customFormat="1" x14ac:dyDescent="0.2">
      <c r="B726" s="545"/>
      <c r="C726" s="231">
        <v>6</v>
      </c>
      <c r="D726" s="120">
        <v>672675</v>
      </c>
      <c r="E726" s="149">
        <v>504507</v>
      </c>
      <c r="F726" s="149">
        <v>420423</v>
      </c>
      <c r="G726" s="154">
        <v>252252</v>
      </c>
      <c r="H726" s="293">
        <v>722454</v>
      </c>
      <c r="I726" s="293">
        <v>541842</v>
      </c>
      <c r="J726" s="293">
        <v>451533</v>
      </c>
      <c r="K726" s="293">
        <v>270921</v>
      </c>
      <c r="L726" s="96"/>
      <c r="M726" s="157"/>
      <c r="N726" s="310">
        <f t="shared" si="72"/>
        <v>0.75000111495149957</v>
      </c>
      <c r="O726" s="310">
        <f t="shared" si="73"/>
        <v>0.62500167242724947</v>
      </c>
      <c r="P726" s="310">
        <f t="shared" si="74"/>
        <v>0.37499832757275059</v>
      </c>
    </row>
    <row r="727" spans="1:16" s="163" customFormat="1" x14ac:dyDescent="0.2">
      <c r="B727" s="545"/>
      <c r="C727" s="231">
        <v>7</v>
      </c>
      <c r="D727" s="120">
        <v>682761</v>
      </c>
      <c r="E727" s="149">
        <v>512070</v>
      </c>
      <c r="F727" s="149">
        <v>426726</v>
      </c>
      <c r="G727" s="154">
        <v>256035</v>
      </c>
      <c r="H727" s="293">
        <v>733284</v>
      </c>
      <c r="I727" s="293">
        <v>549963</v>
      </c>
      <c r="J727" s="293">
        <v>458304</v>
      </c>
      <c r="K727" s="293">
        <v>274983</v>
      </c>
      <c r="L727" s="96"/>
      <c r="M727" s="157"/>
      <c r="N727" s="310">
        <f t="shared" si="72"/>
        <v>0.74999890151897952</v>
      </c>
      <c r="O727" s="310">
        <f t="shared" si="73"/>
        <v>0.62500054924051018</v>
      </c>
      <c r="P727" s="310">
        <f t="shared" si="74"/>
        <v>0.37499945075948976</v>
      </c>
    </row>
    <row r="728" spans="1:16" s="163" customFormat="1" x14ac:dyDescent="0.2">
      <c r="B728" s="545"/>
      <c r="C728" s="231">
        <v>8</v>
      </c>
      <c r="D728" s="120">
        <v>693003</v>
      </c>
      <c r="E728" s="149">
        <v>519753</v>
      </c>
      <c r="F728" s="149">
        <v>433128</v>
      </c>
      <c r="G728" s="154">
        <v>259875</v>
      </c>
      <c r="H728" s="293">
        <v>744285</v>
      </c>
      <c r="I728" s="293">
        <v>558213</v>
      </c>
      <c r="J728" s="293">
        <v>465177</v>
      </c>
      <c r="K728" s="293">
        <v>279108</v>
      </c>
      <c r="L728" s="96"/>
      <c r="M728" s="157"/>
      <c r="N728" s="310">
        <f t="shared" si="72"/>
        <v>0.75000108224639717</v>
      </c>
      <c r="O728" s="310">
        <f t="shared" si="73"/>
        <v>0.62500162336959575</v>
      </c>
      <c r="P728" s="310">
        <f t="shared" si="74"/>
        <v>0.3749983766304042</v>
      </c>
    </row>
    <row r="729" spans="1:16" s="163" customFormat="1" x14ac:dyDescent="0.2">
      <c r="B729" s="545"/>
      <c r="C729" s="231">
        <v>9</v>
      </c>
      <c r="D729" s="120">
        <v>703395</v>
      </c>
      <c r="E729" s="149">
        <v>527547</v>
      </c>
      <c r="F729" s="149">
        <v>439623</v>
      </c>
      <c r="G729" s="154">
        <v>263772</v>
      </c>
      <c r="H729" s="293">
        <v>755445</v>
      </c>
      <c r="I729" s="293">
        <v>566583</v>
      </c>
      <c r="J729" s="293">
        <v>472152</v>
      </c>
      <c r="K729" s="293">
        <v>283293</v>
      </c>
      <c r="L729" s="96"/>
      <c r="M729" s="157"/>
      <c r="N729" s="310">
        <f t="shared" si="72"/>
        <v>0.75000106625722385</v>
      </c>
      <c r="O729" s="310">
        <f t="shared" si="73"/>
        <v>0.62500159938583588</v>
      </c>
      <c r="P729" s="310">
        <f t="shared" si="74"/>
        <v>0.37499840061416417</v>
      </c>
    </row>
    <row r="730" spans="1:16" s="163" customFormat="1" ht="13.5" thickBot="1" x14ac:dyDescent="0.25">
      <c r="B730" s="546"/>
      <c r="C730" s="234">
        <v>10</v>
      </c>
      <c r="D730" s="120">
        <v>713946</v>
      </c>
      <c r="E730" s="149">
        <v>535461</v>
      </c>
      <c r="F730" s="149">
        <v>446217</v>
      </c>
      <c r="G730" s="154">
        <v>267729</v>
      </c>
      <c r="H730" s="320">
        <v>766779</v>
      </c>
      <c r="I730" s="295">
        <v>575085</v>
      </c>
      <c r="J730" s="295">
        <v>479238</v>
      </c>
      <c r="K730" s="295">
        <v>287541</v>
      </c>
      <c r="L730" s="96"/>
      <c r="M730" s="157"/>
      <c r="N730" s="310">
        <f t="shared" si="72"/>
        <v>0.75000210099923525</v>
      </c>
      <c r="O730" s="310">
        <f t="shared" si="73"/>
        <v>0.62500105049961763</v>
      </c>
      <c r="P730" s="310">
        <f t="shared" si="74"/>
        <v>0.37499894950038237</v>
      </c>
    </row>
    <row r="731" spans="1:16" s="163" customFormat="1" x14ac:dyDescent="0.2">
      <c r="A731" s="163">
        <v>56</v>
      </c>
      <c r="B731" s="547" t="s">
        <v>369</v>
      </c>
      <c r="C731" s="235">
        <v>1</v>
      </c>
      <c r="D731" s="119">
        <v>693003</v>
      </c>
      <c r="E731" s="148">
        <v>519753</v>
      </c>
      <c r="F731" s="148">
        <v>433128</v>
      </c>
      <c r="G731" s="153">
        <v>259875</v>
      </c>
      <c r="H731" s="297">
        <v>744285</v>
      </c>
      <c r="I731" s="297">
        <v>558213</v>
      </c>
      <c r="J731" s="297">
        <v>465177</v>
      </c>
      <c r="K731" s="297">
        <v>279108</v>
      </c>
      <c r="L731" s="96"/>
      <c r="M731" s="157"/>
      <c r="N731" s="310">
        <f t="shared" si="72"/>
        <v>0.75000108224639717</v>
      </c>
      <c r="O731" s="310">
        <f t="shared" si="73"/>
        <v>0.62500162336959575</v>
      </c>
      <c r="P731" s="310">
        <f t="shared" si="74"/>
        <v>0.3749983766304042</v>
      </c>
    </row>
    <row r="732" spans="1:16" s="163" customFormat="1" x14ac:dyDescent="0.2">
      <c r="B732" s="548"/>
      <c r="C732" s="231">
        <v>2</v>
      </c>
      <c r="D732" s="120">
        <v>703395</v>
      </c>
      <c r="E732" s="149">
        <v>527547</v>
      </c>
      <c r="F732" s="149">
        <v>439623</v>
      </c>
      <c r="G732" s="154">
        <v>263772</v>
      </c>
      <c r="H732" s="293">
        <v>755445</v>
      </c>
      <c r="I732" s="293">
        <v>566583</v>
      </c>
      <c r="J732" s="293">
        <v>472152</v>
      </c>
      <c r="K732" s="293">
        <v>283293</v>
      </c>
      <c r="L732" s="96"/>
      <c r="M732" s="157"/>
      <c r="N732" s="310">
        <f t="shared" si="72"/>
        <v>0.75000106625722385</v>
      </c>
      <c r="O732" s="310">
        <f t="shared" si="73"/>
        <v>0.62500159938583588</v>
      </c>
      <c r="P732" s="310">
        <f t="shared" si="74"/>
        <v>0.37499840061416417</v>
      </c>
    </row>
    <row r="733" spans="1:16" s="163" customFormat="1" x14ac:dyDescent="0.2">
      <c r="B733" s="548"/>
      <c r="C733" s="231">
        <v>3</v>
      </c>
      <c r="D733" s="120">
        <v>713946</v>
      </c>
      <c r="E733" s="149">
        <v>535461</v>
      </c>
      <c r="F733" s="149">
        <v>446217</v>
      </c>
      <c r="G733" s="154">
        <v>267729</v>
      </c>
      <c r="H733" s="293">
        <v>766779</v>
      </c>
      <c r="I733" s="293">
        <v>575085</v>
      </c>
      <c r="J733" s="293">
        <v>479238</v>
      </c>
      <c r="K733" s="293">
        <v>287541</v>
      </c>
      <c r="L733" s="96"/>
      <c r="M733" s="157"/>
      <c r="N733" s="310">
        <f t="shared" si="72"/>
        <v>0.75000210099923525</v>
      </c>
      <c r="O733" s="310">
        <f t="shared" si="73"/>
        <v>0.62500105049961763</v>
      </c>
      <c r="P733" s="310">
        <f t="shared" si="74"/>
        <v>0.37499894950038237</v>
      </c>
    </row>
    <row r="734" spans="1:16" s="163" customFormat="1" x14ac:dyDescent="0.2">
      <c r="B734" s="548"/>
      <c r="C734" s="231">
        <v>4</v>
      </c>
      <c r="D734" s="120">
        <v>724659</v>
      </c>
      <c r="E734" s="149">
        <v>543495</v>
      </c>
      <c r="F734" s="149">
        <v>452913</v>
      </c>
      <c r="G734" s="154">
        <v>271746</v>
      </c>
      <c r="H734" s="293">
        <v>778284</v>
      </c>
      <c r="I734" s="293">
        <v>583713</v>
      </c>
      <c r="J734" s="293">
        <v>486429</v>
      </c>
      <c r="K734" s="293">
        <v>291858</v>
      </c>
      <c r="L734" s="96"/>
      <c r="M734" s="157"/>
      <c r="N734" s="310">
        <f t="shared" si="72"/>
        <v>0.75000103496955117</v>
      </c>
      <c r="O734" s="310">
        <f t="shared" si="73"/>
        <v>0.62500155245432676</v>
      </c>
      <c r="P734" s="310">
        <f t="shared" si="74"/>
        <v>0.37499844754567319</v>
      </c>
    </row>
    <row r="735" spans="1:16" s="163" customFormat="1" x14ac:dyDescent="0.2">
      <c r="B735" s="548"/>
      <c r="C735" s="231">
        <v>5</v>
      </c>
      <c r="D735" s="120">
        <v>735531</v>
      </c>
      <c r="E735" s="149">
        <v>551649</v>
      </c>
      <c r="F735" s="149">
        <v>459708</v>
      </c>
      <c r="G735" s="154">
        <v>275823</v>
      </c>
      <c r="H735" s="293">
        <v>789960</v>
      </c>
      <c r="I735" s="293">
        <v>592470</v>
      </c>
      <c r="J735" s="293">
        <v>493725</v>
      </c>
      <c r="K735" s="293">
        <v>296235</v>
      </c>
      <c r="L735" s="96"/>
      <c r="M735" s="157"/>
      <c r="N735" s="310">
        <f t="shared" si="72"/>
        <v>0.75000101967150268</v>
      </c>
      <c r="O735" s="310">
        <f t="shared" si="73"/>
        <v>0.62500152950725396</v>
      </c>
      <c r="P735" s="310">
        <f t="shared" si="74"/>
        <v>0.37499847049274604</v>
      </c>
    </row>
    <row r="736" spans="1:16" s="163" customFormat="1" x14ac:dyDescent="0.2">
      <c r="B736" s="548"/>
      <c r="C736" s="231">
        <v>6</v>
      </c>
      <c r="D736" s="120">
        <v>746559</v>
      </c>
      <c r="E736" s="149">
        <v>559920</v>
      </c>
      <c r="F736" s="149">
        <v>466599</v>
      </c>
      <c r="G736" s="154">
        <v>279960</v>
      </c>
      <c r="H736" s="293">
        <v>801804</v>
      </c>
      <c r="I736" s="293">
        <v>601353</v>
      </c>
      <c r="J736" s="293">
        <v>501129</v>
      </c>
      <c r="K736" s="293">
        <v>300678</v>
      </c>
      <c r="L736" s="96"/>
      <c r="M736" s="157"/>
      <c r="N736" s="310">
        <f t="shared" si="72"/>
        <v>0.75000100460914676</v>
      </c>
      <c r="O736" s="310">
        <f t="shared" si="73"/>
        <v>0.62499949769542662</v>
      </c>
      <c r="P736" s="310">
        <f t="shared" si="74"/>
        <v>0.37500050230457338</v>
      </c>
    </row>
    <row r="737" spans="1:16" s="163" customFormat="1" x14ac:dyDescent="0.2">
      <c r="B737" s="548"/>
      <c r="C737" s="231">
        <v>7</v>
      </c>
      <c r="D737" s="120">
        <v>757761</v>
      </c>
      <c r="E737" s="149">
        <v>568320</v>
      </c>
      <c r="F737" s="149">
        <v>473601</v>
      </c>
      <c r="G737" s="154">
        <v>284160</v>
      </c>
      <c r="H737" s="293">
        <v>813834</v>
      </c>
      <c r="I737" s="293">
        <v>610377</v>
      </c>
      <c r="J737" s="293">
        <v>508647</v>
      </c>
      <c r="K737" s="293">
        <v>305187</v>
      </c>
      <c r="L737" s="96"/>
      <c r="M737" s="157"/>
      <c r="N737" s="310">
        <f t="shared" si="72"/>
        <v>0.74999901024201565</v>
      </c>
      <c r="O737" s="310">
        <f t="shared" si="73"/>
        <v>0.62500049487899223</v>
      </c>
      <c r="P737" s="310">
        <f t="shared" si="74"/>
        <v>0.37499950512100783</v>
      </c>
    </row>
    <row r="738" spans="1:16" s="163" customFormat="1" x14ac:dyDescent="0.2">
      <c r="B738" s="548"/>
      <c r="C738" s="231">
        <v>8</v>
      </c>
      <c r="D738" s="120">
        <v>769125</v>
      </c>
      <c r="E738" s="149">
        <v>576843</v>
      </c>
      <c r="F738" s="149">
        <v>480702</v>
      </c>
      <c r="G738" s="154">
        <v>288423</v>
      </c>
      <c r="H738" s="293">
        <v>826041</v>
      </c>
      <c r="I738" s="293">
        <v>619530</v>
      </c>
      <c r="J738" s="293">
        <v>516276</v>
      </c>
      <c r="K738" s="293">
        <v>309765</v>
      </c>
      <c r="L738" s="96"/>
      <c r="M738" s="157"/>
      <c r="N738" s="310">
        <f t="shared" si="72"/>
        <v>0.74999902486591907</v>
      </c>
      <c r="O738" s="310">
        <f t="shared" si="73"/>
        <v>0.62499853729887855</v>
      </c>
      <c r="P738" s="310">
        <f t="shared" si="74"/>
        <v>0.37500146270112139</v>
      </c>
    </row>
    <row r="739" spans="1:16" s="163" customFormat="1" ht="13.5" thickBot="1" x14ac:dyDescent="0.25">
      <c r="B739" s="549"/>
      <c r="C739" s="242">
        <v>9</v>
      </c>
      <c r="D739" s="120">
        <v>780663</v>
      </c>
      <c r="E739" s="149">
        <v>585498</v>
      </c>
      <c r="F739" s="149">
        <v>487914</v>
      </c>
      <c r="G739" s="154">
        <v>292749</v>
      </c>
      <c r="H739" s="293">
        <v>838431</v>
      </c>
      <c r="I739" s="293">
        <v>628824</v>
      </c>
      <c r="J739" s="293">
        <v>524019</v>
      </c>
      <c r="K739" s="293">
        <v>314412</v>
      </c>
      <c r="L739" s="96"/>
      <c r="M739" s="157"/>
      <c r="N739" s="310">
        <f t="shared" si="72"/>
        <v>0.75000096072184796</v>
      </c>
      <c r="O739" s="310">
        <f t="shared" si="73"/>
        <v>0.62499951963907596</v>
      </c>
      <c r="P739" s="310">
        <f t="shared" si="74"/>
        <v>0.37500048036092398</v>
      </c>
    </row>
    <row r="740" spans="1:16" s="100" customFormat="1" ht="27" customHeight="1" thickBot="1" x14ac:dyDescent="0.3">
      <c r="B740" s="540" t="s">
        <v>378</v>
      </c>
      <c r="C740" s="540"/>
      <c r="D740" s="540"/>
      <c r="E740" s="540"/>
      <c r="F740" s="540"/>
      <c r="G740" s="540"/>
      <c r="H740" s="540"/>
      <c r="I740" s="540"/>
      <c r="J740" s="540"/>
      <c r="K740" s="540"/>
      <c r="L740" s="192"/>
    </row>
    <row r="741" spans="1:16" s="100" customFormat="1" ht="15.6" customHeight="1" thickBot="1" x14ac:dyDescent="0.25">
      <c r="A741" s="192"/>
      <c r="B741" s="288"/>
      <c r="C741" s="287"/>
      <c r="D741" s="482" t="s">
        <v>984</v>
      </c>
      <c r="E741" s="483"/>
      <c r="F741" s="483"/>
      <c r="G741" s="484"/>
      <c r="H741" s="482" t="s">
        <v>984</v>
      </c>
      <c r="I741" s="483"/>
      <c r="J741" s="483"/>
      <c r="K741" s="484"/>
    </row>
    <row r="742" spans="1:16" s="163" customFormat="1" x14ac:dyDescent="0.2">
      <c r="A742" s="163">
        <v>57</v>
      </c>
      <c r="B742" s="524" t="s">
        <v>370</v>
      </c>
      <c r="C742" s="107">
        <v>1</v>
      </c>
      <c r="D742" s="119">
        <v>443364</v>
      </c>
      <c r="E742" s="148">
        <v>332523</v>
      </c>
      <c r="F742" s="148">
        <v>277104</v>
      </c>
      <c r="G742" s="153">
        <v>166263</v>
      </c>
      <c r="H742" s="293">
        <v>476172</v>
      </c>
      <c r="I742" s="293">
        <v>357129</v>
      </c>
      <c r="J742" s="293">
        <v>297609</v>
      </c>
      <c r="K742" s="293">
        <v>178566</v>
      </c>
      <c r="L742" s="96"/>
      <c r="M742" s="157"/>
      <c r="N742" s="310">
        <f t="shared" ref="N742:N781" si="75">E742/D742</f>
        <v>0.75</v>
      </c>
      <c r="O742" s="310">
        <f t="shared" ref="O742:O781" si="76">F742/D742</f>
        <v>0.62500338322461901</v>
      </c>
      <c r="P742" s="310">
        <f t="shared" ref="P742:P781" si="77">G742/D742</f>
        <v>0.37500338322461907</v>
      </c>
    </row>
    <row r="743" spans="1:16" s="163" customFormat="1" x14ac:dyDescent="0.2">
      <c r="B743" s="525"/>
      <c r="C743" s="64">
        <v>2</v>
      </c>
      <c r="D743" s="120">
        <v>450009</v>
      </c>
      <c r="E743" s="149">
        <v>337506</v>
      </c>
      <c r="F743" s="149">
        <v>281256</v>
      </c>
      <c r="G743" s="154">
        <v>168753</v>
      </c>
      <c r="H743" s="293">
        <v>483309</v>
      </c>
      <c r="I743" s="293">
        <v>362481</v>
      </c>
      <c r="J743" s="293">
        <v>302067</v>
      </c>
      <c r="K743" s="293">
        <v>181242</v>
      </c>
      <c r="L743" s="96"/>
      <c r="M743" s="157"/>
      <c r="N743" s="310">
        <f t="shared" si="75"/>
        <v>0.74999833336666599</v>
      </c>
      <c r="O743" s="310">
        <f t="shared" si="76"/>
        <v>0.625000833316667</v>
      </c>
      <c r="P743" s="310">
        <f t="shared" si="77"/>
        <v>0.374999166683333</v>
      </c>
    </row>
    <row r="744" spans="1:16" s="163" customFormat="1" x14ac:dyDescent="0.2">
      <c r="B744" s="525"/>
      <c r="C744" s="64">
        <v>3</v>
      </c>
      <c r="D744" s="120">
        <v>456762</v>
      </c>
      <c r="E744" s="149">
        <v>342573</v>
      </c>
      <c r="F744" s="149">
        <v>285477</v>
      </c>
      <c r="G744" s="154">
        <v>171285</v>
      </c>
      <c r="H744" s="293">
        <v>490563</v>
      </c>
      <c r="I744" s="293">
        <v>367923</v>
      </c>
      <c r="J744" s="293">
        <v>306603</v>
      </c>
      <c r="K744" s="293">
        <v>183960</v>
      </c>
      <c r="L744" s="96"/>
      <c r="M744" s="157"/>
      <c r="N744" s="310">
        <f t="shared" si="75"/>
        <v>0.75000328398597083</v>
      </c>
      <c r="O744" s="310">
        <f t="shared" si="76"/>
        <v>0.62500164199298536</v>
      </c>
      <c r="P744" s="310">
        <f t="shared" si="77"/>
        <v>0.37499835800701459</v>
      </c>
    </row>
    <row r="745" spans="1:16" s="163" customFormat="1" x14ac:dyDescent="0.2">
      <c r="B745" s="525"/>
      <c r="C745" s="64">
        <v>4</v>
      </c>
      <c r="D745" s="120">
        <v>463611</v>
      </c>
      <c r="E745" s="149">
        <v>347709</v>
      </c>
      <c r="F745" s="149">
        <v>289758</v>
      </c>
      <c r="G745" s="154">
        <v>173853</v>
      </c>
      <c r="H745" s="293">
        <v>497919</v>
      </c>
      <c r="I745" s="293">
        <v>373440</v>
      </c>
      <c r="J745" s="293">
        <v>311199</v>
      </c>
      <c r="K745" s="293">
        <v>186720</v>
      </c>
      <c r="L745" s="96"/>
      <c r="M745" s="157"/>
      <c r="N745" s="310">
        <f t="shared" si="75"/>
        <v>0.75000161773555851</v>
      </c>
      <c r="O745" s="310">
        <f t="shared" si="76"/>
        <v>0.62500242660333771</v>
      </c>
      <c r="P745" s="310">
        <f t="shared" si="77"/>
        <v>0.37499757339666229</v>
      </c>
    </row>
    <row r="746" spans="1:16" s="163" customFormat="1" x14ac:dyDescent="0.2">
      <c r="B746" s="525"/>
      <c r="C746" s="64">
        <v>5</v>
      </c>
      <c r="D746" s="120">
        <v>470568</v>
      </c>
      <c r="E746" s="149">
        <v>352926</v>
      </c>
      <c r="F746" s="149">
        <v>294105</v>
      </c>
      <c r="G746" s="154">
        <v>176463</v>
      </c>
      <c r="H746" s="293">
        <v>505389</v>
      </c>
      <c r="I746" s="293">
        <v>379041</v>
      </c>
      <c r="J746" s="293">
        <v>315867</v>
      </c>
      <c r="K746" s="293">
        <v>189522</v>
      </c>
      <c r="L746" s="96"/>
      <c r="M746" s="157"/>
      <c r="N746" s="310">
        <f t="shared" si="75"/>
        <v>0.75</v>
      </c>
      <c r="O746" s="310">
        <f t="shared" si="76"/>
        <v>0.625</v>
      </c>
      <c r="P746" s="310">
        <f t="shared" si="77"/>
        <v>0.375</v>
      </c>
    </row>
    <row r="747" spans="1:16" s="163" customFormat="1" x14ac:dyDescent="0.2">
      <c r="B747" s="525"/>
      <c r="C747" s="64">
        <v>6</v>
      </c>
      <c r="D747" s="120">
        <v>477624</v>
      </c>
      <c r="E747" s="149">
        <v>358218</v>
      </c>
      <c r="F747" s="149">
        <v>298515</v>
      </c>
      <c r="G747" s="154">
        <v>179109</v>
      </c>
      <c r="H747" s="293">
        <v>512967</v>
      </c>
      <c r="I747" s="293">
        <v>384726</v>
      </c>
      <c r="J747" s="293">
        <v>320604</v>
      </c>
      <c r="K747" s="293">
        <v>192363</v>
      </c>
      <c r="L747" s="96"/>
      <c r="M747" s="157"/>
      <c r="N747" s="310">
        <f t="shared" si="75"/>
        <v>0.75</v>
      </c>
      <c r="O747" s="310">
        <f t="shared" si="76"/>
        <v>0.625</v>
      </c>
      <c r="P747" s="310">
        <f t="shared" si="77"/>
        <v>0.375</v>
      </c>
    </row>
    <row r="748" spans="1:16" s="163" customFormat="1" x14ac:dyDescent="0.2">
      <c r="B748" s="525"/>
      <c r="C748" s="64">
        <v>7</v>
      </c>
      <c r="D748" s="120">
        <v>484788</v>
      </c>
      <c r="E748" s="149">
        <v>363591</v>
      </c>
      <c r="F748" s="149">
        <v>302994</v>
      </c>
      <c r="G748" s="154">
        <v>181797</v>
      </c>
      <c r="H748" s="293">
        <v>520662</v>
      </c>
      <c r="I748" s="293">
        <v>390498</v>
      </c>
      <c r="J748" s="293">
        <v>325413</v>
      </c>
      <c r="K748" s="293">
        <v>195249</v>
      </c>
      <c r="L748" s="96"/>
      <c r="M748" s="157"/>
      <c r="N748" s="310">
        <f t="shared" si="75"/>
        <v>0.75</v>
      </c>
      <c r="O748" s="310">
        <f t="shared" si="76"/>
        <v>0.62500309413599342</v>
      </c>
      <c r="P748" s="310">
        <f t="shared" si="77"/>
        <v>0.37500309413599348</v>
      </c>
    </row>
    <row r="749" spans="1:16" s="163" customFormat="1" ht="13.5" thickBot="1" x14ac:dyDescent="0.25">
      <c r="B749" s="526"/>
      <c r="C749" s="65">
        <v>8</v>
      </c>
      <c r="D749" s="120">
        <v>492063</v>
      </c>
      <c r="E749" s="149">
        <v>369048</v>
      </c>
      <c r="F749" s="149">
        <v>307539</v>
      </c>
      <c r="G749" s="154">
        <v>184524</v>
      </c>
      <c r="H749" s="320">
        <v>528477</v>
      </c>
      <c r="I749" s="295">
        <v>396357</v>
      </c>
      <c r="J749" s="295">
        <v>330297</v>
      </c>
      <c r="K749" s="295">
        <v>198180</v>
      </c>
      <c r="L749" s="96"/>
      <c r="M749" s="157"/>
      <c r="N749" s="310">
        <f t="shared" si="75"/>
        <v>0.7500015241950726</v>
      </c>
      <c r="O749" s="310">
        <f t="shared" si="76"/>
        <v>0.6249992379024637</v>
      </c>
      <c r="P749" s="310">
        <f t="shared" si="77"/>
        <v>0.3750007620975363</v>
      </c>
    </row>
    <row r="750" spans="1:16" s="163" customFormat="1" x14ac:dyDescent="0.2">
      <c r="A750" s="163">
        <v>58</v>
      </c>
      <c r="B750" s="524" t="s">
        <v>371</v>
      </c>
      <c r="C750" s="107">
        <v>1</v>
      </c>
      <c r="D750" s="119">
        <v>506937</v>
      </c>
      <c r="E750" s="148">
        <v>380202</v>
      </c>
      <c r="F750" s="148">
        <v>316836</v>
      </c>
      <c r="G750" s="153">
        <v>190101</v>
      </c>
      <c r="H750" s="297">
        <v>544449</v>
      </c>
      <c r="I750" s="297">
        <v>408336</v>
      </c>
      <c r="J750" s="297">
        <v>340281</v>
      </c>
      <c r="K750" s="297">
        <v>204168</v>
      </c>
      <c r="L750" s="96"/>
      <c r="M750" s="157"/>
      <c r="N750" s="310">
        <f t="shared" si="75"/>
        <v>0.74999852052621918</v>
      </c>
      <c r="O750" s="310">
        <f t="shared" si="76"/>
        <v>0.62500073973689041</v>
      </c>
      <c r="P750" s="310">
        <f t="shared" si="77"/>
        <v>0.37499926026310959</v>
      </c>
    </row>
    <row r="751" spans="1:16" s="163" customFormat="1" x14ac:dyDescent="0.2">
      <c r="B751" s="525"/>
      <c r="C751" s="64">
        <v>2</v>
      </c>
      <c r="D751" s="120">
        <v>514539</v>
      </c>
      <c r="E751" s="149">
        <v>385905</v>
      </c>
      <c r="F751" s="149">
        <v>321588</v>
      </c>
      <c r="G751" s="154">
        <v>192951</v>
      </c>
      <c r="H751" s="293">
        <v>552615</v>
      </c>
      <c r="I751" s="293">
        <v>414462</v>
      </c>
      <c r="J751" s="293">
        <v>345384</v>
      </c>
      <c r="K751" s="293">
        <v>207231</v>
      </c>
      <c r="L751" s="96"/>
      <c r="M751" s="157"/>
      <c r="N751" s="310">
        <f t="shared" si="75"/>
        <v>0.75000145761545767</v>
      </c>
      <c r="O751" s="310">
        <f t="shared" si="76"/>
        <v>0.62500218642318661</v>
      </c>
      <c r="P751" s="310">
        <f t="shared" si="77"/>
        <v>0.37499781357681344</v>
      </c>
    </row>
    <row r="752" spans="1:16" s="163" customFormat="1" x14ac:dyDescent="0.2">
      <c r="B752" s="525"/>
      <c r="C752" s="64">
        <v>3</v>
      </c>
      <c r="D752" s="120">
        <v>522258</v>
      </c>
      <c r="E752" s="149">
        <v>391695</v>
      </c>
      <c r="F752" s="149">
        <v>326412</v>
      </c>
      <c r="G752" s="154">
        <v>195846</v>
      </c>
      <c r="H752" s="293">
        <v>560904</v>
      </c>
      <c r="I752" s="293">
        <v>420678</v>
      </c>
      <c r="J752" s="293">
        <v>350565</v>
      </c>
      <c r="K752" s="293">
        <v>210339</v>
      </c>
      <c r="L752" s="96"/>
      <c r="M752" s="157"/>
      <c r="N752" s="310">
        <f t="shared" si="75"/>
        <v>0.75000287214365313</v>
      </c>
      <c r="O752" s="310">
        <f t="shared" si="76"/>
        <v>0.62500143607182657</v>
      </c>
      <c r="P752" s="310">
        <f t="shared" si="77"/>
        <v>0.37499856392817343</v>
      </c>
    </row>
    <row r="753" spans="1:16" s="163" customFormat="1" x14ac:dyDescent="0.2">
      <c r="B753" s="525"/>
      <c r="C753" s="64">
        <v>4</v>
      </c>
      <c r="D753" s="120">
        <v>530088</v>
      </c>
      <c r="E753" s="149">
        <v>397566</v>
      </c>
      <c r="F753" s="149">
        <v>331305</v>
      </c>
      <c r="G753" s="154">
        <v>198783</v>
      </c>
      <c r="H753" s="293">
        <v>569316</v>
      </c>
      <c r="I753" s="293">
        <v>426987</v>
      </c>
      <c r="J753" s="293">
        <v>355824</v>
      </c>
      <c r="K753" s="293">
        <v>213495</v>
      </c>
      <c r="L753" s="96"/>
      <c r="M753" s="157"/>
      <c r="N753" s="310">
        <f t="shared" si="75"/>
        <v>0.75</v>
      </c>
      <c r="O753" s="310">
        <f t="shared" si="76"/>
        <v>0.625</v>
      </c>
      <c r="P753" s="310">
        <f t="shared" si="77"/>
        <v>0.375</v>
      </c>
    </row>
    <row r="754" spans="1:16" s="163" customFormat="1" x14ac:dyDescent="0.2">
      <c r="B754" s="525"/>
      <c r="C754" s="64">
        <v>5</v>
      </c>
      <c r="D754" s="120">
        <v>538035</v>
      </c>
      <c r="E754" s="149">
        <v>403527</v>
      </c>
      <c r="F754" s="149">
        <v>336273</v>
      </c>
      <c r="G754" s="154">
        <v>201762</v>
      </c>
      <c r="H754" s="293">
        <v>577851</v>
      </c>
      <c r="I754" s="293">
        <v>433389</v>
      </c>
      <c r="J754" s="293">
        <v>361158</v>
      </c>
      <c r="K754" s="293">
        <v>216693</v>
      </c>
      <c r="L754" s="96"/>
      <c r="M754" s="157"/>
      <c r="N754" s="310">
        <f t="shared" si="75"/>
        <v>0.75000139396135934</v>
      </c>
      <c r="O754" s="310">
        <f t="shared" si="76"/>
        <v>0.62500209094203907</v>
      </c>
      <c r="P754" s="310">
        <f t="shared" si="77"/>
        <v>0.37499790905796093</v>
      </c>
    </row>
    <row r="755" spans="1:16" s="163" customFormat="1" x14ac:dyDescent="0.2">
      <c r="B755" s="525"/>
      <c r="C755" s="64">
        <v>6</v>
      </c>
      <c r="D755" s="120">
        <v>546111</v>
      </c>
      <c r="E755" s="149">
        <v>409584</v>
      </c>
      <c r="F755" s="149">
        <v>341319</v>
      </c>
      <c r="G755" s="154">
        <v>204792</v>
      </c>
      <c r="H755" s="293">
        <v>586524</v>
      </c>
      <c r="I755" s="293">
        <v>439893</v>
      </c>
      <c r="J755" s="293">
        <v>366579</v>
      </c>
      <c r="K755" s="293">
        <v>219948</v>
      </c>
      <c r="L755" s="96"/>
      <c r="M755" s="157"/>
      <c r="N755" s="310">
        <f t="shared" si="75"/>
        <v>0.75000137334717665</v>
      </c>
      <c r="O755" s="310">
        <f t="shared" si="76"/>
        <v>0.62499931332641168</v>
      </c>
      <c r="P755" s="310">
        <f t="shared" si="77"/>
        <v>0.37500068667358832</v>
      </c>
    </row>
    <row r="756" spans="1:16" s="163" customFormat="1" x14ac:dyDescent="0.2">
      <c r="B756" s="525"/>
      <c r="C756" s="64">
        <v>7</v>
      </c>
      <c r="D756" s="120">
        <v>554301</v>
      </c>
      <c r="E756" s="149">
        <v>415725</v>
      </c>
      <c r="F756" s="149">
        <v>346437</v>
      </c>
      <c r="G756" s="154">
        <v>207864</v>
      </c>
      <c r="H756" s="293">
        <v>595320</v>
      </c>
      <c r="I756" s="293">
        <v>446490</v>
      </c>
      <c r="J756" s="293">
        <v>372075</v>
      </c>
      <c r="K756" s="293">
        <v>223245</v>
      </c>
      <c r="L756" s="96"/>
      <c r="M756" s="157"/>
      <c r="N756" s="310">
        <f t="shared" si="75"/>
        <v>0.74999864694453011</v>
      </c>
      <c r="O756" s="310">
        <f t="shared" si="76"/>
        <v>0.62499797041679517</v>
      </c>
      <c r="P756" s="310">
        <f t="shared" si="77"/>
        <v>0.37500202958320478</v>
      </c>
    </row>
    <row r="757" spans="1:16" s="163" customFormat="1" ht="13.5" thickBot="1" x14ac:dyDescent="0.25">
      <c r="B757" s="526"/>
      <c r="C757" s="65">
        <v>8</v>
      </c>
      <c r="D757" s="120">
        <v>562614</v>
      </c>
      <c r="E757" s="149">
        <v>421962</v>
      </c>
      <c r="F757" s="149">
        <v>351633</v>
      </c>
      <c r="G757" s="154">
        <v>210981</v>
      </c>
      <c r="H757" s="320">
        <v>604248</v>
      </c>
      <c r="I757" s="295">
        <v>453186</v>
      </c>
      <c r="J757" s="295">
        <v>377655</v>
      </c>
      <c r="K757" s="295">
        <v>226593</v>
      </c>
      <c r="L757" s="96"/>
      <c r="M757" s="157"/>
      <c r="N757" s="310">
        <f t="shared" si="75"/>
        <v>0.75000266612633171</v>
      </c>
      <c r="O757" s="310">
        <f t="shared" si="76"/>
        <v>0.62499866693683415</v>
      </c>
      <c r="P757" s="310">
        <f t="shared" si="77"/>
        <v>0.37500133306316585</v>
      </c>
    </row>
    <row r="758" spans="1:16" s="163" customFormat="1" x14ac:dyDescent="0.2">
      <c r="A758" s="163">
        <v>59</v>
      </c>
      <c r="B758" s="524" t="s">
        <v>372</v>
      </c>
      <c r="C758" s="107">
        <v>1</v>
      </c>
      <c r="D758" s="119">
        <v>579618</v>
      </c>
      <c r="E758" s="148">
        <v>434715</v>
      </c>
      <c r="F758" s="148">
        <v>362262</v>
      </c>
      <c r="G758" s="153">
        <v>217356</v>
      </c>
      <c r="H758" s="297">
        <v>622509</v>
      </c>
      <c r="I758" s="297">
        <v>466881</v>
      </c>
      <c r="J758" s="297">
        <v>389067</v>
      </c>
      <c r="K758" s="297">
        <v>233442</v>
      </c>
      <c r="L758" s="96"/>
      <c r="M758" s="157"/>
      <c r="N758" s="310">
        <f t="shared" si="75"/>
        <v>0.75000258791134855</v>
      </c>
      <c r="O758" s="310">
        <f t="shared" si="76"/>
        <v>0.62500129395567428</v>
      </c>
      <c r="P758" s="310">
        <f t="shared" si="77"/>
        <v>0.37499870604432572</v>
      </c>
    </row>
    <row r="759" spans="1:16" s="163" customFormat="1" x14ac:dyDescent="0.2">
      <c r="B759" s="525"/>
      <c r="C759" s="64">
        <v>2</v>
      </c>
      <c r="D759" s="120">
        <v>588315</v>
      </c>
      <c r="E759" s="149">
        <v>441237</v>
      </c>
      <c r="F759" s="149">
        <v>367698</v>
      </c>
      <c r="G759" s="154">
        <v>220617</v>
      </c>
      <c r="H759" s="293">
        <v>631851</v>
      </c>
      <c r="I759" s="293">
        <v>473889</v>
      </c>
      <c r="J759" s="293">
        <v>394908</v>
      </c>
      <c r="K759" s="293">
        <v>236943</v>
      </c>
      <c r="L759" s="96"/>
      <c r="M759" s="157"/>
      <c r="N759" s="310">
        <f t="shared" si="75"/>
        <v>0.75000127482726087</v>
      </c>
      <c r="O759" s="310">
        <f t="shared" si="76"/>
        <v>0.62500191224089141</v>
      </c>
      <c r="P759" s="310">
        <f t="shared" si="77"/>
        <v>0.37499808775910864</v>
      </c>
    </row>
    <row r="760" spans="1:16" s="163" customFormat="1" x14ac:dyDescent="0.2">
      <c r="B760" s="525"/>
      <c r="C760" s="64">
        <v>3</v>
      </c>
      <c r="D760" s="120">
        <v>597144</v>
      </c>
      <c r="E760" s="149">
        <v>447858</v>
      </c>
      <c r="F760" s="149">
        <v>373215</v>
      </c>
      <c r="G760" s="154">
        <v>223929</v>
      </c>
      <c r="H760" s="293">
        <v>641334</v>
      </c>
      <c r="I760" s="293">
        <v>481002</v>
      </c>
      <c r="J760" s="293">
        <v>400833</v>
      </c>
      <c r="K760" s="293">
        <v>240501</v>
      </c>
      <c r="L760" s="96"/>
      <c r="M760" s="157"/>
      <c r="N760" s="310">
        <f t="shared" si="75"/>
        <v>0.75</v>
      </c>
      <c r="O760" s="310">
        <f t="shared" si="76"/>
        <v>0.625</v>
      </c>
      <c r="P760" s="310">
        <f t="shared" si="77"/>
        <v>0.375</v>
      </c>
    </row>
    <row r="761" spans="1:16" s="163" customFormat="1" x14ac:dyDescent="0.2">
      <c r="B761" s="525"/>
      <c r="C761" s="64">
        <v>4</v>
      </c>
      <c r="D761" s="120">
        <v>606102</v>
      </c>
      <c r="E761" s="149">
        <v>454578</v>
      </c>
      <c r="F761" s="149">
        <v>378813</v>
      </c>
      <c r="G761" s="154">
        <v>227289</v>
      </c>
      <c r="H761" s="293">
        <v>650955</v>
      </c>
      <c r="I761" s="293">
        <v>488217</v>
      </c>
      <c r="J761" s="293">
        <v>406848</v>
      </c>
      <c r="K761" s="293">
        <v>244107</v>
      </c>
      <c r="L761" s="96"/>
      <c r="M761" s="157"/>
      <c r="N761" s="310">
        <f t="shared" si="75"/>
        <v>0.75000247483096905</v>
      </c>
      <c r="O761" s="310">
        <f t="shared" si="76"/>
        <v>0.62499876258451548</v>
      </c>
      <c r="P761" s="310">
        <f t="shared" si="77"/>
        <v>0.37500123741548452</v>
      </c>
    </row>
    <row r="762" spans="1:16" s="163" customFormat="1" x14ac:dyDescent="0.2">
      <c r="B762" s="525"/>
      <c r="C762" s="64">
        <v>5</v>
      </c>
      <c r="D762" s="120">
        <v>615189</v>
      </c>
      <c r="E762" s="149">
        <v>461391</v>
      </c>
      <c r="F762" s="149">
        <v>384492</v>
      </c>
      <c r="G762" s="154">
        <v>230697</v>
      </c>
      <c r="H762" s="293">
        <v>660714</v>
      </c>
      <c r="I762" s="293">
        <v>495537</v>
      </c>
      <c r="J762" s="293">
        <v>412947</v>
      </c>
      <c r="K762" s="293">
        <v>247767</v>
      </c>
      <c r="L762" s="96"/>
      <c r="M762" s="157"/>
      <c r="N762" s="310">
        <f t="shared" si="75"/>
        <v>0.74999878086246663</v>
      </c>
      <c r="O762" s="310">
        <f t="shared" si="76"/>
        <v>0.62499817129369994</v>
      </c>
      <c r="P762" s="310">
        <f t="shared" si="77"/>
        <v>0.3750018287063</v>
      </c>
    </row>
    <row r="763" spans="1:16" s="163" customFormat="1" x14ac:dyDescent="0.2">
      <c r="B763" s="525"/>
      <c r="C763" s="64">
        <v>6</v>
      </c>
      <c r="D763" s="120">
        <v>624423</v>
      </c>
      <c r="E763" s="149">
        <v>468318</v>
      </c>
      <c r="F763" s="149">
        <v>390264</v>
      </c>
      <c r="G763" s="154">
        <v>234159</v>
      </c>
      <c r="H763" s="293">
        <v>670629</v>
      </c>
      <c r="I763" s="293">
        <v>502971</v>
      </c>
      <c r="J763" s="293">
        <v>419142</v>
      </c>
      <c r="K763" s="293">
        <v>251487</v>
      </c>
      <c r="L763" s="96"/>
      <c r="M763" s="157"/>
      <c r="N763" s="310">
        <f t="shared" si="75"/>
        <v>0.7500012011088637</v>
      </c>
      <c r="O763" s="310">
        <f t="shared" si="76"/>
        <v>0.62499939944556815</v>
      </c>
      <c r="P763" s="310">
        <f t="shared" si="77"/>
        <v>0.37500060055443185</v>
      </c>
    </row>
    <row r="764" spans="1:16" s="163" customFormat="1" x14ac:dyDescent="0.2">
      <c r="B764" s="525"/>
      <c r="C764" s="64">
        <v>7</v>
      </c>
      <c r="D764" s="120">
        <v>633783</v>
      </c>
      <c r="E764" s="149">
        <v>475338</v>
      </c>
      <c r="F764" s="149">
        <v>396114</v>
      </c>
      <c r="G764" s="154">
        <v>237669</v>
      </c>
      <c r="H764" s="293">
        <v>680682</v>
      </c>
      <c r="I764" s="293">
        <v>510513</v>
      </c>
      <c r="J764" s="293">
        <v>425427</v>
      </c>
      <c r="K764" s="293">
        <v>255255</v>
      </c>
      <c r="L764" s="96"/>
      <c r="M764" s="157"/>
      <c r="N764" s="310">
        <f t="shared" si="75"/>
        <v>0.75000118337033339</v>
      </c>
      <c r="O764" s="310">
        <f t="shared" si="76"/>
        <v>0.62499940831483336</v>
      </c>
      <c r="P764" s="310">
        <f t="shared" si="77"/>
        <v>0.3750005916851667</v>
      </c>
    </row>
    <row r="765" spans="1:16" s="163" customFormat="1" x14ac:dyDescent="0.2">
      <c r="B765" s="525"/>
      <c r="C765" s="64">
        <v>8</v>
      </c>
      <c r="D765" s="120">
        <v>643290</v>
      </c>
      <c r="E765" s="149">
        <v>482469</v>
      </c>
      <c r="F765" s="149">
        <v>402057</v>
      </c>
      <c r="G765" s="154">
        <v>241233</v>
      </c>
      <c r="H765" s="293">
        <v>690894</v>
      </c>
      <c r="I765" s="293">
        <v>518172</v>
      </c>
      <c r="J765" s="293">
        <v>431808</v>
      </c>
      <c r="K765" s="293">
        <v>259086</v>
      </c>
      <c r="L765" s="96"/>
      <c r="M765" s="157"/>
      <c r="N765" s="310">
        <f t="shared" si="75"/>
        <v>0.75000233176327935</v>
      </c>
      <c r="O765" s="310">
        <f t="shared" si="76"/>
        <v>0.62500116588163968</v>
      </c>
      <c r="P765" s="310">
        <f t="shared" si="77"/>
        <v>0.37499883411836032</v>
      </c>
    </row>
    <row r="766" spans="1:16" s="163" customFormat="1" ht="13.5" thickBot="1" x14ac:dyDescent="0.25">
      <c r="B766" s="526"/>
      <c r="C766" s="65">
        <v>9</v>
      </c>
      <c r="D766" s="120">
        <v>652938</v>
      </c>
      <c r="E766" s="149">
        <v>489705</v>
      </c>
      <c r="F766" s="149">
        <v>408087</v>
      </c>
      <c r="G766" s="154">
        <v>244851</v>
      </c>
      <c r="H766" s="320">
        <v>701256</v>
      </c>
      <c r="I766" s="295">
        <v>525942</v>
      </c>
      <c r="J766" s="295">
        <v>438285</v>
      </c>
      <c r="K766" s="295">
        <v>262971</v>
      </c>
      <c r="L766" s="96"/>
      <c r="M766" s="157"/>
      <c r="N766" s="310">
        <f t="shared" si="75"/>
        <v>0.75000229730847334</v>
      </c>
      <c r="O766" s="310">
        <f t="shared" si="76"/>
        <v>0.62500114865423673</v>
      </c>
      <c r="P766" s="310">
        <f t="shared" si="77"/>
        <v>0.37499885134576333</v>
      </c>
    </row>
    <row r="767" spans="1:16" s="163" customFormat="1" x14ac:dyDescent="0.2">
      <c r="A767" s="163">
        <v>60</v>
      </c>
      <c r="B767" s="535" t="s">
        <v>373</v>
      </c>
      <c r="C767" s="107">
        <v>1</v>
      </c>
      <c r="D767" s="119">
        <v>624423</v>
      </c>
      <c r="E767" s="148">
        <v>468318</v>
      </c>
      <c r="F767" s="148">
        <v>390264</v>
      </c>
      <c r="G767" s="153">
        <v>234159</v>
      </c>
      <c r="H767" s="297">
        <v>670629</v>
      </c>
      <c r="I767" s="297">
        <v>502971</v>
      </c>
      <c r="J767" s="297">
        <v>419142</v>
      </c>
      <c r="K767" s="297">
        <v>251487</v>
      </c>
      <c r="L767" s="96"/>
      <c r="M767" s="157"/>
      <c r="N767" s="310">
        <f t="shared" si="75"/>
        <v>0.7500012011088637</v>
      </c>
      <c r="O767" s="310">
        <f t="shared" si="76"/>
        <v>0.62499939944556815</v>
      </c>
      <c r="P767" s="310">
        <f t="shared" si="77"/>
        <v>0.37500060055443185</v>
      </c>
    </row>
    <row r="768" spans="1:16" s="163" customFormat="1" x14ac:dyDescent="0.2">
      <c r="B768" s="536"/>
      <c r="C768" s="64">
        <v>2</v>
      </c>
      <c r="D768" s="120">
        <v>633783</v>
      </c>
      <c r="E768" s="149">
        <v>475338</v>
      </c>
      <c r="F768" s="149">
        <v>396114</v>
      </c>
      <c r="G768" s="154">
        <v>237669</v>
      </c>
      <c r="H768" s="293">
        <v>680682</v>
      </c>
      <c r="I768" s="293">
        <v>510513</v>
      </c>
      <c r="J768" s="293">
        <v>425427</v>
      </c>
      <c r="K768" s="293">
        <v>255255</v>
      </c>
      <c r="L768" s="96"/>
      <c r="M768" s="157"/>
      <c r="N768" s="310">
        <f t="shared" si="75"/>
        <v>0.75000118337033339</v>
      </c>
      <c r="O768" s="310">
        <f t="shared" si="76"/>
        <v>0.62499940831483336</v>
      </c>
      <c r="P768" s="310">
        <f t="shared" si="77"/>
        <v>0.3750005916851667</v>
      </c>
    </row>
    <row r="769" spans="1:16" s="163" customFormat="1" x14ac:dyDescent="0.2">
      <c r="B769" s="536"/>
      <c r="C769" s="64">
        <v>3</v>
      </c>
      <c r="D769" s="120">
        <v>643290</v>
      </c>
      <c r="E769" s="149">
        <v>482469</v>
      </c>
      <c r="F769" s="149">
        <v>402057</v>
      </c>
      <c r="G769" s="154">
        <v>241233</v>
      </c>
      <c r="H769" s="293">
        <v>690894</v>
      </c>
      <c r="I769" s="293">
        <v>518172</v>
      </c>
      <c r="J769" s="293">
        <v>431808</v>
      </c>
      <c r="K769" s="293">
        <v>259086</v>
      </c>
      <c r="L769" s="96"/>
      <c r="M769" s="157"/>
      <c r="N769" s="310">
        <f t="shared" si="75"/>
        <v>0.75000233176327935</v>
      </c>
      <c r="O769" s="310">
        <f t="shared" si="76"/>
        <v>0.62500116588163968</v>
      </c>
      <c r="P769" s="310">
        <f t="shared" si="77"/>
        <v>0.37499883411836032</v>
      </c>
    </row>
    <row r="770" spans="1:16" s="163" customFormat="1" x14ac:dyDescent="0.2">
      <c r="B770" s="536"/>
      <c r="C770" s="64">
        <v>4</v>
      </c>
      <c r="D770" s="120">
        <v>652938</v>
      </c>
      <c r="E770" s="149">
        <v>489705</v>
      </c>
      <c r="F770" s="149">
        <v>408087</v>
      </c>
      <c r="G770" s="154">
        <v>244851</v>
      </c>
      <c r="H770" s="293">
        <v>701256</v>
      </c>
      <c r="I770" s="293">
        <v>525942</v>
      </c>
      <c r="J770" s="293">
        <v>438285</v>
      </c>
      <c r="K770" s="293">
        <v>262971</v>
      </c>
      <c r="L770" s="96"/>
      <c r="M770" s="157"/>
      <c r="N770" s="310">
        <f t="shared" si="75"/>
        <v>0.75000229730847334</v>
      </c>
      <c r="O770" s="310">
        <f t="shared" si="76"/>
        <v>0.62500114865423673</v>
      </c>
      <c r="P770" s="310">
        <f t="shared" si="77"/>
        <v>0.37499885134576333</v>
      </c>
    </row>
    <row r="771" spans="1:16" s="163" customFormat="1" x14ac:dyDescent="0.2">
      <c r="B771" s="536"/>
      <c r="C771" s="64">
        <v>5</v>
      </c>
      <c r="D771" s="120">
        <v>662730</v>
      </c>
      <c r="E771" s="149">
        <v>497049</v>
      </c>
      <c r="F771" s="149">
        <v>414207</v>
      </c>
      <c r="G771" s="154">
        <v>248523</v>
      </c>
      <c r="H771" s="293">
        <v>711771</v>
      </c>
      <c r="I771" s="293">
        <v>533829</v>
      </c>
      <c r="J771" s="293">
        <v>444858</v>
      </c>
      <c r="K771" s="293">
        <v>266913</v>
      </c>
      <c r="L771" s="96"/>
      <c r="M771" s="157"/>
      <c r="N771" s="310">
        <f t="shared" si="75"/>
        <v>0.75000226336517128</v>
      </c>
      <c r="O771" s="310">
        <f t="shared" si="76"/>
        <v>0.62500113168258564</v>
      </c>
      <c r="P771" s="310">
        <f t="shared" si="77"/>
        <v>0.37499886831741436</v>
      </c>
    </row>
    <row r="772" spans="1:16" s="163" customFormat="1" x14ac:dyDescent="0.2">
      <c r="B772" s="536"/>
      <c r="C772" s="64">
        <v>6</v>
      </c>
      <c r="D772" s="120">
        <v>672675</v>
      </c>
      <c r="E772" s="149">
        <v>504507</v>
      </c>
      <c r="F772" s="149">
        <v>420423</v>
      </c>
      <c r="G772" s="154">
        <v>252252</v>
      </c>
      <c r="H772" s="293">
        <v>722454</v>
      </c>
      <c r="I772" s="293">
        <v>541842</v>
      </c>
      <c r="J772" s="293">
        <v>451533</v>
      </c>
      <c r="K772" s="293">
        <v>270921</v>
      </c>
      <c r="L772" s="96"/>
      <c r="M772" s="157"/>
      <c r="N772" s="310">
        <f t="shared" si="75"/>
        <v>0.75000111495149957</v>
      </c>
      <c r="O772" s="310">
        <f t="shared" si="76"/>
        <v>0.62500167242724947</v>
      </c>
      <c r="P772" s="310">
        <f t="shared" si="77"/>
        <v>0.37499832757275059</v>
      </c>
    </row>
    <row r="773" spans="1:16" s="163" customFormat="1" x14ac:dyDescent="0.2">
      <c r="B773" s="536"/>
      <c r="C773" s="64">
        <v>7</v>
      </c>
      <c r="D773" s="120">
        <v>682761</v>
      </c>
      <c r="E773" s="149">
        <v>512070</v>
      </c>
      <c r="F773" s="149">
        <v>426726</v>
      </c>
      <c r="G773" s="154">
        <v>256035</v>
      </c>
      <c r="H773" s="293">
        <v>733284</v>
      </c>
      <c r="I773" s="293">
        <v>549963</v>
      </c>
      <c r="J773" s="293">
        <v>458304</v>
      </c>
      <c r="K773" s="293">
        <v>274983</v>
      </c>
      <c r="L773" s="96"/>
      <c r="M773" s="157"/>
      <c r="N773" s="310">
        <f t="shared" si="75"/>
        <v>0.74999890151897952</v>
      </c>
      <c r="O773" s="310">
        <f t="shared" si="76"/>
        <v>0.62500054924051018</v>
      </c>
      <c r="P773" s="310">
        <f t="shared" si="77"/>
        <v>0.37499945075948976</v>
      </c>
    </row>
    <row r="774" spans="1:16" s="163" customFormat="1" ht="13.5" thickBot="1" x14ac:dyDescent="0.25">
      <c r="B774" s="537"/>
      <c r="C774" s="65">
        <v>8</v>
      </c>
      <c r="D774" s="120">
        <v>693003</v>
      </c>
      <c r="E774" s="149">
        <v>519753</v>
      </c>
      <c r="F774" s="149">
        <v>433128</v>
      </c>
      <c r="G774" s="154">
        <v>259875</v>
      </c>
      <c r="H774" s="320">
        <v>744285</v>
      </c>
      <c r="I774" s="295">
        <v>558213</v>
      </c>
      <c r="J774" s="295">
        <v>465177</v>
      </c>
      <c r="K774" s="295">
        <v>279108</v>
      </c>
      <c r="L774" s="96"/>
      <c r="M774" s="157"/>
      <c r="N774" s="310">
        <f t="shared" si="75"/>
        <v>0.75000108224639717</v>
      </c>
      <c r="O774" s="310">
        <f t="shared" si="76"/>
        <v>0.62500162336959575</v>
      </c>
      <c r="P774" s="310">
        <f t="shared" si="77"/>
        <v>0.3749983766304042</v>
      </c>
    </row>
    <row r="775" spans="1:16" s="163" customFormat="1" x14ac:dyDescent="0.2">
      <c r="A775" s="163">
        <v>61</v>
      </c>
      <c r="B775" s="535" t="s">
        <v>374</v>
      </c>
      <c r="C775" s="107">
        <v>1</v>
      </c>
      <c r="D775" s="119">
        <v>713946</v>
      </c>
      <c r="E775" s="148">
        <v>535461</v>
      </c>
      <c r="F775" s="148">
        <v>446217</v>
      </c>
      <c r="G775" s="153">
        <v>267729</v>
      </c>
      <c r="H775" s="297">
        <v>766779</v>
      </c>
      <c r="I775" s="297">
        <v>575085</v>
      </c>
      <c r="J775" s="297">
        <v>479238</v>
      </c>
      <c r="K775" s="297">
        <v>287541</v>
      </c>
      <c r="L775" s="96"/>
      <c r="M775" s="157"/>
      <c r="N775" s="310">
        <f t="shared" si="75"/>
        <v>0.75000210099923525</v>
      </c>
      <c r="O775" s="310">
        <f t="shared" si="76"/>
        <v>0.62500105049961763</v>
      </c>
      <c r="P775" s="310">
        <f t="shared" si="77"/>
        <v>0.37499894950038237</v>
      </c>
    </row>
    <row r="776" spans="1:16" s="163" customFormat="1" x14ac:dyDescent="0.2">
      <c r="B776" s="536"/>
      <c r="C776" s="64">
        <v>2</v>
      </c>
      <c r="D776" s="120">
        <v>724659</v>
      </c>
      <c r="E776" s="149">
        <v>543495</v>
      </c>
      <c r="F776" s="149">
        <v>452913</v>
      </c>
      <c r="G776" s="154">
        <v>271746</v>
      </c>
      <c r="H776" s="293">
        <v>778284</v>
      </c>
      <c r="I776" s="293">
        <v>583713</v>
      </c>
      <c r="J776" s="293">
        <v>486429</v>
      </c>
      <c r="K776" s="293">
        <v>291858</v>
      </c>
      <c r="L776" s="96"/>
      <c r="M776" s="157"/>
      <c r="N776" s="310">
        <f t="shared" si="75"/>
        <v>0.75000103496955117</v>
      </c>
      <c r="O776" s="310">
        <f t="shared" si="76"/>
        <v>0.62500155245432676</v>
      </c>
      <c r="P776" s="310">
        <f t="shared" si="77"/>
        <v>0.37499844754567319</v>
      </c>
    </row>
    <row r="777" spans="1:16" s="163" customFormat="1" x14ac:dyDescent="0.2">
      <c r="B777" s="536"/>
      <c r="C777" s="64">
        <v>3</v>
      </c>
      <c r="D777" s="120">
        <v>735531</v>
      </c>
      <c r="E777" s="149">
        <v>551649</v>
      </c>
      <c r="F777" s="149">
        <v>459708</v>
      </c>
      <c r="G777" s="154">
        <v>275823</v>
      </c>
      <c r="H777" s="293">
        <v>789960</v>
      </c>
      <c r="I777" s="293">
        <v>592470</v>
      </c>
      <c r="J777" s="293">
        <v>493725</v>
      </c>
      <c r="K777" s="293">
        <v>296235</v>
      </c>
      <c r="L777" s="96"/>
      <c r="M777" s="157"/>
      <c r="N777" s="310">
        <f t="shared" si="75"/>
        <v>0.75000101967150268</v>
      </c>
      <c r="O777" s="310">
        <f t="shared" si="76"/>
        <v>0.62500152950725396</v>
      </c>
      <c r="P777" s="310">
        <f t="shared" si="77"/>
        <v>0.37499847049274604</v>
      </c>
    </row>
    <row r="778" spans="1:16" s="163" customFormat="1" x14ac:dyDescent="0.2">
      <c r="B778" s="536"/>
      <c r="C778" s="64">
        <v>4</v>
      </c>
      <c r="D778" s="120">
        <v>746559</v>
      </c>
      <c r="E778" s="149">
        <v>559920</v>
      </c>
      <c r="F778" s="149">
        <v>466599</v>
      </c>
      <c r="G778" s="154">
        <v>279960</v>
      </c>
      <c r="H778" s="293">
        <v>801804</v>
      </c>
      <c r="I778" s="293">
        <v>601353</v>
      </c>
      <c r="J778" s="293">
        <v>501129</v>
      </c>
      <c r="K778" s="293">
        <v>300678</v>
      </c>
      <c r="L778" s="96"/>
      <c r="M778" s="157"/>
      <c r="N778" s="310">
        <f t="shared" si="75"/>
        <v>0.75000100460914676</v>
      </c>
      <c r="O778" s="310">
        <f t="shared" si="76"/>
        <v>0.62499949769542662</v>
      </c>
      <c r="P778" s="310">
        <f t="shared" si="77"/>
        <v>0.37500050230457338</v>
      </c>
    </row>
    <row r="779" spans="1:16" s="163" customFormat="1" x14ac:dyDescent="0.2">
      <c r="B779" s="536"/>
      <c r="C779" s="64">
        <v>5</v>
      </c>
      <c r="D779" s="120">
        <v>757761</v>
      </c>
      <c r="E779" s="149">
        <v>568320</v>
      </c>
      <c r="F779" s="149">
        <v>473601</v>
      </c>
      <c r="G779" s="154">
        <v>284160</v>
      </c>
      <c r="H779" s="293">
        <v>813834</v>
      </c>
      <c r="I779" s="293">
        <v>610377</v>
      </c>
      <c r="J779" s="293">
        <v>508647</v>
      </c>
      <c r="K779" s="293">
        <v>305187</v>
      </c>
      <c r="L779" s="96"/>
      <c r="M779" s="157"/>
      <c r="N779" s="310">
        <f t="shared" si="75"/>
        <v>0.74999901024201565</v>
      </c>
      <c r="O779" s="310">
        <f t="shared" si="76"/>
        <v>0.62500049487899223</v>
      </c>
      <c r="P779" s="310">
        <f t="shared" si="77"/>
        <v>0.37499950512100783</v>
      </c>
    </row>
    <row r="780" spans="1:16" s="163" customFormat="1" x14ac:dyDescent="0.2">
      <c r="B780" s="536"/>
      <c r="C780" s="64">
        <v>6</v>
      </c>
      <c r="D780" s="120">
        <v>769125</v>
      </c>
      <c r="E780" s="149">
        <v>576843</v>
      </c>
      <c r="F780" s="149">
        <v>480702</v>
      </c>
      <c r="G780" s="154">
        <v>288423</v>
      </c>
      <c r="H780" s="293">
        <v>826041</v>
      </c>
      <c r="I780" s="293">
        <v>619530</v>
      </c>
      <c r="J780" s="293">
        <v>516276</v>
      </c>
      <c r="K780" s="293">
        <v>309765</v>
      </c>
      <c r="L780" s="96"/>
      <c r="M780" s="157"/>
      <c r="N780" s="310">
        <f t="shared" si="75"/>
        <v>0.74999902486591907</v>
      </c>
      <c r="O780" s="310">
        <f t="shared" si="76"/>
        <v>0.62499853729887855</v>
      </c>
      <c r="P780" s="310">
        <f t="shared" si="77"/>
        <v>0.37500146270112139</v>
      </c>
    </row>
    <row r="781" spans="1:16" s="163" customFormat="1" ht="13.5" thickBot="1" x14ac:dyDescent="0.25">
      <c r="B781" s="537"/>
      <c r="C781" s="65">
        <v>7</v>
      </c>
      <c r="D781" s="120">
        <v>780663</v>
      </c>
      <c r="E781" s="149">
        <v>585498</v>
      </c>
      <c r="F781" s="149">
        <v>487914</v>
      </c>
      <c r="G781" s="154">
        <v>292749</v>
      </c>
      <c r="H781" s="293">
        <v>838431</v>
      </c>
      <c r="I781" s="293">
        <v>628824</v>
      </c>
      <c r="J781" s="293">
        <v>524019</v>
      </c>
      <c r="K781" s="293">
        <v>314412</v>
      </c>
      <c r="L781" s="96"/>
      <c r="M781" s="157"/>
      <c r="N781" s="310">
        <f t="shared" si="75"/>
        <v>0.75000096072184796</v>
      </c>
      <c r="O781" s="310">
        <f t="shared" si="76"/>
        <v>0.62499951963907596</v>
      </c>
      <c r="P781" s="310">
        <f t="shared" si="77"/>
        <v>0.37500048036092398</v>
      </c>
    </row>
    <row r="782" spans="1:16" s="100" customFormat="1" x14ac:dyDescent="0.2">
      <c r="D782" s="243"/>
    </row>
    <row r="783" spans="1:16" s="101" customFormat="1" x14ac:dyDescent="0.2">
      <c r="A783" s="100"/>
      <c r="B783" s="100"/>
      <c r="C783" s="100"/>
      <c r="D783" s="100"/>
      <c r="E783" s="100"/>
      <c r="F783" s="100"/>
      <c r="G783" s="100"/>
      <c r="H783" s="100"/>
      <c r="I783" s="100"/>
      <c r="J783" s="100"/>
      <c r="K783" s="100"/>
    </row>
  </sheetData>
  <mergeCells count="80">
    <mergeCell ref="A1:K1"/>
    <mergeCell ref="B506:B514"/>
    <mergeCell ref="B427:B428"/>
    <mergeCell ref="B288:B289"/>
    <mergeCell ref="B3:C3"/>
    <mergeCell ref="D39:G39"/>
    <mergeCell ref="H39:K39"/>
    <mergeCell ref="B490:B497"/>
    <mergeCell ref="B498:B505"/>
    <mergeCell ref="A2:K2"/>
    <mergeCell ref="D12:G12"/>
    <mergeCell ref="H12:K12"/>
    <mergeCell ref="A13:A14"/>
    <mergeCell ref="E13:G13"/>
    <mergeCell ref="H13:H14"/>
    <mergeCell ref="E6:K6"/>
    <mergeCell ref="D506:G506"/>
    <mergeCell ref="H506:K506"/>
    <mergeCell ref="H288:K288"/>
    <mergeCell ref="D288:G288"/>
    <mergeCell ref="D427:G427"/>
    <mergeCell ref="H427:K427"/>
    <mergeCell ref="D338:G338"/>
    <mergeCell ref="H338:K338"/>
    <mergeCell ref="D473:G473"/>
    <mergeCell ref="H473:K473"/>
    <mergeCell ref="B515:B524"/>
    <mergeCell ref="I13:K13"/>
    <mergeCell ref="B15:K15"/>
    <mergeCell ref="B38:K38"/>
    <mergeCell ref="B337:K337"/>
    <mergeCell ref="B472:L472"/>
    <mergeCell ref="B68:K68"/>
    <mergeCell ref="B474:B481"/>
    <mergeCell ref="B482:B489"/>
    <mergeCell ref="D16:G16"/>
    <mergeCell ref="H16:K16"/>
    <mergeCell ref="D69:G69"/>
    <mergeCell ref="H69:K69"/>
    <mergeCell ref="B13:B14"/>
    <mergeCell ref="C13:C14"/>
    <mergeCell ref="D13:D14"/>
    <mergeCell ref="E7:K7"/>
    <mergeCell ref="E8:K8"/>
    <mergeCell ref="E3:K3"/>
    <mergeCell ref="E4:K4"/>
    <mergeCell ref="E5:K5"/>
    <mergeCell ref="B601:B612"/>
    <mergeCell ref="B642:K642"/>
    <mergeCell ref="B525:K525"/>
    <mergeCell ref="D526:G526"/>
    <mergeCell ref="H526:K526"/>
    <mergeCell ref="B758:B766"/>
    <mergeCell ref="B767:B774"/>
    <mergeCell ref="B775:B781"/>
    <mergeCell ref="B694:B695"/>
    <mergeCell ref="B740:K740"/>
    <mergeCell ref="B696:B703"/>
    <mergeCell ref="B704:B711"/>
    <mergeCell ref="B712:B720"/>
    <mergeCell ref="B721:B730"/>
    <mergeCell ref="B731:B739"/>
    <mergeCell ref="D741:G741"/>
    <mergeCell ref="H741:K741"/>
    <mergeCell ref="C50:C53"/>
    <mergeCell ref="D50:G53"/>
    <mergeCell ref="H50:K53"/>
    <mergeCell ref="B742:B749"/>
    <mergeCell ref="B750:B757"/>
    <mergeCell ref="B692:K692"/>
    <mergeCell ref="B613:B620"/>
    <mergeCell ref="B621:B630"/>
    <mergeCell ref="B631:B635"/>
    <mergeCell ref="B636:B641"/>
    <mergeCell ref="D643:G643"/>
    <mergeCell ref="H643:K643"/>
    <mergeCell ref="D693:G693"/>
    <mergeCell ref="H693:K693"/>
    <mergeCell ref="B585:B592"/>
    <mergeCell ref="B593:B600"/>
  </mergeCells>
  <pageMargins left="0.31496062992125984" right="0.31496062992125984" top="0.35433070866141736" bottom="0.35433070866141736" header="0.31496062992125984" footer="0.31496062992125984"/>
  <pageSetup paperSize="9" scale="92" orientation="portrait" r:id="rId1"/>
  <rowBreaks count="15" manualBreakCount="15">
    <brk id="37" max="10" man="1"/>
    <brk id="67" max="10" man="1"/>
    <brk id="117" max="10" man="1"/>
    <brk id="165" max="10" man="1"/>
    <brk id="215" max="10" man="1"/>
    <brk id="263" max="10" man="1"/>
    <brk id="312" max="10" man="1"/>
    <brk id="360" max="10" man="1"/>
    <brk id="404" max="10" man="1"/>
    <brk id="449" max="10" man="1"/>
    <brk id="505" max="10" man="1"/>
    <brk id="567" max="10" man="1"/>
    <brk id="630" max="10" man="1"/>
    <brk id="691" max="10" man="1"/>
    <brk id="757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view="pageBreakPreview" topLeftCell="A46" zoomScaleSheetLayoutView="100" workbookViewId="0">
      <selection activeCell="M64" sqref="M64"/>
    </sheetView>
  </sheetViews>
  <sheetFormatPr defaultRowHeight="15.75" x14ac:dyDescent="0.25"/>
  <cols>
    <col min="1" max="1" width="7.42578125" style="573" customWidth="1"/>
    <col min="2" max="3" width="8.85546875" style="573" bestFit="1" customWidth="1"/>
    <col min="4" max="4" width="8.7109375" style="573" bestFit="1" customWidth="1"/>
    <col min="5" max="5" width="4.7109375" style="573" customWidth="1"/>
    <col min="6" max="6" width="6.28515625" style="573" customWidth="1"/>
    <col min="7" max="8" width="8.85546875" style="573" bestFit="1" customWidth="1"/>
    <col min="9" max="9" width="8.7109375" style="573" bestFit="1" customWidth="1"/>
    <col min="10" max="10" width="4.7109375" style="573" customWidth="1"/>
    <col min="11" max="11" width="6.42578125" style="573" bestFit="1" customWidth="1"/>
    <col min="12" max="12" width="8.7109375" style="573" bestFit="1" customWidth="1"/>
    <col min="13" max="13" width="9" style="573" bestFit="1" customWidth="1"/>
    <col min="14" max="14" width="8.7109375" style="573" bestFit="1" customWidth="1"/>
    <col min="15" max="15" width="4.7109375" style="573" customWidth="1"/>
    <col min="16" max="16" width="6.140625" style="573" customWidth="1"/>
    <col min="17" max="17" width="9.140625" style="573" bestFit="1" customWidth="1"/>
    <col min="18" max="18" width="8.85546875" style="573" bestFit="1" customWidth="1"/>
    <col min="19" max="19" width="10.140625" style="572" customWidth="1"/>
    <col min="20" max="16384" width="9.140625" style="572"/>
  </cols>
  <sheetData>
    <row r="1" spans="1:20" s="588" customFormat="1" ht="15.75" customHeight="1" x14ac:dyDescent="0.2">
      <c r="A1" s="590" t="s">
        <v>1241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</row>
    <row r="2" spans="1:20" s="588" customFormat="1" ht="15.75" customHeight="1" x14ac:dyDescent="0.25">
      <c r="A2" s="587"/>
      <c r="B2" s="587"/>
      <c r="C2" s="587"/>
      <c r="D2" s="589">
        <v>6.8000000000000005E-2</v>
      </c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</row>
    <row r="3" spans="1:20" x14ac:dyDescent="0.25">
      <c r="A3" s="584" t="s">
        <v>1239</v>
      </c>
      <c r="B3" s="586" t="s">
        <v>1240</v>
      </c>
      <c r="C3" s="586"/>
      <c r="D3" s="586"/>
      <c r="E3" s="587"/>
      <c r="F3" s="584" t="s">
        <v>1239</v>
      </c>
      <c r="G3" s="586" t="s">
        <v>1240</v>
      </c>
      <c r="H3" s="586"/>
      <c r="I3" s="586"/>
      <c r="J3" s="587"/>
      <c r="K3" s="584" t="s">
        <v>1239</v>
      </c>
      <c r="L3" s="586" t="s">
        <v>1240</v>
      </c>
      <c r="M3" s="586"/>
      <c r="N3" s="586"/>
      <c r="O3" s="587"/>
      <c r="P3" s="584" t="s">
        <v>1239</v>
      </c>
      <c r="Q3" s="586" t="s">
        <v>1238</v>
      </c>
      <c r="R3" s="586"/>
      <c r="S3" s="586"/>
    </row>
    <row r="4" spans="1:20" ht="19.5" customHeight="1" x14ac:dyDescent="0.25">
      <c r="A4" s="584"/>
      <c r="B4" s="583" t="s">
        <v>1237</v>
      </c>
      <c r="C4" s="582" t="s">
        <v>1236</v>
      </c>
      <c r="D4" s="582" t="s">
        <v>1235</v>
      </c>
      <c r="E4" s="585"/>
      <c r="F4" s="584"/>
      <c r="G4" s="583" t="s">
        <v>1237</v>
      </c>
      <c r="H4" s="582" t="s">
        <v>1236</v>
      </c>
      <c r="I4" s="582" t="s">
        <v>1235</v>
      </c>
      <c r="J4" s="585"/>
      <c r="K4" s="584"/>
      <c r="L4" s="583" t="s">
        <v>1237</v>
      </c>
      <c r="M4" s="582" t="s">
        <v>1236</v>
      </c>
      <c r="N4" s="582" t="s">
        <v>1235</v>
      </c>
      <c r="O4" s="585"/>
      <c r="P4" s="584"/>
      <c r="Q4" s="583" t="s">
        <v>1237</v>
      </c>
      <c r="R4" s="582" t="s">
        <v>1236</v>
      </c>
      <c r="S4" s="582" t="s">
        <v>1235</v>
      </c>
    </row>
    <row r="5" spans="1:20" ht="14.25" customHeight="1" x14ac:dyDescent="0.2">
      <c r="A5" s="581" t="s">
        <v>1232</v>
      </c>
      <c r="B5" s="580">
        <v>76680</v>
      </c>
      <c r="C5" s="575">
        <v>81741</v>
      </c>
      <c r="D5" s="575">
        <f>ROUND(C5*1.074/3,0)*3</f>
        <v>87789</v>
      </c>
      <c r="E5" s="574"/>
      <c r="F5" s="576" t="s">
        <v>1234</v>
      </c>
      <c r="G5" s="575">
        <v>168609</v>
      </c>
      <c r="H5" s="575">
        <v>179736</v>
      </c>
      <c r="I5" s="575">
        <f>ROUND(H5*1.074/3,0)*3</f>
        <v>193035</v>
      </c>
      <c r="J5" s="574"/>
      <c r="K5" s="576" t="s">
        <v>1233</v>
      </c>
      <c r="L5" s="575">
        <v>374052</v>
      </c>
      <c r="M5" s="575">
        <v>398739</v>
      </c>
      <c r="N5" s="575">
        <f>ROUND(M5*1.074/3,0)*3</f>
        <v>428247</v>
      </c>
      <c r="O5" s="574"/>
      <c r="P5" s="576" t="s">
        <v>1232</v>
      </c>
      <c r="Q5" s="575">
        <v>490080</v>
      </c>
      <c r="R5" s="575">
        <v>522426</v>
      </c>
      <c r="S5" s="575">
        <f>ROUND(R5*1.074/3,0)*3</f>
        <v>561087</v>
      </c>
    </row>
    <row r="6" spans="1:20" ht="14.25" customHeight="1" x14ac:dyDescent="0.2">
      <c r="A6" s="577" t="s">
        <v>1229</v>
      </c>
      <c r="B6" s="575">
        <v>77448</v>
      </c>
      <c r="C6" s="575">
        <v>82560</v>
      </c>
      <c r="D6" s="575">
        <f>ROUND(C6*1.074/3,0)*3</f>
        <v>88668</v>
      </c>
      <c r="E6" s="574"/>
      <c r="F6" s="576" t="s">
        <v>1231</v>
      </c>
      <c r="G6" s="575">
        <v>170298</v>
      </c>
      <c r="H6" s="575">
        <v>181539</v>
      </c>
      <c r="I6" s="575">
        <f>ROUND(H6*1.074/3,0)*3</f>
        <v>194973</v>
      </c>
      <c r="J6" s="574"/>
      <c r="K6" s="576" t="s">
        <v>1230</v>
      </c>
      <c r="L6" s="575">
        <v>377802</v>
      </c>
      <c r="M6" s="575">
        <v>402738</v>
      </c>
      <c r="N6" s="575">
        <f>ROUND(M6*1.074/3,0)*3</f>
        <v>432540</v>
      </c>
      <c r="O6" s="574"/>
      <c r="P6" s="576" t="s">
        <v>1229</v>
      </c>
      <c r="Q6" s="575">
        <v>494976</v>
      </c>
      <c r="R6" s="575">
        <v>527643</v>
      </c>
      <c r="S6" s="575">
        <f>ROUND(R6*1.074/3,0)*3</f>
        <v>566688</v>
      </c>
      <c r="T6" s="579"/>
    </row>
    <row r="7" spans="1:20" ht="14.25" customHeight="1" x14ac:dyDescent="0.2">
      <c r="A7" s="577" t="s">
        <v>1226</v>
      </c>
      <c r="B7" s="575">
        <v>78228</v>
      </c>
      <c r="C7" s="575">
        <v>83391</v>
      </c>
      <c r="D7" s="575">
        <f>ROUND(C7*1.074/3,0)*3</f>
        <v>89562</v>
      </c>
      <c r="E7" s="574"/>
      <c r="F7" s="576" t="s">
        <v>1228</v>
      </c>
      <c r="G7" s="575">
        <v>171999</v>
      </c>
      <c r="H7" s="575">
        <v>183351</v>
      </c>
      <c r="I7" s="575">
        <f>ROUND(H7*1.074/3,0)*3</f>
        <v>196920</v>
      </c>
      <c r="J7" s="574"/>
      <c r="K7" s="576" t="s">
        <v>1227</v>
      </c>
      <c r="L7" s="575">
        <v>381579</v>
      </c>
      <c r="M7" s="575">
        <v>406764</v>
      </c>
      <c r="N7" s="575">
        <f>ROUND(M7*1.074/3,0)*3</f>
        <v>436866</v>
      </c>
      <c r="O7" s="574"/>
      <c r="P7" s="576" t="s">
        <v>1226</v>
      </c>
      <c r="Q7" s="575">
        <v>499926</v>
      </c>
      <c r="R7" s="575">
        <v>532920</v>
      </c>
      <c r="S7" s="575">
        <f>ROUND(R7*1.074/3,0)*3</f>
        <v>572355</v>
      </c>
      <c r="T7" s="579"/>
    </row>
    <row r="8" spans="1:20" ht="14.25" customHeight="1" x14ac:dyDescent="0.2">
      <c r="A8" s="577" t="s">
        <v>1223</v>
      </c>
      <c r="B8" s="575">
        <v>78996</v>
      </c>
      <c r="C8" s="575">
        <v>84210</v>
      </c>
      <c r="D8" s="575">
        <f>ROUND(C8*1.074/3,0)*3</f>
        <v>90441</v>
      </c>
      <c r="E8" s="574"/>
      <c r="F8" s="576" t="s">
        <v>1225</v>
      </c>
      <c r="G8" s="575">
        <v>173718</v>
      </c>
      <c r="H8" s="575">
        <v>185184</v>
      </c>
      <c r="I8" s="575">
        <f>ROUND(H8*1.074/3,0)*3</f>
        <v>198888</v>
      </c>
      <c r="J8" s="574"/>
      <c r="K8" s="576" t="s">
        <v>1224</v>
      </c>
      <c r="L8" s="575">
        <v>385401</v>
      </c>
      <c r="M8" s="575">
        <v>410838</v>
      </c>
      <c r="N8" s="575">
        <f>ROUND(M8*1.074/3,0)*3</f>
        <v>441240</v>
      </c>
      <c r="O8" s="574"/>
      <c r="P8" s="576" t="s">
        <v>1223</v>
      </c>
      <c r="Q8" s="575">
        <v>504930</v>
      </c>
      <c r="R8" s="575">
        <v>538254</v>
      </c>
      <c r="S8" s="575">
        <f>ROUND(R8*1.074/3,0)*3</f>
        <v>578085</v>
      </c>
      <c r="T8" s="579"/>
    </row>
    <row r="9" spans="1:20" ht="14.25" customHeight="1" x14ac:dyDescent="0.2">
      <c r="A9" s="577" t="s">
        <v>1220</v>
      </c>
      <c r="B9" s="575">
        <v>79794</v>
      </c>
      <c r="C9" s="575">
        <v>85059</v>
      </c>
      <c r="D9" s="575">
        <f>ROUND(C9*1.074/3,0)*3</f>
        <v>91353</v>
      </c>
      <c r="E9" s="574"/>
      <c r="F9" s="576" t="s">
        <v>1222</v>
      </c>
      <c r="G9" s="575">
        <v>175449</v>
      </c>
      <c r="H9" s="575">
        <v>187029</v>
      </c>
      <c r="I9" s="575">
        <f>ROUND(H9*1.074/3,0)*3</f>
        <v>200868</v>
      </c>
      <c r="J9" s="574"/>
      <c r="K9" s="576" t="s">
        <v>1221</v>
      </c>
      <c r="L9" s="575">
        <v>389247</v>
      </c>
      <c r="M9" s="575">
        <v>414936</v>
      </c>
      <c r="N9" s="575">
        <f>ROUND(M9*1.074/3,0)*3</f>
        <v>445641</v>
      </c>
      <c r="O9" s="574"/>
      <c r="P9" s="576" t="s">
        <v>1220</v>
      </c>
      <c r="Q9" s="575">
        <v>509976</v>
      </c>
      <c r="R9" s="575">
        <v>543633</v>
      </c>
      <c r="S9" s="575">
        <f>ROUND(R9*1.074/3,0)*3</f>
        <v>583863</v>
      </c>
      <c r="T9" s="579"/>
    </row>
    <row r="10" spans="1:20" ht="14.25" customHeight="1" x14ac:dyDescent="0.2">
      <c r="A10" s="577" t="s">
        <v>1217</v>
      </c>
      <c r="B10" s="575">
        <v>80577</v>
      </c>
      <c r="C10" s="575">
        <v>85896</v>
      </c>
      <c r="D10" s="575">
        <f>ROUND(C10*1.074/3,0)*3</f>
        <v>92253</v>
      </c>
      <c r="E10" s="574"/>
      <c r="F10" s="576" t="s">
        <v>1219</v>
      </c>
      <c r="G10" s="575">
        <v>177201</v>
      </c>
      <c r="H10" s="575">
        <v>188895</v>
      </c>
      <c r="I10" s="575">
        <f>ROUND(H10*1.074/3,0)*3</f>
        <v>202872</v>
      </c>
      <c r="J10" s="574"/>
      <c r="K10" s="576" t="s">
        <v>1218</v>
      </c>
      <c r="L10" s="575">
        <v>393138</v>
      </c>
      <c r="M10" s="575">
        <v>419085</v>
      </c>
      <c r="N10" s="575">
        <f>ROUND(M10*1.074/3,0)*3</f>
        <v>450096</v>
      </c>
      <c r="O10" s="574"/>
      <c r="P10" s="576" t="s">
        <v>1217</v>
      </c>
      <c r="Q10" s="575">
        <v>515064</v>
      </c>
      <c r="R10" s="575">
        <v>549057</v>
      </c>
      <c r="S10" s="575">
        <f>ROUND(R10*1.074/3,0)*3</f>
        <v>589686</v>
      </c>
      <c r="T10" s="579"/>
    </row>
    <row r="11" spans="1:20" ht="14.25" customHeight="1" x14ac:dyDescent="0.2">
      <c r="A11" s="577" t="s">
        <v>1214</v>
      </c>
      <c r="B11" s="575">
        <v>81393</v>
      </c>
      <c r="C11" s="575">
        <v>86766</v>
      </c>
      <c r="D11" s="575">
        <f>ROUND(C11*1.074/3,0)*3</f>
        <v>93186</v>
      </c>
      <c r="E11" s="574"/>
      <c r="F11" s="576" t="s">
        <v>1216</v>
      </c>
      <c r="G11" s="575">
        <v>178983</v>
      </c>
      <c r="H11" s="575">
        <v>190797</v>
      </c>
      <c r="I11" s="575">
        <f>ROUND(H11*1.074/3,0)*3</f>
        <v>204915</v>
      </c>
      <c r="J11" s="574"/>
      <c r="K11" s="576" t="s">
        <v>1215</v>
      </c>
      <c r="L11" s="575">
        <v>397077</v>
      </c>
      <c r="M11" s="575">
        <v>423285</v>
      </c>
      <c r="N11" s="575">
        <f>ROUND(M11*1.074/3,0)*3</f>
        <v>454608</v>
      </c>
      <c r="O11" s="574"/>
      <c r="P11" s="576" t="s">
        <v>1214</v>
      </c>
      <c r="Q11" s="575">
        <v>520221</v>
      </c>
      <c r="R11" s="575">
        <v>554556</v>
      </c>
      <c r="S11" s="575">
        <f>ROUND(R11*1.074/3,0)*3</f>
        <v>595593</v>
      </c>
      <c r="T11" s="579"/>
    </row>
    <row r="12" spans="1:20" ht="14.25" customHeight="1" x14ac:dyDescent="0.2">
      <c r="A12" s="577" t="s">
        <v>1211</v>
      </c>
      <c r="B12" s="575">
        <v>82191</v>
      </c>
      <c r="C12" s="575">
        <v>87615</v>
      </c>
      <c r="D12" s="575">
        <f>ROUND(C12*1.074/3,0)*3</f>
        <v>94098</v>
      </c>
      <c r="E12" s="574"/>
      <c r="F12" s="576" t="s">
        <v>1213</v>
      </c>
      <c r="G12" s="575">
        <v>180768</v>
      </c>
      <c r="H12" s="575">
        <v>192699</v>
      </c>
      <c r="I12" s="575">
        <f>ROUND(H12*1.074/3,0)*3</f>
        <v>206958</v>
      </c>
      <c r="J12" s="574"/>
      <c r="K12" s="576" t="s">
        <v>1212</v>
      </c>
      <c r="L12" s="575">
        <v>401052</v>
      </c>
      <c r="M12" s="575">
        <v>427521</v>
      </c>
      <c r="N12" s="575">
        <f>ROUND(M12*1.074/3,0)*3</f>
        <v>459159</v>
      </c>
      <c r="O12" s="574"/>
      <c r="P12" s="576" t="s">
        <v>1211</v>
      </c>
      <c r="Q12" s="575">
        <v>525420</v>
      </c>
      <c r="R12" s="575">
        <v>560097</v>
      </c>
      <c r="S12" s="575">
        <f>ROUND(R12*1.074/3,0)*3</f>
        <v>601545</v>
      </c>
      <c r="T12" s="579"/>
    </row>
    <row r="13" spans="1:20" ht="14.25" customHeight="1" x14ac:dyDescent="0.2">
      <c r="A13" s="577" t="s">
        <v>1208</v>
      </c>
      <c r="B13" s="575">
        <v>83028</v>
      </c>
      <c r="C13" s="575">
        <v>88509</v>
      </c>
      <c r="D13" s="575">
        <f>ROUND(C13*1.074/3,0)*3</f>
        <v>95058</v>
      </c>
      <c r="E13" s="574"/>
      <c r="F13" s="576" t="s">
        <v>1210</v>
      </c>
      <c r="G13" s="575">
        <v>182586</v>
      </c>
      <c r="H13" s="575">
        <v>194637</v>
      </c>
      <c r="I13" s="575">
        <f>ROUND(H13*1.074/3,0)*3</f>
        <v>209040</v>
      </c>
      <c r="J13" s="574"/>
      <c r="K13" s="576" t="s">
        <v>1209</v>
      </c>
      <c r="L13" s="575">
        <v>405057</v>
      </c>
      <c r="M13" s="575">
        <v>431790</v>
      </c>
      <c r="N13" s="575">
        <f>ROUND(M13*1.074/3,0)*3</f>
        <v>463743</v>
      </c>
      <c r="O13" s="574"/>
      <c r="P13" s="576" t="s">
        <v>1208</v>
      </c>
      <c r="Q13" s="575">
        <v>530670</v>
      </c>
      <c r="R13" s="575">
        <v>565695</v>
      </c>
      <c r="S13" s="575">
        <f>ROUND(R13*1.074/3,0)*3</f>
        <v>607557</v>
      </c>
      <c r="T13" s="579"/>
    </row>
    <row r="14" spans="1:20" ht="14.25" customHeight="1" x14ac:dyDescent="0.2">
      <c r="A14" s="577" t="s">
        <v>1205</v>
      </c>
      <c r="B14" s="575">
        <v>83859</v>
      </c>
      <c r="C14" s="575">
        <v>89394</v>
      </c>
      <c r="D14" s="575">
        <f>ROUND(C14*1.074/3,0)*3</f>
        <v>96009</v>
      </c>
      <c r="E14" s="574"/>
      <c r="F14" s="576" t="s">
        <v>1207</v>
      </c>
      <c r="G14" s="575">
        <v>184401</v>
      </c>
      <c r="H14" s="575">
        <v>196572</v>
      </c>
      <c r="I14" s="575">
        <f>ROUND(H14*1.074/3,0)*3</f>
        <v>211119</v>
      </c>
      <c r="J14" s="574"/>
      <c r="K14" s="576" t="s">
        <v>1206</v>
      </c>
      <c r="L14" s="575">
        <v>409110</v>
      </c>
      <c r="M14" s="575">
        <v>436110</v>
      </c>
      <c r="N14" s="575">
        <f>ROUND(M14*1.074/3,0)*3</f>
        <v>468381</v>
      </c>
      <c r="O14" s="574"/>
      <c r="P14" s="576" t="s">
        <v>1205</v>
      </c>
      <c r="Q14" s="575">
        <v>535977</v>
      </c>
      <c r="R14" s="575">
        <v>571350</v>
      </c>
      <c r="S14" s="575">
        <f>ROUND(R14*1.074/3,0)*3</f>
        <v>613629</v>
      </c>
      <c r="T14" s="579"/>
    </row>
    <row r="15" spans="1:20" ht="14.25" customHeight="1" x14ac:dyDescent="0.2">
      <c r="A15" s="577" t="s">
        <v>1202</v>
      </c>
      <c r="B15" s="575">
        <v>84708</v>
      </c>
      <c r="C15" s="575">
        <v>90300</v>
      </c>
      <c r="D15" s="575">
        <f>ROUND(C15*1.074/3,0)*3</f>
        <v>96981</v>
      </c>
      <c r="E15" s="574"/>
      <c r="F15" s="576" t="s">
        <v>1204</v>
      </c>
      <c r="G15" s="575">
        <v>186252</v>
      </c>
      <c r="H15" s="575">
        <v>198546</v>
      </c>
      <c r="I15" s="575">
        <f>ROUND(H15*1.074/3,0)*3</f>
        <v>213237</v>
      </c>
      <c r="J15" s="574"/>
      <c r="K15" s="576" t="s">
        <v>1203</v>
      </c>
      <c r="L15" s="575">
        <v>413199</v>
      </c>
      <c r="M15" s="575">
        <v>440469</v>
      </c>
      <c r="N15" s="575">
        <f>ROUND(M15*1.074/3,0)*3</f>
        <v>473064</v>
      </c>
      <c r="O15" s="574"/>
      <c r="P15" s="576" t="s">
        <v>1202</v>
      </c>
      <c r="Q15" s="575">
        <v>541338</v>
      </c>
      <c r="R15" s="575">
        <v>577065</v>
      </c>
      <c r="S15" s="575">
        <f>ROUND(R15*1.074/3,0)*3</f>
        <v>619767</v>
      </c>
      <c r="T15" s="579"/>
    </row>
    <row r="16" spans="1:20" ht="14.25" customHeight="1" x14ac:dyDescent="0.2">
      <c r="A16" s="577" t="s">
        <v>1199</v>
      </c>
      <c r="B16" s="575">
        <v>85542</v>
      </c>
      <c r="C16" s="575">
        <v>91188</v>
      </c>
      <c r="D16" s="575">
        <f>ROUND(C16*1.074/3,0)*3</f>
        <v>97935</v>
      </c>
      <c r="E16" s="574"/>
      <c r="F16" s="576" t="s">
        <v>1201</v>
      </c>
      <c r="G16" s="575">
        <v>188115</v>
      </c>
      <c r="H16" s="575">
        <v>200532</v>
      </c>
      <c r="I16" s="575">
        <f>ROUND(H16*1.074/3,0)*3</f>
        <v>215370</v>
      </c>
      <c r="J16" s="574"/>
      <c r="K16" s="576" t="s">
        <v>1200</v>
      </c>
      <c r="L16" s="575">
        <v>417333</v>
      </c>
      <c r="M16" s="575">
        <v>444876</v>
      </c>
      <c r="N16" s="575">
        <f>ROUND(M16*1.074/3,0)*3</f>
        <v>477798</v>
      </c>
      <c r="O16" s="574"/>
      <c r="P16" s="576" t="s">
        <v>1199</v>
      </c>
      <c r="Q16" s="575">
        <v>546744</v>
      </c>
      <c r="R16" s="575">
        <v>582828</v>
      </c>
      <c r="S16" s="575">
        <f>ROUND(R16*1.074/3,0)*3</f>
        <v>625956</v>
      </c>
      <c r="T16" s="579"/>
    </row>
    <row r="17" spans="1:20" ht="14.25" customHeight="1" x14ac:dyDescent="0.2">
      <c r="A17" s="577" t="s">
        <v>1196</v>
      </c>
      <c r="B17" s="575">
        <v>86394</v>
      </c>
      <c r="C17" s="575">
        <v>92097</v>
      </c>
      <c r="D17" s="575">
        <f>ROUND(C17*1.074/3,0)*3</f>
        <v>98913</v>
      </c>
      <c r="E17" s="574"/>
      <c r="F17" s="576" t="s">
        <v>1198</v>
      </c>
      <c r="G17" s="575">
        <v>189996</v>
      </c>
      <c r="H17" s="575">
        <v>202536</v>
      </c>
      <c r="I17" s="575">
        <f>ROUND(H17*1.074/3,0)*3</f>
        <v>217524</v>
      </c>
      <c r="J17" s="574"/>
      <c r="K17" s="576" t="s">
        <v>1197</v>
      </c>
      <c r="L17" s="575">
        <v>421500</v>
      </c>
      <c r="M17" s="575">
        <v>449319</v>
      </c>
      <c r="N17" s="575">
        <f>ROUND(M17*1.074/3,0)*3</f>
        <v>482568</v>
      </c>
      <c r="O17" s="574"/>
      <c r="P17" s="576" t="s">
        <v>1196</v>
      </c>
      <c r="Q17" s="575">
        <v>552213</v>
      </c>
      <c r="R17" s="575">
        <v>588660</v>
      </c>
      <c r="S17" s="575">
        <f>ROUND(R17*1.074/3,0)*3</f>
        <v>632220</v>
      </c>
      <c r="T17" s="579"/>
    </row>
    <row r="18" spans="1:20" ht="14.25" customHeight="1" x14ac:dyDescent="0.2">
      <c r="A18" s="577" t="s">
        <v>1193</v>
      </c>
      <c r="B18" s="575">
        <v>87258</v>
      </c>
      <c r="C18" s="575">
        <v>93018</v>
      </c>
      <c r="D18" s="575">
        <f>ROUND(C18*1.074/3,0)*3</f>
        <v>99900</v>
      </c>
      <c r="E18" s="574"/>
      <c r="F18" s="576" t="s">
        <v>1195</v>
      </c>
      <c r="G18" s="575">
        <v>191895</v>
      </c>
      <c r="H18" s="575">
        <v>204561</v>
      </c>
      <c r="I18" s="575">
        <f>ROUND(H18*1.074/3,0)*3</f>
        <v>219699</v>
      </c>
      <c r="J18" s="574"/>
      <c r="K18" s="576" t="s">
        <v>1194</v>
      </c>
      <c r="L18" s="575">
        <v>425718</v>
      </c>
      <c r="M18" s="575">
        <v>453816</v>
      </c>
      <c r="N18" s="575">
        <f>ROUND(M18*1.074/3,0)*3</f>
        <v>487398</v>
      </c>
      <c r="O18" s="574"/>
      <c r="P18" s="576" t="s">
        <v>1193</v>
      </c>
      <c r="Q18" s="575">
        <v>557727</v>
      </c>
      <c r="R18" s="575">
        <v>594537</v>
      </c>
      <c r="S18" s="575">
        <f>ROUND(R18*1.074/3,0)*3</f>
        <v>638532</v>
      </c>
      <c r="T18" s="579"/>
    </row>
    <row r="19" spans="1:20" ht="14.25" customHeight="1" x14ac:dyDescent="0.2">
      <c r="A19" s="577" t="s">
        <v>1190</v>
      </c>
      <c r="B19" s="575">
        <v>88125</v>
      </c>
      <c r="C19" s="575">
        <v>93942</v>
      </c>
      <c r="D19" s="575">
        <f>ROUND(C19*1.074/3,0)*3</f>
        <v>100893</v>
      </c>
      <c r="E19" s="574"/>
      <c r="F19" s="576" t="s">
        <v>1192</v>
      </c>
      <c r="G19" s="575">
        <v>193809</v>
      </c>
      <c r="H19" s="575">
        <v>206601</v>
      </c>
      <c r="I19" s="575">
        <f>ROUND(H19*1.074/3,0)*3</f>
        <v>221889</v>
      </c>
      <c r="J19" s="574"/>
      <c r="K19" s="576" t="s">
        <v>1191</v>
      </c>
      <c r="L19" s="575">
        <v>429984</v>
      </c>
      <c r="M19" s="575">
        <v>458364</v>
      </c>
      <c r="N19" s="575">
        <f>ROUND(M19*1.074/3,0)*3</f>
        <v>492282</v>
      </c>
      <c r="O19" s="574"/>
      <c r="P19" s="576" t="s">
        <v>1190</v>
      </c>
      <c r="Q19" s="575">
        <v>563307</v>
      </c>
      <c r="R19" s="575">
        <v>600486</v>
      </c>
      <c r="S19" s="575">
        <f>ROUND(R19*1.074/3,0)*3</f>
        <v>644922</v>
      </c>
      <c r="T19" s="579"/>
    </row>
    <row r="20" spans="1:20" ht="14.25" customHeight="1" x14ac:dyDescent="0.2">
      <c r="A20" s="577" t="s">
        <v>1187</v>
      </c>
      <c r="B20" s="575">
        <v>89007</v>
      </c>
      <c r="C20" s="575">
        <v>94881</v>
      </c>
      <c r="D20" s="575">
        <f>ROUND(C20*1.074/3,0)*3</f>
        <v>101901</v>
      </c>
      <c r="E20" s="574"/>
      <c r="F20" s="576" t="s">
        <v>1189</v>
      </c>
      <c r="G20" s="575">
        <v>195744</v>
      </c>
      <c r="H20" s="575">
        <v>208662</v>
      </c>
      <c r="I20" s="575">
        <f>ROUND(H20*1.074/3,0)*3</f>
        <v>224103</v>
      </c>
      <c r="J20" s="574"/>
      <c r="K20" s="576" t="s">
        <v>1188</v>
      </c>
      <c r="L20" s="575">
        <v>434277</v>
      </c>
      <c r="M20" s="575">
        <v>462939</v>
      </c>
      <c r="N20" s="575">
        <f>ROUND(M20*1.074/3,0)*3</f>
        <v>497196</v>
      </c>
      <c r="O20" s="574"/>
      <c r="P20" s="576" t="s">
        <v>1187</v>
      </c>
      <c r="Q20" s="575">
        <v>568944</v>
      </c>
      <c r="R20" s="575">
        <v>606495</v>
      </c>
      <c r="S20" s="575">
        <f>ROUND(R20*1.074/3,0)*3</f>
        <v>651375</v>
      </c>
      <c r="T20" s="579"/>
    </row>
    <row r="21" spans="1:20" ht="14.25" customHeight="1" x14ac:dyDescent="0.2">
      <c r="A21" s="577" t="s">
        <v>1184</v>
      </c>
      <c r="B21" s="575">
        <v>89907</v>
      </c>
      <c r="C21" s="575">
        <v>95841</v>
      </c>
      <c r="D21" s="575">
        <f>ROUND(C21*1.074/3,0)*3</f>
        <v>102933</v>
      </c>
      <c r="E21" s="574"/>
      <c r="F21" s="576" t="s">
        <v>1186</v>
      </c>
      <c r="G21" s="575">
        <v>197685</v>
      </c>
      <c r="H21" s="575">
        <v>210732</v>
      </c>
      <c r="I21" s="575">
        <f>ROUND(H21*1.074/3,0)*3</f>
        <v>226326</v>
      </c>
      <c r="J21" s="574"/>
      <c r="K21" s="576" t="s">
        <v>1185</v>
      </c>
      <c r="L21" s="575">
        <v>438624</v>
      </c>
      <c r="M21" s="575">
        <v>467574</v>
      </c>
      <c r="N21" s="575">
        <f>ROUND(M21*1.074/3,0)*3</f>
        <v>502173</v>
      </c>
      <c r="O21" s="574"/>
      <c r="P21" s="576" t="s">
        <v>1184</v>
      </c>
      <c r="Q21" s="575">
        <v>574623</v>
      </c>
      <c r="R21" s="575">
        <v>612549</v>
      </c>
      <c r="S21" s="575">
        <f>ROUND(R21*1.074/3,0)*3</f>
        <v>657879</v>
      </c>
      <c r="T21" s="579"/>
    </row>
    <row r="22" spans="1:20" ht="14.25" customHeight="1" x14ac:dyDescent="0.2">
      <c r="A22" s="577" t="s">
        <v>1181</v>
      </c>
      <c r="B22" s="575">
        <v>90789</v>
      </c>
      <c r="C22" s="575">
        <v>96780</v>
      </c>
      <c r="D22" s="575">
        <f>ROUND(C22*1.074/3,0)*3</f>
        <v>103941</v>
      </c>
      <c r="E22" s="574"/>
      <c r="F22" s="576" t="s">
        <v>1183</v>
      </c>
      <c r="G22" s="575">
        <v>199683</v>
      </c>
      <c r="H22" s="575">
        <v>212862</v>
      </c>
      <c r="I22" s="575">
        <f>ROUND(H22*1.074/3,0)*3</f>
        <v>228615</v>
      </c>
      <c r="J22" s="574"/>
      <c r="K22" s="576" t="s">
        <v>1182</v>
      </c>
      <c r="L22" s="575">
        <v>443001</v>
      </c>
      <c r="M22" s="575">
        <v>472239</v>
      </c>
      <c r="N22" s="575">
        <f>ROUND(M22*1.074/3,0)*3</f>
        <v>507186</v>
      </c>
      <c r="O22" s="574"/>
      <c r="P22" s="576" t="s">
        <v>1181</v>
      </c>
      <c r="Q22" s="575">
        <v>580368</v>
      </c>
      <c r="R22" s="575">
        <v>618672</v>
      </c>
      <c r="S22" s="575">
        <f>ROUND(R22*1.074/3,0)*3</f>
        <v>664455</v>
      </c>
      <c r="T22" s="579"/>
    </row>
    <row r="23" spans="1:20" ht="14.25" customHeight="1" x14ac:dyDescent="0.2">
      <c r="A23" s="577" t="s">
        <v>1178</v>
      </c>
      <c r="B23" s="575">
        <v>91722</v>
      </c>
      <c r="C23" s="575">
        <v>97776</v>
      </c>
      <c r="D23" s="575">
        <f>ROUND(C23*1.074/3,0)*3</f>
        <v>105012</v>
      </c>
      <c r="E23" s="574"/>
      <c r="F23" s="576" t="s">
        <v>1180</v>
      </c>
      <c r="G23" s="575">
        <v>201678</v>
      </c>
      <c r="H23" s="575">
        <v>214989</v>
      </c>
      <c r="I23" s="575">
        <f>ROUND(H23*1.074/3,0)*3</f>
        <v>230898</v>
      </c>
      <c r="J23" s="574"/>
      <c r="K23" s="576" t="s">
        <v>1179</v>
      </c>
      <c r="L23" s="575">
        <v>447429</v>
      </c>
      <c r="M23" s="575">
        <v>476958</v>
      </c>
      <c r="N23" s="575">
        <f>ROUND(M23*1.074/3,0)*3</f>
        <v>512253</v>
      </c>
      <c r="O23" s="574"/>
      <c r="P23" s="576" t="s">
        <v>1178</v>
      </c>
      <c r="Q23" s="575">
        <v>586167</v>
      </c>
      <c r="R23" s="575">
        <v>624855</v>
      </c>
      <c r="S23" s="575">
        <f>ROUND(R23*1.074/3,0)*3</f>
        <v>671094</v>
      </c>
      <c r="T23" s="579"/>
    </row>
    <row r="24" spans="1:20" ht="14.25" customHeight="1" x14ac:dyDescent="0.2">
      <c r="A24" s="577" t="s">
        <v>1175</v>
      </c>
      <c r="B24" s="575">
        <v>92637</v>
      </c>
      <c r="C24" s="575">
        <v>98751</v>
      </c>
      <c r="D24" s="575">
        <f>ROUND(C24*1.074/3,0)*3</f>
        <v>106059</v>
      </c>
      <c r="E24" s="574"/>
      <c r="F24" s="576" t="s">
        <v>1177</v>
      </c>
      <c r="G24" s="575">
        <v>203694</v>
      </c>
      <c r="H24" s="575">
        <v>217137</v>
      </c>
      <c r="I24" s="575">
        <f>ROUND(H24*1.074/3,0)*3</f>
        <v>233205</v>
      </c>
      <c r="J24" s="574"/>
      <c r="K24" s="576" t="s">
        <v>1176</v>
      </c>
      <c r="L24" s="575">
        <v>451920</v>
      </c>
      <c r="M24" s="575">
        <v>481746</v>
      </c>
      <c r="N24" s="575">
        <f>ROUND(M24*1.074/3,0)*3</f>
        <v>517395</v>
      </c>
      <c r="O24" s="574"/>
      <c r="P24" s="576" t="s">
        <v>1175</v>
      </c>
      <c r="Q24" s="575">
        <v>592023</v>
      </c>
      <c r="R24" s="575">
        <v>631098</v>
      </c>
      <c r="S24" s="575">
        <f>ROUND(R24*1.074/3,0)*3</f>
        <v>677799</v>
      </c>
      <c r="T24" s="579"/>
    </row>
    <row r="25" spans="1:20" ht="14.25" customHeight="1" x14ac:dyDescent="0.2">
      <c r="A25" s="577" t="s">
        <v>1172</v>
      </c>
      <c r="B25" s="575">
        <v>93555</v>
      </c>
      <c r="C25" s="575">
        <v>99729</v>
      </c>
      <c r="D25" s="575">
        <f>ROUND(C25*1.074/3,0)*3</f>
        <v>107109</v>
      </c>
      <c r="E25" s="574"/>
      <c r="F25" s="576" t="s">
        <v>1174</v>
      </c>
      <c r="G25" s="575">
        <v>205719</v>
      </c>
      <c r="H25" s="575">
        <v>219297</v>
      </c>
      <c r="I25" s="575">
        <f>ROUND(H25*1.074/3,0)*3</f>
        <v>235524</v>
      </c>
      <c r="J25" s="574"/>
      <c r="K25" s="576" t="s">
        <v>1173</v>
      </c>
      <c r="L25" s="575">
        <v>456426</v>
      </c>
      <c r="M25" s="575">
        <v>486549</v>
      </c>
      <c r="N25" s="575">
        <f>ROUND(M25*1.074/3,0)*3</f>
        <v>522555</v>
      </c>
      <c r="O25" s="574"/>
      <c r="P25" s="576" t="s">
        <v>1172</v>
      </c>
      <c r="Q25" s="575">
        <v>597945</v>
      </c>
      <c r="R25" s="575">
        <v>637410</v>
      </c>
      <c r="S25" s="575">
        <f>ROUND(R25*1.074/3,0)*3</f>
        <v>684579</v>
      </c>
      <c r="T25" s="579"/>
    </row>
    <row r="26" spans="1:20" ht="14.25" customHeight="1" x14ac:dyDescent="0.2">
      <c r="A26" s="577" t="s">
        <v>1169</v>
      </c>
      <c r="B26" s="575">
        <v>94485</v>
      </c>
      <c r="C26" s="575">
        <v>100722</v>
      </c>
      <c r="D26" s="575">
        <f>ROUND(C26*1.074/3,0)*3</f>
        <v>108174</v>
      </c>
      <c r="E26" s="574"/>
      <c r="F26" s="576" t="s">
        <v>1171</v>
      </c>
      <c r="G26" s="575">
        <v>207783</v>
      </c>
      <c r="H26" s="575">
        <v>221496</v>
      </c>
      <c r="I26" s="575">
        <f>ROUND(H26*1.074/3,0)*3</f>
        <v>237888</v>
      </c>
      <c r="J26" s="574"/>
      <c r="K26" s="576" t="s">
        <v>1170</v>
      </c>
      <c r="L26" s="575">
        <v>461001</v>
      </c>
      <c r="M26" s="575">
        <v>491427</v>
      </c>
      <c r="N26" s="575">
        <f>ROUND(M26*1.074/3,0)*3</f>
        <v>527793</v>
      </c>
      <c r="O26" s="574"/>
      <c r="P26" s="576" t="s">
        <v>1169</v>
      </c>
      <c r="Q26" s="575">
        <v>603927</v>
      </c>
      <c r="R26" s="575">
        <v>643785</v>
      </c>
      <c r="S26" s="575">
        <f>ROUND(R26*1.074/3,0)*3</f>
        <v>691425</v>
      </c>
      <c r="T26" s="579"/>
    </row>
    <row r="27" spans="1:20" ht="14.25" customHeight="1" x14ac:dyDescent="0.2">
      <c r="A27" s="577" t="s">
        <v>1166</v>
      </c>
      <c r="B27" s="575">
        <v>95439</v>
      </c>
      <c r="C27" s="575">
        <v>101739</v>
      </c>
      <c r="D27" s="575">
        <f>ROUND(C27*1.074/3,0)*3</f>
        <v>109269</v>
      </c>
      <c r="E27" s="574"/>
      <c r="F27" s="576" t="s">
        <v>1168</v>
      </c>
      <c r="G27" s="575">
        <v>209859</v>
      </c>
      <c r="H27" s="575">
        <v>223710</v>
      </c>
      <c r="I27" s="575">
        <f>ROUND(H27*1.074/3,0)*3</f>
        <v>240264</v>
      </c>
      <c r="J27" s="574"/>
      <c r="K27" s="576" t="s">
        <v>1167</v>
      </c>
      <c r="L27" s="575">
        <v>465606</v>
      </c>
      <c r="M27" s="575">
        <v>496335</v>
      </c>
      <c r="N27" s="575">
        <f>ROUND(M27*1.074/3,0)*3</f>
        <v>533064</v>
      </c>
      <c r="O27" s="574"/>
      <c r="P27" s="576" t="s">
        <v>1166</v>
      </c>
      <c r="Q27" s="575">
        <v>609960</v>
      </c>
      <c r="R27" s="575">
        <v>650217</v>
      </c>
      <c r="S27" s="575">
        <f>ROUND(R27*1.074/3,0)*3</f>
        <v>698334</v>
      </c>
      <c r="T27" s="579"/>
    </row>
    <row r="28" spans="1:20" ht="14.25" customHeight="1" x14ac:dyDescent="0.2">
      <c r="A28" s="577" t="s">
        <v>1163</v>
      </c>
      <c r="B28" s="575">
        <v>96387</v>
      </c>
      <c r="C28" s="575">
        <v>102750</v>
      </c>
      <c r="D28" s="575">
        <f>ROUND(C28*1.074/3,0)*3</f>
        <v>110355</v>
      </c>
      <c r="E28" s="574"/>
      <c r="F28" s="576" t="s">
        <v>1165</v>
      </c>
      <c r="G28" s="575">
        <v>211956</v>
      </c>
      <c r="H28" s="575">
        <v>225945</v>
      </c>
      <c r="I28" s="575">
        <f>ROUND(H28*1.074/3,0)*3</f>
        <v>242664</v>
      </c>
      <c r="J28" s="574"/>
      <c r="K28" s="576" t="s">
        <v>1164</v>
      </c>
      <c r="L28" s="575">
        <v>470259</v>
      </c>
      <c r="M28" s="575">
        <v>501297</v>
      </c>
      <c r="N28" s="575">
        <f>ROUND(M28*1.074/3,0)*3</f>
        <v>538392</v>
      </c>
      <c r="O28" s="574"/>
      <c r="P28" s="576" t="s">
        <v>1163</v>
      </c>
      <c r="Q28" s="575">
        <v>616062</v>
      </c>
      <c r="R28" s="575">
        <v>656721</v>
      </c>
      <c r="S28" s="575">
        <f>ROUND(R28*1.074/3,0)*3</f>
        <v>705318</v>
      </c>
      <c r="T28" s="579"/>
    </row>
    <row r="29" spans="1:20" ht="14.25" customHeight="1" x14ac:dyDescent="0.2">
      <c r="A29" s="577" t="s">
        <v>1160</v>
      </c>
      <c r="B29" s="575">
        <v>97353</v>
      </c>
      <c r="C29" s="575">
        <v>103779</v>
      </c>
      <c r="D29" s="575">
        <f>ROUND(C29*1.074/3,0)*3</f>
        <v>111459</v>
      </c>
      <c r="E29" s="574"/>
      <c r="F29" s="576" t="s">
        <v>1162</v>
      </c>
      <c r="G29" s="575">
        <v>214080</v>
      </c>
      <c r="H29" s="575">
        <v>228210</v>
      </c>
      <c r="I29" s="575">
        <f>ROUND(H29*1.074/3,0)*3</f>
        <v>245097</v>
      </c>
      <c r="J29" s="574"/>
      <c r="K29" s="576" t="s">
        <v>1161</v>
      </c>
      <c r="L29" s="575">
        <v>474960</v>
      </c>
      <c r="M29" s="575">
        <v>506307</v>
      </c>
      <c r="N29" s="575">
        <f>ROUND(M29*1.074/3,0)*3</f>
        <v>543774</v>
      </c>
      <c r="O29" s="574"/>
      <c r="P29" s="576" t="s">
        <v>1160</v>
      </c>
      <c r="Q29" s="575">
        <v>622221</v>
      </c>
      <c r="R29" s="575">
        <v>663288</v>
      </c>
      <c r="S29" s="575">
        <f>ROUND(R29*1.074/3,0)*3</f>
        <v>712371</v>
      </c>
      <c r="T29" s="579"/>
    </row>
    <row r="30" spans="1:20" ht="14.25" customHeight="1" x14ac:dyDescent="0.2">
      <c r="A30" s="577" t="s">
        <v>1157</v>
      </c>
      <c r="B30" s="575">
        <v>98319</v>
      </c>
      <c r="C30" s="575">
        <v>104808</v>
      </c>
      <c r="D30" s="575">
        <f>ROUND(C30*1.074/3,0)*3</f>
        <v>112563</v>
      </c>
      <c r="E30" s="574"/>
      <c r="F30" s="576" t="s">
        <v>1159</v>
      </c>
      <c r="G30" s="575">
        <v>216228</v>
      </c>
      <c r="H30" s="575">
        <v>230499</v>
      </c>
      <c r="I30" s="575">
        <f>ROUND(H30*1.074/3,0)*3</f>
        <v>247557</v>
      </c>
      <c r="J30" s="574"/>
      <c r="K30" s="576" t="s">
        <v>1158</v>
      </c>
      <c r="L30" s="575">
        <v>479700</v>
      </c>
      <c r="M30" s="575">
        <v>511359</v>
      </c>
      <c r="N30" s="575">
        <f>ROUND(M30*1.074/3,0)*3</f>
        <v>549201</v>
      </c>
      <c r="O30" s="574"/>
      <c r="P30" s="576" t="s">
        <v>1157</v>
      </c>
      <c r="Q30" s="575">
        <v>628443</v>
      </c>
      <c r="R30" s="575">
        <v>669921</v>
      </c>
      <c r="S30" s="575">
        <f>ROUND(R30*1.074/3,0)*3</f>
        <v>719496</v>
      </c>
      <c r="T30" s="579"/>
    </row>
    <row r="31" spans="1:20" ht="14.25" customHeight="1" x14ac:dyDescent="0.2">
      <c r="A31" s="577" t="s">
        <v>1154</v>
      </c>
      <c r="B31" s="575">
        <v>98442</v>
      </c>
      <c r="C31" s="575">
        <v>104940</v>
      </c>
      <c r="D31" s="575">
        <f>ROUND(C31*1.074/3,0)*3</f>
        <v>112707</v>
      </c>
      <c r="E31" s="574"/>
      <c r="F31" s="576" t="s">
        <v>1156</v>
      </c>
      <c r="G31" s="575">
        <v>218388</v>
      </c>
      <c r="H31" s="575">
        <v>232803</v>
      </c>
      <c r="I31" s="575">
        <f>ROUND(H31*1.074/3,0)*3</f>
        <v>250029</v>
      </c>
      <c r="J31" s="574"/>
      <c r="K31" s="576" t="s">
        <v>1155</v>
      </c>
      <c r="L31" s="575">
        <v>484515</v>
      </c>
      <c r="M31" s="575">
        <v>516492</v>
      </c>
      <c r="N31" s="575">
        <f>ROUND(M31*1.074/3,0)*3</f>
        <v>554712</v>
      </c>
      <c r="O31" s="574"/>
      <c r="P31" s="576" t="s">
        <v>1154</v>
      </c>
      <c r="Q31" s="575">
        <v>634725</v>
      </c>
      <c r="R31" s="575">
        <v>676617</v>
      </c>
      <c r="S31" s="575">
        <f>ROUND(R31*1.074/3,0)*3</f>
        <v>726687</v>
      </c>
      <c r="T31" s="579"/>
    </row>
    <row r="32" spans="1:20" ht="14.25" customHeight="1" x14ac:dyDescent="0.2">
      <c r="A32" s="577" t="s">
        <v>1151</v>
      </c>
      <c r="B32" s="575">
        <v>99417</v>
      </c>
      <c r="C32" s="575">
        <v>105978</v>
      </c>
      <c r="D32" s="575">
        <f>ROUND(C32*1.074/3,0)*3</f>
        <v>113820</v>
      </c>
      <c r="E32" s="574"/>
      <c r="F32" s="576" t="s">
        <v>1153</v>
      </c>
      <c r="G32" s="575">
        <v>220563</v>
      </c>
      <c r="H32" s="575">
        <v>235119</v>
      </c>
      <c r="I32" s="575">
        <f>ROUND(H32*1.074/3,0)*3</f>
        <v>252519</v>
      </c>
      <c r="J32" s="574"/>
      <c r="K32" s="576" t="s">
        <v>1152</v>
      </c>
      <c r="L32" s="575">
        <v>489345</v>
      </c>
      <c r="M32" s="575">
        <v>521643</v>
      </c>
      <c r="N32" s="575">
        <f>ROUND(M32*1.074/3,0)*3</f>
        <v>560244</v>
      </c>
      <c r="O32" s="574"/>
      <c r="P32" s="576" t="s">
        <v>1151</v>
      </c>
      <c r="Q32" s="575">
        <v>641076</v>
      </c>
      <c r="R32" s="575">
        <v>683388</v>
      </c>
      <c r="S32" s="575">
        <f>ROUND(R32*1.074/3,0)*3</f>
        <v>733959</v>
      </c>
      <c r="T32" s="579"/>
    </row>
    <row r="33" spans="1:20" ht="14.25" customHeight="1" x14ac:dyDescent="0.2">
      <c r="A33" s="577" t="s">
        <v>1148</v>
      </c>
      <c r="B33" s="575">
        <v>100407</v>
      </c>
      <c r="C33" s="575">
        <v>107034</v>
      </c>
      <c r="D33" s="575">
        <f>ROUND(C33*1.074/3,0)*3</f>
        <v>114954</v>
      </c>
      <c r="E33" s="574"/>
      <c r="F33" s="576" t="s">
        <v>1150</v>
      </c>
      <c r="G33" s="575">
        <v>222774</v>
      </c>
      <c r="H33" s="575">
        <v>237477</v>
      </c>
      <c r="I33" s="575">
        <f>ROUND(H33*1.074/3,0)*3</f>
        <v>255051</v>
      </c>
      <c r="J33" s="574"/>
      <c r="K33" s="576" t="s">
        <v>1149</v>
      </c>
      <c r="L33" s="575">
        <v>494244</v>
      </c>
      <c r="M33" s="575">
        <v>526863</v>
      </c>
      <c r="N33" s="575">
        <f>ROUND(M33*1.074/3,0)*3</f>
        <v>565851</v>
      </c>
      <c r="O33" s="574"/>
      <c r="P33" s="576" t="s">
        <v>1148</v>
      </c>
      <c r="Q33" s="575">
        <v>647478</v>
      </c>
      <c r="R33" s="575">
        <v>690213</v>
      </c>
      <c r="S33" s="575">
        <f>ROUND(R33*1.074/3,0)*3</f>
        <v>741288</v>
      </c>
      <c r="T33" s="579"/>
    </row>
    <row r="34" spans="1:20" ht="14.25" customHeight="1" x14ac:dyDescent="0.2">
      <c r="A34" s="577" t="s">
        <v>1145</v>
      </c>
      <c r="B34" s="575">
        <v>101415</v>
      </c>
      <c r="C34" s="575">
        <v>108108</v>
      </c>
      <c r="D34" s="575">
        <f>ROUND(C34*1.074/3,0)*3</f>
        <v>116109</v>
      </c>
      <c r="E34" s="574"/>
      <c r="F34" s="576" t="s">
        <v>1147</v>
      </c>
      <c r="G34" s="575">
        <v>224994</v>
      </c>
      <c r="H34" s="575">
        <v>239844</v>
      </c>
      <c r="I34" s="575">
        <f>ROUND(H34*1.074/3,0)*3</f>
        <v>257592</v>
      </c>
      <c r="J34" s="574"/>
      <c r="K34" s="576" t="s">
        <v>1146</v>
      </c>
      <c r="L34" s="575">
        <v>499188</v>
      </c>
      <c r="M34" s="575">
        <v>532134</v>
      </c>
      <c r="N34" s="575">
        <f>ROUND(M34*1.074/3,0)*3</f>
        <v>571512</v>
      </c>
      <c r="O34" s="574"/>
      <c r="P34" s="576" t="s">
        <v>1145</v>
      </c>
      <c r="Q34" s="575">
        <v>653952</v>
      </c>
      <c r="R34" s="575">
        <v>697113</v>
      </c>
      <c r="S34" s="575">
        <f>ROUND(R34*1.074/3,0)*3</f>
        <v>748698</v>
      </c>
      <c r="T34" s="579"/>
    </row>
    <row r="35" spans="1:20" ht="14.25" customHeight="1" x14ac:dyDescent="0.2">
      <c r="A35" s="577" t="s">
        <v>1142</v>
      </c>
      <c r="B35" s="575">
        <v>102435</v>
      </c>
      <c r="C35" s="575">
        <v>109197</v>
      </c>
      <c r="D35" s="575">
        <f>ROUND(C35*1.074/3,0)*3</f>
        <v>117279</v>
      </c>
      <c r="E35" s="574"/>
      <c r="F35" s="576" t="s">
        <v>1144</v>
      </c>
      <c r="G35" s="575">
        <v>227256</v>
      </c>
      <c r="H35" s="575">
        <v>242256</v>
      </c>
      <c r="I35" s="575">
        <f>ROUND(H35*1.074/3,0)*3</f>
        <v>260184</v>
      </c>
      <c r="J35" s="574"/>
      <c r="K35" s="576" t="s">
        <v>1143</v>
      </c>
      <c r="L35" s="575">
        <v>504183</v>
      </c>
      <c r="M35" s="575">
        <v>537459</v>
      </c>
      <c r="N35" s="575">
        <f>ROUND(M35*1.074/3,0)*3</f>
        <v>577230</v>
      </c>
      <c r="O35" s="574"/>
      <c r="P35" s="576" t="s">
        <v>1142</v>
      </c>
      <c r="Q35" s="575">
        <v>660492</v>
      </c>
      <c r="R35" s="575">
        <v>704085</v>
      </c>
      <c r="S35" s="575">
        <f>ROUND(R35*1.074/3,0)*3</f>
        <v>756186</v>
      </c>
      <c r="T35" s="579"/>
    </row>
    <row r="36" spans="1:20" ht="14.25" customHeight="1" x14ac:dyDescent="0.2">
      <c r="A36" s="577" t="s">
        <v>1139</v>
      </c>
      <c r="B36" s="575">
        <v>103458</v>
      </c>
      <c r="C36" s="575">
        <v>110286</v>
      </c>
      <c r="D36" s="575">
        <f>ROUND(C36*1.074/3,0)*3</f>
        <v>118446</v>
      </c>
      <c r="E36" s="574"/>
      <c r="F36" s="576" t="s">
        <v>1141</v>
      </c>
      <c r="G36" s="575">
        <v>229512</v>
      </c>
      <c r="H36" s="575">
        <v>244659</v>
      </c>
      <c r="I36" s="575">
        <f>ROUND(H36*1.074/3,0)*3</f>
        <v>262764</v>
      </c>
      <c r="J36" s="574"/>
      <c r="K36" s="576" t="s">
        <v>1140</v>
      </c>
      <c r="L36" s="575">
        <v>509208</v>
      </c>
      <c r="M36" s="575">
        <v>542817</v>
      </c>
      <c r="N36" s="575">
        <f>ROUND(M36*1.074/3,0)*3</f>
        <v>582984</v>
      </c>
      <c r="O36" s="574"/>
      <c r="P36" s="576" t="s">
        <v>1139</v>
      </c>
      <c r="Q36" s="575">
        <v>667089</v>
      </c>
      <c r="R36" s="575">
        <v>711117</v>
      </c>
      <c r="S36" s="575">
        <f>ROUND(R36*1.074/3,0)*3</f>
        <v>763740</v>
      </c>
      <c r="T36" s="579"/>
    </row>
    <row r="37" spans="1:20" ht="14.25" customHeight="1" x14ac:dyDescent="0.2">
      <c r="A37" s="577" t="s">
        <v>1136</v>
      </c>
      <c r="B37" s="575">
        <v>104481</v>
      </c>
      <c r="C37" s="575">
        <v>111378</v>
      </c>
      <c r="D37" s="575">
        <f>ROUND(C37*1.074/3,0)*3</f>
        <v>119619</v>
      </c>
      <c r="E37" s="574"/>
      <c r="F37" s="576" t="s">
        <v>1138</v>
      </c>
      <c r="G37" s="575">
        <v>231819</v>
      </c>
      <c r="H37" s="575">
        <v>247119</v>
      </c>
      <c r="I37" s="575">
        <f>ROUND(H37*1.074/3,0)*3</f>
        <v>265407</v>
      </c>
      <c r="J37" s="574"/>
      <c r="K37" s="576" t="s">
        <v>1137</v>
      </c>
      <c r="L37" s="575">
        <v>514302</v>
      </c>
      <c r="M37" s="575">
        <v>548247</v>
      </c>
      <c r="N37" s="575">
        <f>ROUND(M37*1.074/3,0)*3</f>
        <v>588816</v>
      </c>
      <c r="O37" s="574"/>
      <c r="P37" s="576" t="s">
        <v>1136</v>
      </c>
      <c r="Q37" s="575">
        <v>673767</v>
      </c>
      <c r="R37" s="575">
        <v>718236</v>
      </c>
      <c r="S37" s="575">
        <f>ROUND(R37*1.074/3,0)*3</f>
        <v>771384</v>
      </c>
      <c r="T37" s="579"/>
    </row>
    <row r="38" spans="1:20" ht="14.25" customHeight="1" x14ac:dyDescent="0.2">
      <c r="A38" s="577" t="s">
        <v>1133</v>
      </c>
      <c r="B38" s="575">
        <v>105537</v>
      </c>
      <c r="C38" s="575">
        <v>112503</v>
      </c>
      <c r="D38" s="575">
        <f>ROUND(C38*1.074/3,0)*3</f>
        <v>120828</v>
      </c>
      <c r="E38" s="574"/>
      <c r="F38" s="576" t="s">
        <v>1135</v>
      </c>
      <c r="G38" s="575">
        <v>234129</v>
      </c>
      <c r="H38" s="575">
        <v>249582</v>
      </c>
      <c r="I38" s="575">
        <f>ROUND(H38*1.074/3,0)*3</f>
        <v>268050</v>
      </c>
      <c r="J38" s="574"/>
      <c r="K38" s="576" t="s">
        <v>1134</v>
      </c>
      <c r="L38" s="575">
        <v>519441</v>
      </c>
      <c r="M38" s="575">
        <v>553725</v>
      </c>
      <c r="N38" s="575">
        <f>ROUND(M38*1.074/3,0)*3</f>
        <v>594702</v>
      </c>
      <c r="O38" s="574"/>
      <c r="P38" s="576" t="s">
        <v>1133</v>
      </c>
      <c r="Q38" s="575">
        <v>680502</v>
      </c>
      <c r="R38" s="575">
        <v>725415</v>
      </c>
      <c r="S38" s="575">
        <f>ROUND(R38*1.074/3,0)*3</f>
        <v>779097</v>
      </c>
      <c r="T38" s="579"/>
    </row>
    <row r="39" spans="1:20" ht="14.25" customHeight="1" x14ac:dyDescent="0.2">
      <c r="A39" s="577" t="s">
        <v>1130</v>
      </c>
      <c r="B39" s="575">
        <v>106578</v>
      </c>
      <c r="C39" s="575">
        <v>113613</v>
      </c>
      <c r="D39" s="575">
        <f>ROUND(C39*1.074/3,0)*3</f>
        <v>122019</v>
      </c>
      <c r="E39" s="574"/>
      <c r="F39" s="576" t="s">
        <v>1132</v>
      </c>
      <c r="G39" s="575">
        <v>236484</v>
      </c>
      <c r="H39" s="575">
        <v>252093</v>
      </c>
      <c r="I39" s="575">
        <f>ROUND(H39*1.074/3,0)*3</f>
        <v>270747</v>
      </c>
      <c r="J39" s="574"/>
      <c r="K39" s="576" t="s">
        <v>1131</v>
      </c>
      <c r="L39" s="575">
        <v>524646</v>
      </c>
      <c r="M39" s="575">
        <v>559272</v>
      </c>
      <c r="N39" s="575">
        <f>ROUND(M39*1.074/3,0)*3</f>
        <v>600657</v>
      </c>
      <c r="O39" s="574"/>
      <c r="P39" s="576" t="s">
        <v>1130</v>
      </c>
      <c r="Q39" s="575">
        <v>687303</v>
      </c>
      <c r="R39" s="575">
        <v>732666</v>
      </c>
      <c r="S39" s="575">
        <f>ROUND(R39*1.074/3,0)*3</f>
        <v>786882</v>
      </c>
      <c r="T39" s="579"/>
    </row>
    <row r="40" spans="1:20" ht="14.25" customHeight="1" x14ac:dyDescent="0.2">
      <c r="A40" s="577" t="s">
        <v>1127</v>
      </c>
      <c r="B40" s="575">
        <v>107652</v>
      </c>
      <c r="C40" s="575">
        <v>114756</v>
      </c>
      <c r="D40" s="575">
        <f>ROUND(C40*1.074/3,0)*3</f>
        <v>123249</v>
      </c>
      <c r="E40" s="574"/>
      <c r="F40" s="576" t="s">
        <v>1129</v>
      </c>
      <c r="G40" s="575">
        <v>238839</v>
      </c>
      <c r="H40" s="575">
        <v>254601</v>
      </c>
      <c r="I40" s="575">
        <f>ROUND(H40*1.074/3,0)*3</f>
        <v>273441</v>
      </c>
      <c r="J40" s="574"/>
      <c r="K40" s="576" t="s">
        <v>1128</v>
      </c>
      <c r="L40" s="575">
        <v>529905</v>
      </c>
      <c r="M40" s="575">
        <v>564879</v>
      </c>
      <c r="N40" s="575">
        <f>ROUND(M40*1.074/3,0)*3</f>
        <v>606681</v>
      </c>
      <c r="O40" s="574"/>
      <c r="P40" s="576" t="s">
        <v>1127</v>
      </c>
      <c r="Q40" s="575">
        <v>694173</v>
      </c>
      <c r="R40" s="575">
        <v>739989</v>
      </c>
      <c r="S40" s="575">
        <f>ROUND(R40*1.074/3,0)*3</f>
        <v>794748</v>
      </c>
      <c r="T40" s="579"/>
    </row>
    <row r="41" spans="1:20" ht="14.25" customHeight="1" x14ac:dyDescent="0.2">
      <c r="A41" s="577" t="s">
        <v>1124</v>
      </c>
      <c r="B41" s="575">
        <v>108726</v>
      </c>
      <c r="C41" s="575">
        <v>115902</v>
      </c>
      <c r="D41" s="575">
        <f>ROUND(C41*1.074/3,0)*3</f>
        <v>124479</v>
      </c>
      <c r="E41" s="574"/>
      <c r="F41" s="576" t="s">
        <v>1126</v>
      </c>
      <c r="G41" s="575">
        <v>240141</v>
      </c>
      <c r="H41" s="575">
        <v>255990</v>
      </c>
      <c r="I41" s="575">
        <f>ROUND(H41*1.074/3,0)*3</f>
        <v>274932</v>
      </c>
      <c r="J41" s="574"/>
      <c r="K41" s="576" t="s">
        <v>1125</v>
      </c>
      <c r="L41" s="575">
        <v>535203</v>
      </c>
      <c r="M41" s="575">
        <v>570525</v>
      </c>
      <c r="N41" s="575">
        <f>ROUND(M41*1.074/3,0)*3</f>
        <v>612744</v>
      </c>
      <c r="O41" s="574"/>
      <c r="P41" s="576" t="s">
        <v>1124</v>
      </c>
      <c r="Q41" s="575">
        <v>701112</v>
      </c>
      <c r="R41" s="575">
        <v>747384</v>
      </c>
      <c r="S41" s="575">
        <f>ROUND(R41*1.074/3,0)*3</f>
        <v>802689</v>
      </c>
      <c r="T41" s="579"/>
    </row>
    <row r="42" spans="1:20" ht="14.25" customHeight="1" x14ac:dyDescent="0.2">
      <c r="A42" s="577" t="s">
        <v>1121</v>
      </c>
      <c r="B42" s="575">
        <v>109797</v>
      </c>
      <c r="C42" s="575">
        <v>117045</v>
      </c>
      <c r="D42" s="575">
        <f>ROUND(C42*1.074/3,0)*3</f>
        <v>125706</v>
      </c>
      <c r="E42" s="574"/>
      <c r="F42" s="576" t="s">
        <v>1123</v>
      </c>
      <c r="G42" s="575">
        <v>242538</v>
      </c>
      <c r="H42" s="575">
        <v>258546</v>
      </c>
      <c r="I42" s="575">
        <f>ROUND(H42*1.074/3,0)*3</f>
        <v>277677</v>
      </c>
      <c r="J42" s="574"/>
      <c r="K42" s="576" t="s">
        <v>1122</v>
      </c>
      <c r="L42" s="575">
        <v>540543</v>
      </c>
      <c r="M42" s="575">
        <v>576219</v>
      </c>
      <c r="N42" s="575">
        <f>ROUND(M42*1.074/3,0)*3</f>
        <v>618858</v>
      </c>
      <c r="O42" s="574"/>
      <c r="P42" s="576" t="s">
        <v>1121</v>
      </c>
      <c r="Q42" s="575">
        <v>708120</v>
      </c>
      <c r="R42" s="575">
        <v>754857</v>
      </c>
      <c r="S42" s="575">
        <f>ROUND(R42*1.074/3,0)*3</f>
        <v>810717</v>
      </c>
    </row>
    <row r="43" spans="1:20" ht="14.25" customHeight="1" x14ac:dyDescent="0.2">
      <c r="A43" s="577" t="s">
        <v>1118</v>
      </c>
      <c r="B43" s="575">
        <v>110922</v>
      </c>
      <c r="C43" s="575">
        <v>118242</v>
      </c>
      <c r="D43" s="575">
        <f>ROUND(C43*1.074/3,0)*3</f>
        <v>126993</v>
      </c>
      <c r="E43" s="574"/>
      <c r="F43" s="576" t="s">
        <v>1120</v>
      </c>
      <c r="G43" s="575">
        <v>244965</v>
      </c>
      <c r="H43" s="575">
        <v>261132</v>
      </c>
      <c r="I43" s="575">
        <f>ROUND(H43*1.074/3,0)*3</f>
        <v>280455</v>
      </c>
      <c r="J43" s="574"/>
      <c r="K43" s="576" t="s">
        <v>1119</v>
      </c>
      <c r="L43" s="575">
        <v>545958</v>
      </c>
      <c r="M43" s="575">
        <v>581991</v>
      </c>
      <c r="N43" s="575">
        <f>ROUND(M43*1.074/3,0)*3</f>
        <v>625059</v>
      </c>
      <c r="O43" s="574"/>
      <c r="P43" s="576" t="s">
        <v>1118</v>
      </c>
      <c r="Q43" s="575">
        <v>715206</v>
      </c>
      <c r="R43" s="575">
        <v>762411</v>
      </c>
      <c r="S43" s="575">
        <f>ROUND(R43*1.074/3,0)*3</f>
        <v>818829</v>
      </c>
    </row>
    <row r="44" spans="1:20" ht="14.25" customHeight="1" x14ac:dyDescent="0.2">
      <c r="A44" s="577" t="s">
        <v>1115</v>
      </c>
      <c r="B44" s="575">
        <v>112014</v>
      </c>
      <c r="C44" s="575">
        <v>119406</v>
      </c>
      <c r="D44" s="575">
        <f>ROUND(C44*1.074/3,0)*3</f>
        <v>128241</v>
      </c>
      <c r="E44" s="574"/>
      <c r="F44" s="576" t="s">
        <v>1117</v>
      </c>
      <c r="G44" s="575">
        <v>247428</v>
      </c>
      <c r="H44" s="575">
        <v>263757</v>
      </c>
      <c r="I44" s="575">
        <f>ROUND(H44*1.074/3,0)*3</f>
        <v>283275</v>
      </c>
      <c r="J44" s="574"/>
      <c r="K44" s="576" t="s">
        <v>1116</v>
      </c>
      <c r="L44" s="575">
        <v>551418</v>
      </c>
      <c r="M44" s="575">
        <v>587811</v>
      </c>
      <c r="N44" s="575">
        <f>ROUND(M44*1.074/3,0)*3</f>
        <v>631308</v>
      </c>
      <c r="O44" s="574"/>
      <c r="P44" s="576" t="s">
        <v>1115</v>
      </c>
      <c r="Q44" s="575">
        <v>722352</v>
      </c>
      <c r="R44" s="575">
        <v>770028</v>
      </c>
      <c r="S44" s="575">
        <f>ROUND(R44*1.074/3,0)*3</f>
        <v>827010</v>
      </c>
    </row>
    <row r="45" spans="1:20" ht="14.25" customHeight="1" x14ac:dyDescent="0.2">
      <c r="A45" s="577" t="s">
        <v>1112</v>
      </c>
      <c r="B45" s="575">
        <v>113148</v>
      </c>
      <c r="C45" s="575">
        <v>120615</v>
      </c>
      <c r="D45" s="575">
        <f>ROUND(C45*1.074/3,0)*3</f>
        <v>129540</v>
      </c>
      <c r="E45" s="574"/>
      <c r="F45" s="576" t="s">
        <v>1114</v>
      </c>
      <c r="G45" s="575">
        <v>249882</v>
      </c>
      <c r="H45" s="575">
        <v>266373</v>
      </c>
      <c r="I45" s="575">
        <f>ROUND(H45*1.074/3,0)*3</f>
        <v>286086</v>
      </c>
      <c r="J45" s="574"/>
      <c r="K45" s="576" t="s">
        <v>1113</v>
      </c>
      <c r="L45" s="575">
        <v>556917</v>
      </c>
      <c r="M45" s="575">
        <v>593673</v>
      </c>
      <c r="N45" s="575">
        <f>ROUND(M45*1.074/3,0)*3</f>
        <v>637605</v>
      </c>
      <c r="O45" s="574"/>
      <c r="P45" s="576" t="s">
        <v>1112</v>
      </c>
      <c r="Q45" s="575">
        <v>729579</v>
      </c>
      <c r="R45" s="575">
        <v>777732</v>
      </c>
      <c r="S45" s="575">
        <f>ROUND(R45*1.074/3,0)*3</f>
        <v>835284</v>
      </c>
    </row>
    <row r="46" spans="1:20" ht="14.25" customHeight="1" x14ac:dyDescent="0.2">
      <c r="A46" s="577" t="s">
        <v>1109</v>
      </c>
      <c r="B46" s="575">
        <v>114276</v>
      </c>
      <c r="C46" s="575">
        <v>121818</v>
      </c>
      <c r="D46" s="575">
        <f>ROUND(C46*1.074/3,0)*3</f>
        <v>130833</v>
      </c>
      <c r="E46" s="574"/>
      <c r="F46" s="576" t="s">
        <v>1111</v>
      </c>
      <c r="G46" s="575">
        <v>252393</v>
      </c>
      <c r="H46" s="575">
        <v>269052</v>
      </c>
      <c r="I46" s="575">
        <f>ROUND(H46*1.074/3,0)*3</f>
        <v>288963</v>
      </c>
      <c r="J46" s="574"/>
      <c r="K46" s="576" t="s">
        <v>1110</v>
      </c>
      <c r="L46" s="575">
        <v>562497</v>
      </c>
      <c r="M46" s="575">
        <v>599622</v>
      </c>
      <c r="N46" s="575">
        <f>ROUND(M46*1.074/3,0)*3</f>
        <v>643995</v>
      </c>
      <c r="O46" s="574"/>
      <c r="P46" s="576" t="s">
        <v>1109</v>
      </c>
      <c r="Q46" s="575">
        <v>736875</v>
      </c>
      <c r="R46" s="575">
        <v>785508</v>
      </c>
      <c r="S46" s="575">
        <f>ROUND(R46*1.074/3,0)*3</f>
        <v>843636</v>
      </c>
    </row>
    <row r="47" spans="1:20" ht="14.25" customHeight="1" x14ac:dyDescent="0.2">
      <c r="A47" s="577" t="s">
        <v>1106</v>
      </c>
      <c r="B47" s="575">
        <v>115413</v>
      </c>
      <c r="C47" s="575">
        <v>123030</v>
      </c>
      <c r="D47" s="575">
        <f>ROUND(C47*1.074/3,0)*3</f>
        <v>132135</v>
      </c>
      <c r="E47" s="574"/>
      <c r="F47" s="576" t="s">
        <v>1108</v>
      </c>
      <c r="G47" s="575">
        <v>254904</v>
      </c>
      <c r="H47" s="575">
        <v>271728</v>
      </c>
      <c r="I47" s="575">
        <f>ROUND(H47*1.074/3,0)*3</f>
        <v>291837</v>
      </c>
      <c r="J47" s="574"/>
      <c r="K47" s="576" t="s">
        <v>1107</v>
      </c>
      <c r="L47" s="575">
        <v>568122</v>
      </c>
      <c r="M47" s="575">
        <v>605619</v>
      </c>
      <c r="N47" s="575">
        <f>ROUND(M47*1.074/3,0)*3</f>
        <v>650436</v>
      </c>
      <c r="O47" s="574"/>
      <c r="P47" s="576" t="s">
        <v>1106</v>
      </c>
      <c r="Q47" s="575">
        <v>744240</v>
      </c>
      <c r="R47" s="575">
        <v>793359</v>
      </c>
      <c r="S47" s="575">
        <f>ROUND(R47*1.074/3,0)*3</f>
        <v>852069</v>
      </c>
    </row>
    <row r="48" spans="1:20" ht="14.25" customHeight="1" x14ac:dyDescent="0.2">
      <c r="A48" s="577" t="s">
        <v>1103</v>
      </c>
      <c r="B48" s="575">
        <v>116568</v>
      </c>
      <c r="C48" s="575">
        <v>124260</v>
      </c>
      <c r="D48" s="575">
        <f>ROUND(C48*1.074/3,0)*3</f>
        <v>133455</v>
      </c>
      <c r="E48" s="574"/>
      <c r="F48" s="576" t="s">
        <v>1105</v>
      </c>
      <c r="G48" s="575">
        <v>257460</v>
      </c>
      <c r="H48" s="575">
        <v>274452</v>
      </c>
      <c r="I48" s="575">
        <f>ROUND(H48*1.074/3,0)*3</f>
        <v>294762</v>
      </c>
      <c r="J48" s="574"/>
      <c r="K48" s="576" t="s">
        <v>1104</v>
      </c>
      <c r="L48" s="575">
        <v>573798</v>
      </c>
      <c r="M48" s="575">
        <v>611670</v>
      </c>
      <c r="N48" s="575">
        <f>ROUND(M48*1.074/3,0)*3</f>
        <v>656934</v>
      </c>
      <c r="O48" s="574"/>
      <c r="P48" s="576" t="s">
        <v>1103</v>
      </c>
      <c r="Q48" s="575">
        <v>751671</v>
      </c>
      <c r="R48" s="575">
        <v>801282</v>
      </c>
      <c r="S48" s="575">
        <f>ROUND(R48*1.074/3,0)*3</f>
        <v>860577</v>
      </c>
    </row>
    <row r="49" spans="1:19" ht="14.25" customHeight="1" x14ac:dyDescent="0.2">
      <c r="A49" s="577" t="s">
        <v>1100</v>
      </c>
      <c r="B49" s="575">
        <v>117741</v>
      </c>
      <c r="C49" s="575">
        <v>125511</v>
      </c>
      <c r="D49" s="575">
        <f>ROUND(C49*1.074/3,0)*3</f>
        <v>134799</v>
      </c>
      <c r="E49" s="574"/>
      <c r="F49" s="576" t="s">
        <v>1102</v>
      </c>
      <c r="G49" s="575">
        <v>260031</v>
      </c>
      <c r="H49" s="575">
        <v>277194</v>
      </c>
      <c r="I49" s="575">
        <f>ROUND(H49*1.074/3,0)*3</f>
        <v>297705</v>
      </c>
      <c r="J49" s="574"/>
      <c r="K49" s="576" t="s">
        <v>1101</v>
      </c>
      <c r="L49" s="575">
        <v>579525</v>
      </c>
      <c r="M49" s="575">
        <v>617775</v>
      </c>
      <c r="N49" s="575">
        <f>ROUND(M49*1.074/3,0)*3</f>
        <v>663489</v>
      </c>
      <c r="O49" s="574"/>
      <c r="P49" s="576" t="s">
        <v>1100</v>
      </c>
      <c r="Q49" s="575">
        <v>759183</v>
      </c>
      <c r="R49" s="575">
        <v>809289</v>
      </c>
      <c r="S49" s="575">
        <f>ROUND(R49*1.074/3,0)*3</f>
        <v>869175</v>
      </c>
    </row>
    <row r="50" spans="1:19" ht="14.25" customHeight="1" x14ac:dyDescent="0.2">
      <c r="A50" s="577" t="s">
        <v>1097</v>
      </c>
      <c r="B50" s="575">
        <v>118911</v>
      </c>
      <c r="C50" s="575">
        <v>126759</v>
      </c>
      <c r="D50" s="575">
        <f>ROUND(C50*1.074/3,0)*3</f>
        <v>136140</v>
      </c>
      <c r="E50" s="574"/>
      <c r="F50" s="576" t="s">
        <v>1099</v>
      </c>
      <c r="G50" s="575">
        <v>262623</v>
      </c>
      <c r="H50" s="575">
        <v>279957</v>
      </c>
      <c r="I50" s="575">
        <f>ROUND(H50*1.074/3,0)*3</f>
        <v>300675</v>
      </c>
      <c r="J50" s="574"/>
      <c r="K50" s="576" t="s">
        <v>1098</v>
      </c>
      <c r="L50" s="575">
        <v>585327</v>
      </c>
      <c r="M50" s="575">
        <v>623958</v>
      </c>
      <c r="N50" s="575">
        <f>ROUND(M50*1.074/3,0)*3</f>
        <v>670131</v>
      </c>
      <c r="O50" s="574"/>
      <c r="P50" s="576" t="s">
        <v>1097</v>
      </c>
      <c r="Q50" s="575">
        <v>766782</v>
      </c>
      <c r="R50" s="575">
        <v>817389</v>
      </c>
      <c r="S50" s="575">
        <f>ROUND(R50*1.074/3,0)*3</f>
        <v>877875</v>
      </c>
    </row>
    <row r="51" spans="1:19" ht="14.25" customHeight="1" x14ac:dyDescent="0.2">
      <c r="A51" s="577" t="s">
        <v>1094</v>
      </c>
      <c r="B51" s="575">
        <v>120102</v>
      </c>
      <c r="C51" s="575">
        <v>128028</v>
      </c>
      <c r="D51" s="575">
        <f>ROUND(C51*1.074/3,0)*3</f>
        <v>137502</v>
      </c>
      <c r="E51" s="574"/>
      <c r="F51" s="576" t="s">
        <v>1096</v>
      </c>
      <c r="G51" s="575">
        <v>265266</v>
      </c>
      <c r="H51" s="575">
        <v>282774</v>
      </c>
      <c r="I51" s="575">
        <f>ROUND(H51*1.074/3,0)*3</f>
        <v>303699</v>
      </c>
      <c r="J51" s="574"/>
      <c r="K51" s="576" t="s">
        <v>1095</v>
      </c>
      <c r="L51" s="575">
        <v>591180</v>
      </c>
      <c r="M51" s="575">
        <v>630198</v>
      </c>
      <c r="N51" s="575">
        <f>ROUND(M51*1.074/3,0)*3</f>
        <v>676833</v>
      </c>
      <c r="O51" s="574"/>
      <c r="P51" s="576" t="s">
        <v>1094</v>
      </c>
      <c r="Q51" s="575">
        <v>774447</v>
      </c>
      <c r="R51" s="575">
        <v>825561</v>
      </c>
      <c r="S51" s="575">
        <f>ROUND(R51*1.074/3,0)*3</f>
        <v>886653</v>
      </c>
    </row>
    <row r="52" spans="1:19" ht="14.25" customHeight="1" x14ac:dyDescent="0.2">
      <c r="A52" s="577" t="s">
        <v>1091</v>
      </c>
      <c r="B52" s="575">
        <v>121305</v>
      </c>
      <c r="C52" s="575">
        <v>129312</v>
      </c>
      <c r="D52" s="575">
        <f>ROUND(C52*1.074/3,0)*3</f>
        <v>138882</v>
      </c>
      <c r="E52" s="574"/>
      <c r="F52" s="576" t="s">
        <v>1093</v>
      </c>
      <c r="G52" s="575">
        <v>267915</v>
      </c>
      <c r="H52" s="575">
        <v>285597</v>
      </c>
      <c r="I52" s="575">
        <f>ROUND(H52*1.074/3,0)*3</f>
        <v>306732</v>
      </c>
      <c r="J52" s="574"/>
      <c r="K52" s="576" t="s">
        <v>1092</v>
      </c>
      <c r="L52" s="575">
        <v>597081</v>
      </c>
      <c r="M52" s="575">
        <v>636489</v>
      </c>
      <c r="N52" s="575">
        <f>ROUND(M52*1.074/3,0)*3</f>
        <v>683589</v>
      </c>
      <c r="O52" s="574"/>
      <c r="P52" s="576" t="s">
        <v>1091</v>
      </c>
      <c r="Q52" s="575">
        <v>782184</v>
      </c>
      <c r="R52" s="575">
        <v>833808</v>
      </c>
      <c r="S52" s="575">
        <f>ROUND(R52*1.074/3,0)*3</f>
        <v>895509</v>
      </c>
    </row>
    <row r="53" spans="1:19" ht="14.25" customHeight="1" x14ac:dyDescent="0.2">
      <c r="A53" s="577" t="s">
        <v>1088</v>
      </c>
      <c r="B53" s="575">
        <v>122529</v>
      </c>
      <c r="C53" s="575">
        <v>130617</v>
      </c>
      <c r="D53" s="575">
        <f>ROUND(C53*1.074/3,0)*3</f>
        <v>140283</v>
      </c>
      <c r="E53" s="574"/>
      <c r="F53" s="576" t="s">
        <v>1090</v>
      </c>
      <c r="G53" s="575">
        <v>270603</v>
      </c>
      <c r="H53" s="575">
        <v>288462</v>
      </c>
      <c r="I53" s="575">
        <f>ROUND(H53*1.074/3,0)*3</f>
        <v>309807</v>
      </c>
      <c r="J53" s="574"/>
      <c r="K53" s="576" t="s">
        <v>1089</v>
      </c>
      <c r="L53" s="575">
        <v>603066</v>
      </c>
      <c r="M53" s="575">
        <v>642867</v>
      </c>
      <c r="N53" s="575">
        <f>ROUND(M53*1.074/3,0)*3</f>
        <v>690438</v>
      </c>
      <c r="O53" s="574"/>
      <c r="P53" s="576" t="s">
        <v>1088</v>
      </c>
      <c r="Q53" s="575">
        <v>790014</v>
      </c>
      <c r="R53" s="575">
        <v>842154</v>
      </c>
      <c r="S53" s="575">
        <f>ROUND(R53*1.074/3,0)*3</f>
        <v>904473</v>
      </c>
    </row>
    <row r="54" spans="1:19" ht="14.25" customHeight="1" x14ac:dyDescent="0.2">
      <c r="A54" s="577" t="s">
        <v>1085</v>
      </c>
      <c r="B54" s="575">
        <v>123753</v>
      </c>
      <c r="C54" s="575">
        <v>131922</v>
      </c>
      <c r="D54" s="575">
        <f>ROUND(C54*1.074/3,0)*3</f>
        <v>141684</v>
      </c>
      <c r="E54" s="574"/>
      <c r="F54" s="576" t="s">
        <v>1087</v>
      </c>
      <c r="G54" s="575">
        <v>273306</v>
      </c>
      <c r="H54" s="575">
        <v>291345</v>
      </c>
      <c r="I54" s="575">
        <f>ROUND(H54*1.074/3,0)*3</f>
        <v>312906</v>
      </c>
      <c r="J54" s="574"/>
      <c r="K54" s="576" t="s">
        <v>1086</v>
      </c>
      <c r="L54" s="575">
        <v>609099</v>
      </c>
      <c r="M54" s="575">
        <v>649299</v>
      </c>
      <c r="N54" s="575">
        <f>ROUND(M54*1.074/3,0)*3</f>
        <v>697347</v>
      </c>
      <c r="O54" s="574"/>
      <c r="P54" s="576" t="s">
        <v>1085</v>
      </c>
      <c r="Q54" s="575">
        <v>797913</v>
      </c>
      <c r="R54" s="575">
        <v>850575</v>
      </c>
      <c r="S54" s="575">
        <f>ROUND(R54*1.074/3,0)*3</f>
        <v>913518</v>
      </c>
    </row>
    <row r="55" spans="1:19" ht="14.25" customHeight="1" x14ac:dyDescent="0.2">
      <c r="A55" s="577" t="s">
        <v>1082</v>
      </c>
      <c r="B55" s="575">
        <v>124989</v>
      </c>
      <c r="C55" s="575">
        <v>133239</v>
      </c>
      <c r="D55" s="575">
        <f>ROUND(C55*1.074/3,0)*3</f>
        <v>143100</v>
      </c>
      <c r="E55" s="574"/>
      <c r="F55" s="576" t="s">
        <v>1084</v>
      </c>
      <c r="G55" s="575">
        <v>276045</v>
      </c>
      <c r="H55" s="575">
        <v>294264</v>
      </c>
      <c r="I55" s="575">
        <f>ROUND(H55*1.074/3,0)*3</f>
        <v>316041</v>
      </c>
      <c r="J55" s="574"/>
      <c r="K55" s="576" t="s">
        <v>1083</v>
      </c>
      <c r="L55" s="575">
        <v>615180</v>
      </c>
      <c r="M55" s="575">
        <v>655782</v>
      </c>
      <c r="N55" s="575">
        <f>ROUND(M55*1.074/3,0)*3</f>
        <v>704310</v>
      </c>
      <c r="O55" s="574"/>
      <c r="P55" s="576" t="s">
        <v>1082</v>
      </c>
      <c r="Q55" s="575">
        <v>805893</v>
      </c>
      <c r="R55" s="575">
        <v>859083</v>
      </c>
      <c r="S55" s="575">
        <f>ROUND(R55*1.074/3,0)*3</f>
        <v>922656</v>
      </c>
    </row>
    <row r="56" spans="1:19" ht="14.25" customHeight="1" x14ac:dyDescent="0.2">
      <c r="A56" s="577" t="s">
        <v>1079</v>
      </c>
      <c r="B56" s="575">
        <v>126228</v>
      </c>
      <c r="C56" s="575">
        <v>134559</v>
      </c>
      <c r="D56" s="575">
        <f>ROUND(C56*1.074/3,0)*3</f>
        <v>144516</v>
      </c>
      <c r="E56" s="574"/>
      <c r="F56" s="576" t="s">
        <v>1081</v>
      </c>
      <c r="G56" s="575">
        <v>278799</v>
      </c>
      <c r="H56" s="575">
        <v>297201</v>
      </c>
      <c r="I56" s="575">
        <f>ROUND(H56*1.074/3,0)*3</f>
        <v>319194</v>
      </c>
      <c r="J56" s="574"/>
      <c r="K56" s="576" t="s">
        <v>1080</v>
      </c>
      <c r="L56" s="575">
        <v>621327</v>
      </c>
      <c r="M56" s="575">
        <v>662334</v>
      </c>
      <c r="N56" s="575">
        <f>ROUND(M56*1.074/3,0)*3</f>
        <v>711348</v>
      </c>
      <c r="O56" s="574"/>
      <c r="P56" s="576" t="s">
        <v>1079</v>
      </c>
      <c r="Q56" s="575">
        <v>813945</v>
      </c>
      <c r="R56" s="575">
        <v>867666</v>
      </c>
      <c r="S56" s="575">
        <f>ROUND(R56*1.074/3,0)*3</f>
        <v>931872</v>
      </c>
    </row>
    <row r="57" spans="1:19" ht="14.25" customHeight="1" x14ac:dyDescent="0.2">
      <c r="A57" s="577" t="s">
        <v>1076</v>
      </c>
      <c r="B57" s="575">
        <v>127485</v>
      </c>
      <c r="C57" s="575">
        <v>135900</v>
      </c>
      <c r="D57" s="575">
        <f>ROUND(C57*1.074/3,0)*3</f>
        <v>145956</v>
      </c>
      <c r="E57" s="574"/>
      <c r="F57" s="576" t="s">
        <v>1078</v>
      </c>
      <c r="G57" s="575">
        <v>281583</v>
      </c>
      <c r="H57" s="575">
        <v>300168</v>
      </c>
      <c r="I57" s="575">
        <f>ROUND(H57*1.074/3,0)*3</f>
        <v>322380</v>
      </c>
      <c r="J57" s="574"/>
      <c r="K57" s="576" t="s">
        <v>1077</v>
      </c>
      <c r="L57" s="575">
        <v>627549</v>
      </c>
      <c r="M57" s="575">
        <v>668967</v>
      </c>
      <c r="N57" s="575">
        <f>ROUND(M57*1.074/3,0)*3</f>
        <v>718470</v>
      </c>
      <c r="O57" s="574"/>
      <c r="P57" s="576" t="s">
        <v>1076</v>
      </c>
      <c r="Q57" s="575">
        <v>822075</v>
      </c>
      <c r="R57" s="575">
        <v>876333</v>
      </c>
      <c r="S57" s="575">
        <f>ROUND(R57*1.074/3,0)*3</f>
        <v>941181</v>
      </c>
    </row>
    <row r="58" spans="1:19" ht="14.25" customHeight="1" x14ac:dyDescent="0.2">
      <c r="A58" s="577" t="s">
        <v>1073</v>
      </c>
      <c r="B58" s="575">
        <v>128757</v>
      </c>
      <c r="C58" s="575">
        <v>137256</v>
      </c>
      <c r="D58" s="575">
        <f>ROUND(C58*1.074/3,0)*3</f>
        <v>147414</v>
      </c>
      <c r="E58" s="574"/>
      <c r="F58" s="576" t="s">
        <v>1075</v>
      </c>
      <c r="G58" s="575">
        <v>284388</v>
      </c>
      <c r="H58" s="575">
        <v>303159</v>
      </c>
      <c r="I58" s="575">
        <f>ROUND(H58*1.074/3,0)*3</f>
        <v>325593</v>
      </c>
      <c r="J58" s="574"/>
      <c r="K58" s="576" t="s">
        <v>1074</v>
      </c>
      <c r="L58" s="575">
        <v>633828</v>
      </c>
      <c r="M58" s="575">
        <v>675660</v>
      </c>
      <c r="N58" s="575">
        <f>ROUND(M58*1.074/3,0)*3</f>
        <v>725658</v>
      </c>
      <c r="O58" s="574"/>
      <c r="P58" s="576" t="s">
        <v>1073</v>
      </c>
      <c r="Q58" s="575">
        <v>830301</v>
      </c>
      <c r="R58" s="575">
        <v>885102</v>
      </c>
      <c r="S58" s="575">
        <f>ROUND(R58*1.074/3,0)*3</f>
        <v>950601</v>
      </c>
    </row>
    <row r="59" spans="1:19" ht="14.25" customHeight="1" x14ac:dyDescent="0.2">
      <c r="A59" s="577" t="s">
        <v>1070</v>
      </c>
      <c r="B59" s="575">
        <v>130056</v>
      </c>
      <c r="C59" s="575">
        <v>138639</v>
      </c>
      <c r="D59" s="575">
        <f>ROUND(C59*1.074/3,0)*3</f>
        <v>148899</v>
      </c>
      <c r="E59" s="574"/>
      <c r="F59" s="576" t="s">
        <v>1072</v>
      </c>
      <c r="G59" s="575">
        <v>287235</v>
      </c>
      <c r="H59" s="575">
        <v>306192</v>
      </c>
      <c r="I59" s="575">
        <f>ROUND(H59*1.074/3,0)*3</f>
        <v>328851</v>
      </c>
      <c r="J59" s="574"/>
      <c r="K59" s="576" t="s">
        <v>1071</v>
      </c>
      <c r="L59" s="575">
        <v>640170</v>
      </c>
      <c r="M59" s="575">
        <v>682422</v>
      </c>
      <c r="N59" s="575">
        <f>ROUND(M59*1.074/3,0)*3</f>
        <v>732921</v>
      </c>
      <c r="O59" s="574"/>
      <c r="P59" s="576" t="s">
        <v>1070</v>
      </c>
      <c r="Q59" s="575">
        <v>838599</v>
      </c>
      <c r="R59" s="575">
        <v>893946</v>
      </c>
      <c r="S59" s="575">
        <f>ROUND(R59*1.074/3,0)*3</f>
        <v>960099</v>
      </c>
    </row>
    <row r="60" spans="1:19" ht="14.25" customHeight="1" x14ac:dyDescent="0.2">
      <c r="A60" s="577" t="s">
        <v>1067</v>
      </c>
      <c r="B60" s="575">
        <v>131343</v>
      </c>
      <c r="C60" s="575">
        <v>140013</v>
      </c>
      <c r="D60" s="575">
        <f>ROUND(C60*1.074/3,0)*3</f>
        <v>150375</v>
      </c>
      <c r="E60" s="574"/>
      <c r="F60" s="576" t="s">
        <v>1069</v>
      </c>
      <c r="G60" s="575">
        <v>290124</v>
      </c>
      <c r="H60" s="575">
        <v>309273</v>
      </c>
      <c r="I60" s="575">
        <f>ROUND(H60*1.074/3,0)*3</f>
        <v>332160</v>
      </c>
      <c r="J60" s="574"/>
      <c r="K60" s="576" t="s">
        <v>1068</v>
      </c>
      <c r="L60" s="575">
        <v>646554</v>
      </c>
      <c r="M60" s="575">
        <v>689226</v>
      </c>
      <c r="N60" s="575">
        <f>ROUND(M60*1.074/3,0)*3</f>
        <v>740229</v>
      </c>
      <c r="O60" s="574"/>
      <c r="P60" s="576" t="s">
        <v>1067</v>
      </c>
      <c r="Q60" s="575">
        <v>846978</v>
      </c>
      <c r="R60" s="575">
        <v>902880</v>
      </c>
      <c r="S60" s="575">
        <f>ROUND(R60*1.074/3,0)*3</f>
        <v>969693</v>
      </c>
    </row>
    <row r="61" spans="1:19" ht="14.25" customHeight="1" x14ac:dyDescent="0.2">
      <c r="A61" s="577" t="s">
        <v>1064</v>
      </c>
      <c r="B61" s="575">
        <v>132663</v>
      </c>
      <c r="C61" s="575">
        <v>141420</v>
      </c>
      <c r="D61" s="575">
        <f>ROUND(C61*1.074/3,0)*3</f>
        <v>151884</v>
      </c>
      <c r="E61" s="574"/>
      <c r="F61" s="576" t="s">
        <v>1066</v>
      </c>
      <c r="G61" s="575">
        <v>293019</v>
      </c>
      <c r="H61" s="575">
        <v>312357</v>
      </c>
      <c r="I61" s="575">
        <f>ROUND(H61*1.074/3,0)*3</f>
        <v>335472</v>
      </c>
      <c r="J61" s="574"/>
      <c r="K61" s="576" t="s">
        <v>1065</v>
      </c>
      <c r="L61" s="575">
        <v>653031</v>
      </c>
      <c r="M61" s="575">
        <v>696132</v>
      </c>
      <c r="N61" s="575">
        <f>ROUND(M61*1.074/3,0)*3</f>
        <v>747645</v>
      </c>
      <c r="O61" s="574"/>
      <c r="P61" s="576" t="s">
        <v>1064</v>
      </c>
      <c r="Q61" s="575">
        <v>855453</v>
      </c>
      <c r="R61" s="575">
        <v>911913</v>
      </c>
      <c r="S61" s="575">
        <f>ROUND(R61*1.074/3,0)*3</f>
        <v>979395</v>
      </c>
    </row>
    <row r="62" spans="1:19" ht="14.25" customHeight="1" x14ac:dyDescent="0.2">
      <c r="A62" s="577" t="s">
        <v>1061</v>
      </c>
      <c r="B62" s="575">
        <v>134001</v>
      </c>
      <c r="C62" s="575">
        <v>142845</v>
      </c>
      <c r="D62" s="575">
        <f>ROUND(C62*1.074/3,0)*3</f>
        <v>153417</v>
      </c>
      <c r="E62" s="574"/>
      <c r="F62" s="576" t="s">
        <v>1063</v>
      </c>
      <c r="G62" s="575">
        <v>295950</v>
      </c>
      <c r="H62" s="575">
        <v>315483</v>
      </c>
      <c r="I62" s="575">
        <f>ROUND(H62*1.074/3,0)*3</f>
        <v>338829</v>
      </c>
      <c r="J62" s="574"/>
      <c r="K62" s="576" t="s">
        <v>1062</v>
      </c>
      <c r="L62" s="575">
        <v>659562</v>
      </c>
      <c r="M62" s="575">
        <v>703092</v>
      </c>
      <c r="N62" s="575">
        <f>ROUND(M62*1.074/3,0)*3</f>
        <v>755121</v>
      </c>
      <c r="O62" s="574"/>
      <c r="P62" s="576" t="s">
        <v>1061</v>
      </c>
      <c r="Q62" s="575">
        <v>864009</v>
      </c>
      <c r="R62" s="575">
        <v>921033</v>
      </c>
      <c r="S62" s="575">
        <f>ROUND(R62*1.074/3,0)*3</f>
        <v>989190</v>
      </c>
    </row>
    <row r="63" spans="1:19" ht="14.25" customHeight="1" x14ac:dyDescent="0.2">
      <c r="A63" s="577" t="s">
        <v>1058</v>
      </c>
      <c r="B63" s="575">
        <v>135324</v>
      </c>
      <c r="C63" s="575">
        <v>144255</v>
      </c>
      <c r="D63" s="575">
        <f>ROUND(C63*1.074/3,0)*3</f>
        <v>154929</v>
      </c>
      <c r="E63" s="574"/>
      <c r="F63" s="576" t="s">
        <v>1060</v>
      </c>
      <c r="G63" s="575">
        <v>298899</v>
      </c>
      <c r="H63" s="575">
        <v>318627</v>
      </c>
      <c r="I63" s="575">
        <f>ROUND(H63*1.074/3,0)*3</f>
        <v>342204</v>
      </c>
      <c r="J63" s="574"/>
      <c r="K63" s="576" t="s">
        <v>1059</v>
      </c>
      <c r="L63" s="575">
        <v>666162</v>
      </c>
      <c r="M63" s="575">
        <v>710130</v>
      </c>
      <c r="N63" s="575">
        <f>ROUND(M63*1.074/3,0)*3</f>
        <v>762681</v>
      </c>
      <c r="O63" s="574"/>
      <c r="P63" s="576" t="s">
        <v>1058</v>
      </c>
      <c r="Q63" s="575">
        <v>872649</v>
      </c>
      <c r="R63" s="575">
        <v>930243</v>
      </c>
      <c r="S63" s="575">
        <f>ROUND(R63*1.074/3,0)*3</f>
        <v>999081</v>
      </c>
    </row>
    <row r="64" spans="1:19" ht="14.25" customHeight="1" x14ac:dyDescent="0.2">
      <c r="A64" s="577" t="s">
        <v>1056</v>
      </c>
      <c r="B64" s="575">
        <v>136680</v>
      </c>
      <c r="C64" s="575">
        <v>145701</v>
      </c>
      <c r="D64" s="575">
        <f>ROUND(C64*1.074/3,0)*3</f>
        <v>156483</v>
      </c>
      <c r="E64" s="574"/>
      <c r="F64" s="576" t="s">
        <v>1057</v>
      </c>
      <c r="G64" s="575">
        <v>301881</v>
      </c>
      <c r="H64" s="575">
        <v>321804</v>
      </c>
      <c r="I64" s="575">
        <f>ROUND(H64*1.074/3,0)*3</f>
        <v>345618</v>
      </c>
      <c r="J64" s="574"/>
      <c r="K64" s="575"/>
      <c r="L64" s="575"/>
      <c r="M64" s="575"/>
      <c r="N64" s="575"/>
      <c r="O64" s="574"/>
      <c r="P64" s="576" t="s">
        <v>1056</v>
      </c>
      <c r="Q64" s="575">
        <v>881370</v>
      </c>
      <c r="R64" s="575">
        <v>939540</v>
      </c>
      <c r="S64" s="575">
        <f>ROUND(R64*1.074/3,0)*3</f>
        <v>1009065</v>
      </c>
    </row>
    <row r="65" spans="1:19" ht="14.25" customHeight="1" x14ac:dyDescent="0.2">
      <c r="A65" s="577" t="s">
        <v>1054</v>
      </c>
      <c r="B65" s="575">
        <v>138048</v>
      </c>
      <c r="C65" s="575">
        <v>147159</v>
      </c>
      <c r="D65" s="575">
        <f>ROUND(C65*1.074/3,0)*3</f>
        <v>158049</v>
      </c>
      <c r="E65" s="574"/>
      <c r="F65" s="576" t="s">
        <v>1055</v>
      </c>
      <c r="G65" s="575">
        <v>304911</v>
      </c>
      <c r="H65" s="575">
        <v>325035</v>
      </c>
      <c r="I65" s="575">
        <f>ROUND(H65*1.074/3,0)*3</f>
        <v>349089</v>
      </c>
      <c r="J65" s="574"/>
      <c r="K65" s="575"/>
      <c r="L65" s="575"/>
      <c r="M65" s="575"/>
      <c r="N65" s="575"/>
      <c r="O65" s="574"/>
      <c r="P65" s="576" t="s">
        <v>1054</v>
      </c>
      <c r="Q65" s="575">
        <v>890175</v>
      </c>
      <c r="R65" s="575">
        <v>948927</v>
      </c>
      <c r="S65" s="575">
        <f>ROUND(R65*1.074/3,0)*3</f>
        <v>1019148</v>
      </c>
    </row>
    <row r="66" spans="1:19" ht="14.25" customHeight="1" x14ac:dyDescent="0.2">
      <c r="A66" s="577" t="s">
        <v>1053</v>
      </c>
      <c r="B66" s="575">
        <v>139437</v>
      </c>
      <c r="C66" s="575">
        <v>148641</v>
      </c>
      <c r="D66" s="575">
        <f>ROUND(C66*1.074/3,0)*3</f>
        <v>159639</v>
      </c>
      <c r="E66" s="574"/>
      <c r="F66" s="576" t="s">
        <v>1052</v>
      </c>
      <c r="G66" s="575">
        <v>307959</v>
      </c>
      <c r="H66" s="575">
        <v>328284</v>
      </c>
      <c r="I66" s="575">
        <f>ROUND(H66*1.074/3,0)*3</f>
        <v>352578</v>
      </c>
      <c r="J66" s="574"/>
      <c r="K66" s="575"/>
      <c r="L66" s="575"/>
      <c r="M66" s="575"/>
      <c r="N66" s="575"/>
      <c r="O66" s="574"/>
      <c r="P66" s="575"/>
      <c r="Q66" s="575"/>
      <c r="R66" s="575"/>
      <c r="S66" s="575"/>
    </row>
    <row r="67" spans="1:19" ht="14.25" customHeight="1" x14ac:dyDescent="0.2">
      <c r="A67" s="577" t="s">
        <v>1051</v>
      </c>
      <c r="B67" s="575">
        <v>140820</v>
      </c>
      <c r="C67" s="575">
        <v>150114</v>
      </c>
      <c r="D67" s="575">
        <f>ROUND(C67*1.074/3,0)*3</f>
        <v>161223</v>
      </c>
      <c r="E67" s="574"/>
      <c r="F67" s="576" t="s">
        <v>1050</v>
      </c>
      <c r="G67" s="575">
        <v>311034</v>
      </c>
      <c r="H67" s="575">
        <v>331563</v>
      </c>
      <c r="I67" s="575">
        <f>ROUND(H67*1.074/3,0)*3</f>
        <v>356100</v>
      </c>
      <c r="J67" s="574"/>
      <c r="K67" s="575"/>
      <c r="L67" s="575"/>
      <c r="M67" s="575"/>
      <c r="N67" s="575"/>
      <c r="O67" s="574"/>
      <c r="P67" s="575"/>
      <c r="Q67" s="575"/>
      <c r="R67" s="575"/>
      <c r="S67" s="575"/>
    </row>
    <row r="68" spans="1:19" ht="14.25" customHeight="1" x14ac:dyDescent="0.2">
      <c r="A68" s="577" t="s">
        <v>1049</v>
      </c>
      <c r="B68" s="575">
        <v>142224</v>
      </c>
      <c r="C68" s="575">
        <v>151611</v>
      </c>
      <c r="D68" s="575">
        <f>ROUND(C68*1.074/3,0)*3</f>
        <v>162831</v>
      </c>
      <c r="E68" s="574"/>
      <c r="F68" s="576" t="s">
        <v>1048</v>
      </c>
      <c r="G68" s="575">
        <v>314142</v>
      </c>
      <c r="H68" s="575">
        <v>334875</v>
      </c>
      <c r="I68" s="575">
        <f>ROUND(H68*1.074/3,0)*3</f>
        <v>359655</v>
      </c>
      <c r="J68" s="574"/>
      <c r="K68" s="575"/>
      <c r="L68" s="575"/>
      <c r="M68" s="575"/>
      <c r="N68" s="575"/>
      <c r="O68" s="574"/>
      <c r="P68" s="575"/>
      <c r="Q68" s="575"/>
      <c r="R68" s="575"/>
      <c r="S68" s="575"/>
    </row>
    <row r="69" spans="1:19" ht="14.25" customHeight="1" x14ac:dyDescent="0.2">
      <c r="A69" s="577" t="s">
        <v>1047</v>
      </c>
      <c r="B69" s="575">
        <v>143643</v>
      </c>
      <c r="C69" s="575">
        <v>153123</v>
      </c>
      <c r="D69" s="575">
        <f>ROUND(C69*1.074/3,0)*3</f>
        <v>164454</v>
      </c>
      <c r="E69" s="574"/>
      <c r="F69" s="576" t="s">
        <v>1046</v>
      </c>
      <c r="G69" s="575">
        <v>317286</v>
      </c>
      <c r="H69" s="575">
        <v>338226</v>
      </c>
      <c r="I69" s="575">
        <f>ROUND(H69*1.074/3,0)*3</f>
        <v>363255</v>
      </c>
      <c r="J69" s="574"/>
      <c r="K69" s="575"/>
      <c r="L69" s="575"/>
      <c r="M69" s="575"/>
      <c r="N69" s="575"/>
      <c r="O69" s="574"/>
      <c r="P69" s="575"/>
      <c r="Q69" s="575"/>
      <c r="R69" s="575"/>
      <c r="S69" s="575"/>
    </row>
    <row r="70" spans="1:19" ht="14.25" customHeight="1" x14ac:dyDescent="0.2">
      <c r="A70" s="577" t="s">
        <v>1045</v>
      </c>
      <c r="B70" s="575">
        <v>145083</v>
      </c>
      <c r="C70" s="575">
        <v>154659</v>
      </c>
      <c r="D70" s="575">
        <f>ROUND(C70*1.074/3,0)*3</f>
        <v>166104</v>
      </c>
      <c r="E70" s="574"/>
      <c r="F70" s="576" t="s">
        <v>1044</v>
      </c>
      <c r="G70" s="575">
        <v>320463</v>
      </c>
      <c r="H70" s="575">
        <v>341613</v>
      </c>
      <c r="I70" s="575">
        <f>ROUND(H70*1.074/3,0)*3</f>
        <v>366891</v>
      </c>
      <c r="J70" s="574"/>
      <c r="K70" s="575"/>
      <c r="L70" s="575"/>
      <c r="M70" s="575"/>
      <c r="N70" s="575"/>
      <c r="O70" s="574"/>
      <c r="P70" s="575"/>
      <c r="Q70" s="575"/>
      <c r="R70" s="575"/>
      <c r="S70" s="575"/>
    </row>
    <row r="71" spans="1:19" ht="14.25" customHeight="1" x14ac:dyDescent="0.2">
      <c r="A71" s="577" t="s">
        <v>1043</v>
      </c>
      <c r="B71" s="575">
        <v>146553</v>
      </c>
      <c r="C71" s="575">
        <v>156225</v>
      </c>
      <c r="D71" s="575">
        <f>ROUND(C71*1.074/3,0)*3</f>
        <v>167787</v>
      </c>
      <c r="E71" s="574"/>
      <c r="F71" s="576" t="s">
        <v>1042</v>
      </c>
      <c r="G71" s="575">
        <v>323673</v>
      </c>
      <c r="H71" s="575">
        <v>345036</v>
      </c>
      <c r="I71" s="575">
        <f>ROUND(H71*1.074/3,0)*3</f>
        <v>370569</v>
      </c>
      <c r="J71" s="574"/>
      <c r="K71" s="575"/>
      <c r="L71" s="575"/>
      <c r="M71" s="575"/>
      <c r="N71" s="575"/>
      <c r="O71" s="574"/>
      <c r="P71" s="578"/>
      <c r="Q71" s="575"/>
      <c r="R71" s="575"/>
      <c r="S71" s="575"/>
    </row>
    <row r="72" spans="1:19" ht="14.25" customHeight="1" x14ac:dyDescent="0.2">
      <c r="A72" s="577" t="s">
        <v>1041</v>
      </c>
      <c r="B72" s="575">
        <v>148002</v>
      </c>
      <c r="C72" s="575">
        <v>157770</v>
      </c>
      <c r="D72" s="575">
        <f>ROUND(C72*1.074/3,0)*3</f>
        <v>169446</v>
      </c>
      <c r="E72" s="574"/>
      <c r="F72" s="576" t="s">
        <v>1040</v>
      </c>
      <c r="G72" s="575">
        <v>326901</v>
      </c>
      <c r="H72" s="575">
        <v>348477</v>
      </c>
      <c r="I72" s="575">
        <f>ROUND(H72*1.074/3,0)*3</f>
        <v>374265</v>
      </c>
      <c r="J72" s="574"/>
      <c r="K72" s="575"/>
      <c r="L72" s="575"/>
      <c r="M72" s="575"/>
      <c r="N72" s="575"/>
      <c r="O72" s="575"/>
      <c r="P72" s="575"/>
      <c r="Q72" s="575"/>
      <c r="R72" s="575"/>
      <c r="S72" s="575"/>
    </row>
    <row r="73" spans="1:19" ht="14.25" customHeight="1" x14ac:dyDescent="0.2">
      <c r="A73" s="577" t="s">
        <v>1039</v>
      </c>
      <c r="B73" s="575">
        <v>149490</v>
      </c>
      <c r="C73" s="575">
        <v>159357</v>
      </c>
      <c r="D73" s="575">
        <f>ROUND(C73*1.074/3,0)*3</f>
        <v>171150</v>
      </c>
      <c r="E73" s="574"/>
      <c r="F73" s="576" t="s">
        <v>1038</v>
      </c>
      <c r="G73" s="575">
        <v>330159</v>
      </c>
      <c r="H73" s="575">
        <v>351948</v>
      </c>
      <c r="I73" s="575">
        <f>ROUND(H73*1.074/3,0)*3</f>
        <v>377991</v>
      </c>
      <c r="J73" s="574"/>
      <c r="K73" s="575"/>
      <c r="L73" s="575"/>
      <c r="M73" s="575"/>
      <c r="N73" s="575"/>
      <c r="O73" s="575"/>
      <c r="P73" s="575"/>
      <c r="Q73" s="575"/>
      <c r="R73" s="575"/>
      <c r="S73" s="575"/>
    </row>
    <row r="74" spans="1:19" ht="14.25" customHeight="1" x14ac:dyDescent="0.25">
      <c r="A74" s="577" t="s">
        <v>1037</v>
      </c>
      <c r="B74" s="575">
        <v>150978</v>
      </c>
      <c r="C74" s="575">
        <v>160944</v>
      </c>
      <c r="D74" s="575">
        <f>ROUND(C74*1.074/3,0)*3</f>
        <v>172854</v>
      </c>
      <c r="E74" s="574"/>
      <c r="F74" s="576" t="s">
        <v>1036</v>
      </c>
      <c r="G74" s="575">
        <v>333483</v>
      </c>
      <c r="H74" s="575">
        <v>355494</v>
      </c>
      <c r="I74" s="575">
        <f>ROUND(H74*1.074/3,0)*3</f>
        <v>381801</v>
      </c>
      <c r="J74" s="574"/>
      <c r="O74" s="575"/>
      <c r="P74" s="575"/>
      <c r="Q74" s="575"/>
      <c r="R74" s="575"/>
      <c r="S74" s="575"/>
    </row>
    <row r="75" spans="1:19" ht="14.25" customHeight="1" x14ac:dyDescent="0.25">
      <c r="A75" s="577" t="s">
        <v>1035</v>
      </c>
      <c r="B75" s="575">
        <v>152496</v>
      </c>
      <c r="C75" s="575">
        <v>162561</v>
      </c>
      <c r="D75" s="575">
        <f>ROUND(C75*1.074/3,0)*3</f>
        <v>174591</v>
      </c>
      <c r="E75" s="574"/>
      <c r="F75" s="576" t="s">
        <v>1034</v>
      </c>
      <c r="G75" s="575">
        <v>336807</v>
      </c>
      <c r="H75" s="575">
        <v>359037</v>
      </c>
      <c r="I75" s="575">
        <f>ROUND(H75*1.074/3,0)*3</f>
        <v>385605</v>
      </c>
      <c r="J75" s="574"/>
      <c r="O75" s="575"/>
      <c r="P75" s="575"/>
      <c r="Q75" s="575"/>
      <c r="R75" s="575"/>
      <c r="S75" s="575"/>
    </row>
    <row r="76" spans="1:19" ht="14.25" customHeight="1" x14ac:dyDescent="0.25">
      <c r="A76" s="577" t="s">
        <v>1033</v>
      </c>
      <c r="B76" s="575">
        <v>154017</v>
      </c>
      <c r="C76" s="575">
        <v>164181</v>
      </c>
      <c r="D76" s="575">
        <f>ROUND(C76*1.074/3,0)*3</f>
        <v>176331</v>
      </c>
      <c r="E76" s="574"/>
      <c r="F76" s="576" t="s">
        <v>1032</v>
      </c>
      <c r="G76" s="575">
        <v>340173</v>
      </c>
      <c r="H76" s="575">
        <v>362625</v>
      </c>
      <c r="I76" s="575">
        <f>ROUND(H76*1.074/3,0)*3</f>
        <v>389460</v>
      </c>
      <c r="J76" s="574"/>
      <c r="O76" s="575"/>
      <c r="P76" s="575"/>
      <c r="Q76" s="575"/>
      <c r="R76" s="575"/>
      <c r="S76" s="575"/>
    </row>
    <row r="77" spans="1:19" ht="14.25" customHeight="1" x14ac:dyDescent="0.25">
      <c r="A77" s="577" t="s">
        <v>1031</v>
      </c>
      <c r="B77" s="575">
        <v>155565</v>
      </c>
      <c r="C77" s="575">
        <v>165831</v>
      </c>
      <c r="D77" s="575">
        <f>ROUND(C77*1.074/3,0)*3</f>
        <v>178101</v>
      </c>
      <c r="E77" s="574"/>
      <c r="F77" s="576" t="s">
        <v>1030</v>
      </c>
      <c r="G77" s="575">
        <v>343581</v>
      </c>
      <c r="H77" s="575">
        <v>366258</v>
      </c>
      <c r="I77" s="575">
        <f>ROUND(H77*1.074/3,0)*3</f>
        <v>393360</v>
      </c>
      <c r="J77" s="574"/>
      <c r="O77" s="575"/>
      <c r="P77" s="575"/>
      <c r="Q77" s="575"/>
      <c r="R77" s="575"/>
      <c r="S77" s="575"/>
    </row>
    <row r="78" spans="1:19" ht="14.25" customHeight="1" x14ac:dyDescent="0.25">
      <c r="A78" s="577" t="s">
        <v>1029</v>
      </c>
      <c r="B78" s="575">
        <v>157116</v>
      </c>
      <c r="C78" s="575">
        <v>167487</v>
      </c>
      <c r="D78" s="575">
        <f>ROUND(C78*1.074/3,0)*3</f>
        <v>179880</v>
      </c>
      <c r="E78" s="574"/>
      <c r="F78" s="576" t="s">
        <v>1028</v>
      </c>
      <c r="G78" s="575">
        <v>345450</v>
      </c>
      <c r="H78" s="575">
        <v>368250</v>
      </c>
      <c r="I78" s="575">
        <f>ROUND(H78*1.074/3,0)*3</f>
        <v>395502</v>
      </c>
      <c r="J78" s="574"/>
      <c r="O78" s="575"/>
      <c r="P78" s="575"/>
      <c r="Q78" s="575"/>
      <c r="R78" s="575"/>
      <c r="S78" s="575"/>
    </row>
    <row r="79" spans="1:19" ht="14.25" customHeight="1" x14ac:dyDescent="0.25">
      <c r="A79" s="577" t="s">
        <v>1027</v>
      </c>
      <c r="B79" s="575">
        <v>158691</v>
      </c>
      <c r="C79" s="575">
        <v>169164</v>
      </c>
      <c r="D79" s="575">
        <f>ROUND(C79*1.074/3,0)*3</f>
        <v>181683</v>
      </c>
      <c r="E79" s="574"/>
      <c r="F79" s="576" t="s">
        <v>1026</v>
      </c>
      <c r="G79" s="575">
        <v>348900</v>
      </c>
      <c r="H79" s="575">
        <v>371928</v>
      </c>
      <c r="I79" s="575">
        <f>ROUND(H79*1.074/3,0)*3</f>
        <v>399450</v>
      </c>
      <c r="J79" s="574"/>
      <c r="O79" s="575"/>
      <c r="P79" s="575"/>
      <c r="Q79" s="575"/>
      <c r="R79" s="575"/>
      <c r="S79" s="575"/>
    </row>
    <row r="80" spans="1:19" ht="14.25" customHeight="1" x14ac:dyDescent="0.25">
      <c r="A80" s="577" t="s">
        <v>1025</v>
      </c>
      <c r="B80" s="575">
        <v>160272</v>
      </c>
      <c r="C80" s="575">
        <v>170850</v>
      </c>
      <c r="D80" s="575">
        <f>ROUND(C80*1.074/3,0)*3</f>
        <v>183492</v>
      </c>
      <c r="E80" s="574"/>
      <c r="F80" s="576" t="s">
        <v>1024</v>
      </c>
      <c r="G80" s="575">
        <v>352392</v>
      </c>
      <c r="H80" s="575">
        <v>375651</v>
      </c>
      <c r="I80" s="575">
        <f>ROUND(H80*1.074/3,0)*3</f>
        <v>403449</v>
      </c>
      <c r="J80" s="574"/>
      <c r="O80" s="575"/>
      <c r="P80" s="575"/>
      <c r="Q80" s="575"/>
      <c r="R80" s="575"/>
      <c r="S80" s="575"/>
    </row>
    <row r="81" spans="1:19" ht="14.25" customHeight="1" x14ac:dyDescent="0.25">
      <c r="A81" s="577" t="s">
        <v>1023</v>
      </c>
      <c r="B81" s="575">
        <v>161874</v>
      </c>
      <c r="C81" s="575">
        <v>172557</v>
      </c>
      <c r="D81" s="575">
        <f>ROUND(C81*1.074/3,0)*3</f>
        <v>185325</v>
      </c>
      <c r="E81" s="574"/>
      <c r="F81" s="576" t="s">
        <v>1022</v>
      </c>
      <c r="G81" s="575">
        <v>355905</v>
      </c>
      <c r="H81" s="575">
        <v>379395</v>
      </c>
      <c r="I81" s="575">
        <f>ROUND(H81*1.074/3,0)*3</f>
        <v>407469</v>
      </c>
      <c r="J81" s="574"/>
      <c r="O81" s="575"/>
      <c r="P81" s="575"/>
      <c r="Q81" s="575"/>
      <c r="R81" s="575"/>
      <c r="S81" s="575"/>
    </row>
    <row r="82" spans="1:19" x14ac:dyDescent="0.25">
      <c r="A82" s="576" t="s">
        <v>1021</v>
      </c>
      <c r="B82" s="575">
        <v>162018</v>
      </c>
      <c r="C82" s="575">
        <v>172710</v>
      </c>
      <c r="D82" s="575">
        <f>ROUND(C82*1.074/3,0)*3</f>
        <v>185490</v>
      </c>
      <c r="E82" s="574"/>
      <c r="F82" s="576" t="s">
        <v>1020</v>
      </c>
      <c r="G82" s="575">
        <v>359475</v>
      </c>
      <c r="H82" s="575">
        <v>383199</v>
      </c>
      <c r="I82" s="575">
        <f>ROUND(H82*1.074/3,0)*3</f>
        <v>411555</v>
      </c>
      <c r="J82" s="574"/>
    </row>
    <row r="83" spans="1:19" x14ac:dyDescent="0.25">
      <c r="A83" s="576" t="s">
        <v>1019</v>
      </c>
      <c r="B83" s="575">
        <v>163653</v>
      </c>
      <c r="C83" s="575">
        <v>174453</v>
      </c>
      <c r="D83" s="575">
        <f>ROUND(C83*1.074/3,0)*3</f>
        <v>187362</v>
      </c>
      <c r="E83" s="574"/>
      <c r="F83" s="576" t="s">
        <v>1018</v>
      </c>
      <c r="G83" s="575">
        <v>363057</v>
      </c>
      <c r="H83" s="575">
        <v>387018</v>
      </c>
      <c r="I83" s="575">
        <f>ROUND(H83*1.074/3,0)*3</f>
        <v>415656</v>
      </c>
      <c r="J83" s="574"/>
    </row>
    <row r="84" spans="1:19" x14ac:dyDescent="0.25">
      <c r="A84" s="576" t="s">
        <v>1017</v>
      </c>
      <c r="B84" s="575">
        <v>165285</v>
      </c>
      <c r="C84" s="575">
        <v>176193</v>
      </c>
      <c r="D84" s="575">
        <f>ROUND(C84*1.074/3,0)*3</f>
        <v>189231</v>
      </c>
      <c r="E84" s="574"/>
      <c r="F84" s="576" t="s">
        <v>1016</v>
      </c>
      <c r="G84" s="575">
        <v>366690</v>
      </c>
      <c r="H84" s="575">
        <v>390891</v>
      </c>
      <c r="I84" s="575">
        <f>ROUND(H84*1.074/3,0)*3</f>
        <v>419817</v>
      </c>
      <c r="J84" s="574"/>
    </row>
    <row r="85" spans="1:19" x14ac:dyDescent="0.25">
      <c r="A85" s="576" t="s">
        <v>1015</v>
      </c>
      <c r="B85" s="575">
        <v>166938</v>
      </c>
      <c r="C85" s="575">
        <v>177957</v>
      </c>
      <c r="D85" s="575">
        <f>ROUND(C85*1.074/3,0)*3</f>
        <v>191127</v>
      </c>
      <c r="E85" s="574"/>
      <c r="F85" s="576" t="s">
        <v>1014</v>
      </c>
      <c r="G85" s="575">
        <v>370371</v>
      </c>
      <c r="H85" s="575">
        <v>394815</v>
      </c>
      <c r="I85" s="575">
        <f>ROUND(H85*1.074/3,0)*3</f>
        <v>424032</v>
      </c>
      <c r="J85" s="574"/>
    </row>
  </sheetData>
  <mergeCells count="9">
    <mergeCell ref="A1:S1"/>
    <mergeCell ref="A3:A4"/>
    <mergeCell ref="B3:D3"/>
    <mergeCell ref="F3:F4"/>
    <mergeCell ref="G3:I3"/>
    <mergeCell ref="K3:K4"/>
    <mergeCell ref="L3:N3"/>
    <mergeCell ref="P3:P4"/>
    <mergeCell ref="Q3:S3"/>
  </mergeCells>
  <pageMargins left="0.51181102362204722" right="0.31496062992125984" top="0.35433070866141736" bottom="0.35433070866141736" header="0.31496062992125984" footer="0.31496062992125984"/>
  <pageSetup paperSize="9" scale="65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1"/>
  <sheetViews>
    <sheetView topLeftCell="A4" workbookViewId="0">
      <selection activeCell="L82" sqref="L82"/>
    </sheetView>
  </sheetViews>
  <sheetFormatPr defaultRowHeight="12.75" x14ac:dyDescent="0.2"/>
  <cols>
    <col min="1" max="1" width="13.28515625" style="572" customWidth="1"/>
    <col min="2" max="2" width="6.42578125" style="572" customWidth="1"/>
    <col min="3" max="3" width="11.7109375" style="572" customWidth="1"/>
    <col min="4" max="4" width="11.28515625" style="572" customWidth="1"/>
    <col min="5" max="5" width="4.7109375" style="572" customWidth="1"/>
    <col min="6" max="6" width="15" style="572" customWidth="1"/>
    <col min="7" max="7" width="6" style="572" customWidth="1"/>
    <col min="8" max="8" width="10.85546875" style="572" customWidth="1"/>
    <col min="9" max="9" width="10.42578125" style="572" customWidth="1"/>
    <col min="10" max="16384" width="9.140625" style="572"/>
  </cols>
  <sheetData>
    <row r="1" spans="1:19" ht="12.75" customHeight="1" x14ac:dyDescent="0.2">
      <c r="A1" s="590" t="s">
        <v>1268</v>
      </c>
      <c r="B1" s="590"/>
      <c r="C1" s="590"/>
      <c r="D1" s="590"/>
      <c r="E1" s="590"/>
      <c r="F1" s="590"/>
      <c r="G1" s="590"/>
      <c r="H1" s="590"/>
      <c r="I1" s="590"/>
      <c r="J1" s="614"/>
      <c r="K1" s="614"/>
      <c r="L1" s="614"/>
      <c r="M1" s="614"/>
      <c r="N1" s="614"/>
      <c r="O1" s="614"/>
      <c r="P1" s="614"/>
      <c r="Q1" s="614"/>
      <c r="R1" s="614"/>
      <c r="S1" s="614"/>
    </row>
    <row r="2" spans="1:19" ht="18" customHeight="1" x14ac:dyDescent="0.2">
      <c r="A2" s="590"/>
      <c r="B2" s="590"/>
      <c r="C2" s="590"/>
      <c r="D2" s="590"/>
      <c r="E2" s="590"/>
      <c r="F2" s="590"/>
      <c r="G2" s="590"/>
      <c r="H2" s="590"/>
      <c r="I2" s="590"/>
      <c r="J2" s="613"/>
      <c r="K2" s="613"/>
      <c r="L2" s="613"/>
      <c r="M2" s="613"/>
      <c r="N2" s="613"/>
      <c r="O2" s="613"/>
      <c r="P2" s="613"/>
      <c r="Q2" s="613"/>
      <c r="R2" s="613"/>
      <c r="S2" s="613"/>
    </row>
    <row r="3" spans="1:19" ht="12.75" customHeight="1" thickBot="1" x14ac:dyDescent="0.25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</row>
    <row r="4" spans="1:19" ht="15.75" customHeight="1" thickBot="1" x14ac:dyDescent="0.25">
      <c r="A4" s="611"/>
      <c r="B4" s="611"/>
      <c r="C4" s="611"/>
      <c r="D4" s="611"/>
      <c r="E4" s="611"/>
      <c r="F4" s="607" t="s">
        <v>1252</v>
      </c>
      <c r="G4" s="606"/>
      <c r="H4" s="606"/>
      <c r="I4" s="605"/>
    </row>
    <row r="5" spans="1:19" ht="13.5" thickBot="1" x14ac:dyDescent="0.25">
      <c r="A5" s="601" t="s">
        <v>1251</v>
      </c>
      <c r="B5" s="600" t="s">
        <v>1250</v>
      </c>
      <c r="C5" s="599" t="s">
        <v>1249</v>
      </c>
      <c r="D5" s="599" t="s">
        <v>1248</v>
      </c>
      <c r="E5" s="592"/>
      <c r="F5" s="601" t="s">
        <v>1251</v>
      </c>
      <c r="G5" s="600" t="s">
        <v>1250</v>
      </c>
      <c r="H5" s="599" t="s">
        <v>1249</v>
      </c>
      <c r="I5" s="599" t="s">
        <v>1248</v>
      </c>
    </row>
    <row r="6" spans="1:19" ht="13.5" customHeight="1" thickBot="1" x14ac:dyDescent="0.25">
      <c r="A6" s="598" t="s">
        <v>1267</v>
      </c>
      <c r="B6" s="595">
        <v>1</v>
      </c>
      <c r="C6" s="595">
        <v>211902</v>
      </c>
      <c r="D6" s="594">
        <f>ROUND(C6*1.074/3,0)*3</f>
        <v>227583</v>
      </c>
      <c r="E6" s="592"/>
      <c r="F6" s="598" t="s">
        <v>1266</v>
      </c>
      <c r="G6" s="595">
        <v>1</v>
      </c>
      <c r="H6" s="595">
        <v>506937</v>
      </c>
      <c r="I6" s="594">
        <f>ROUND(H6*1.074/3,0)*3</f>
        <v>544449</v>
      </c>
    </row>
    <row r="7" spans="1:19" ht="13.5" thickBot="1" x14ac:dyDescent="0.25">
      <c r="A7" s="597"/>
      <c r="B7" s="595">
        <v>2</v>
      </c>
      <c r="C7" s="595">
        <v>215085</v>
      </c>
      <c r="D7" s="594">
        <f>ROUND(C7*1.074/3,0)*3</f>
        <v>231000</v>
      </c>
      <c r="E7" s="592"/>
      <c r="F7" s="597"/>
      <c r="G7" s="595">
        <v>2</v>
      </c>
      <c r="H7" s="595">
        <v>514539</v>
      </c>
      <c r="I7" s="594">
        <f>ROUND(H7*1.074/3,0)*3</f>
        <v>552615</v>
      </c>
    </row>
    <row r="8" spans="1:19" ht="13.5" thickBot="1" x14ac:dyDescent="0.25">
      <c r="A8" s="597"/>
      <c r="B8" s="595">
        <v>3</v>
      </c>
      <c r="C8" s="595">
        <v>218310</v>
      </c>
      <c r="D8" s="594">
        <f>ROUND(C8*1.074/3,0)*3</f>
        <v>234465</v>
      </c>
      <c r="E8" s="592"/>
      <c r="F8" s="597"/>
      <c r="G8" s="595">
        <v>3</v>
      </c>
      <c r="H8" s="595">
        <v>522258</v>
      </c>
      <c r="I8" s="594">
        <f>ROUND(H8*1.074/3,0)*3</f>
        <v>560904</v>
      </c>
    </row>
    <row r="9" spans="1:19" ht="13.5" thickBot="1" x14ac:dyDescent="0.25">
      <c r="A9" s="597"/>
      <c r="B9" s="595">
        <v>4</v>
      </c>
      <c r="C9" s="595">
        <v>221586</v>
      </c>
      <c r="D9" s="594">
        <f>ROUND(C9*1.074/3,0)*3</f>
        <v>237984</v>
      </c>
      <c r="E9" s="592"/>
      <c r="F9" s="597"/>
      <c r="G9" s="595">
        <v>4</v>
      </c>
      <c r="H9" s="595">
        <v>530088</v>
      </c>
      <c r="I9" s="594">
        <f>ROUND(H9*1.074/3,0)*3</f>
        <v>569316</v>
      </c>
    </row>
    <row r="10" spans="1:19" ht="13.5" thickBot="1" x14ac:dyDescent="0.25">
      <c r="A10" s="597"/>
      <c r="B10" s="595">
        <v>5</v>
      </c>
      <c r="C10" s="595">
        <v>224916</v>
      </c>
      <c r="D10" s="594">
        <f>ROUND(C10*1.074/3,0)*3</f>
        <v>241560</v>
      </c>
      <c r="E10" s="592"/>
      <c r="F10" s="597"/>
      <c r="G10" s="595">
        <v>5</v>
      </c>
      <c r="H10" s="595">
        <v>538035</v>
      </c>
      <c r="I10" s="594">
        <f>ROUND(H10*1.074/3,0)*3</f>
        <v>577851</v>
      </c>
    </row>
    <row r="11" spans="1:19" ht="13.5" thickBot="1" x14ac:dyDescent="0.25">
      <c r="A11" s="597"/>
      <c r="B11" s="595">
        <v>6</v>
      </c>
      <c r="C11" s="595">
        <v>228285</v>
      </c>
      <c r="D11" s="594">
        <f>ROUND(C11*1.074/3,0)*3</f>
        <v>245178</v>
      </c>
      <c r="E11" s="592"/>
      <c r="F11" s="597"/>
      <c r="G11" s="595">
        <v>6</v>
      </c>
      <c r="H11" s="595">
        <v>546111</v>
      </c>
      <c r="I11" s="594">
        <f>ROUND(H11*1.074/3,0)*3</f>
        <v>586524</v>
      </c>
    </row>
    <row r="12" spans="1:19" ht="13.5" thickBot="1" x14ac:dyDescent="0.25">
      <c r="A12" s="597"/>
      <c r="B12" s="595">
        <v>7</v>
      </c>
      <c r="C12" s="595">
        <v>231711</v>
      </c>
      <c r="D12" s="594">
        <f>ROUND(C12*1.074/3,0)*3</f>
        <v>248859</v>
      </c>
      <c r="E12" s="592"/>
      <c r="F12" s="597"/>
      <c r="G12" s="595">
        <v>7</v>
      </c>
      <c r="H12" s="595">
        <v>554301</v>
      </c>
      <c r="I12" s="594">
        <f>ROUND(H12*1.074/3,0)*3</f>
        <v>595320</v>
      </c>
    </row>
    <row r="13" spans="1:19" ht="13.5" thickBot="1" x14ac:dyDescent="0.25">
      <c r="A13" s="597"/>
      <c r="B13" s="595">
        <v>8</v>
      </c>
      <c r="C13" s="595">
        <v>235185</v>
      </c>
      <c r="D13" s="594">
        <f>ROUND(C13*1.074/3,0)*3</f>
        <v>252588</v>
      </c>
      <c r="E13" s="592"/>
      <c r="F13" s="596"/>
      <c r="G13" s="595">
        <v>8</v>
      </c>
      <c r="H13" s="595">
        <v>562614</v>
      </c>
      <c r="I13" s="594">
        <f>ROUND(H13*1.074/3,0)*3</f>
        <v>604248</v>
      </c>
    </row>
    <row r="14" spans="1:19" ht="13.5" thickBot="1" x14ac:dyDescent="0.25">
      <c r="A14" s="597"/>
      <c r="B14" s="595">
        <v>9</v>
      </c>
      <c r="C14" s="595">
        <v>238713</v>
      </c>
      <c r="D14" s="594">
        <f>ROUND(C14*1.074/3,0)*3</f>
        <v>256377</v>
      </c>
      <c r="E14" s="592"/>
      <c r="F14" s="598" t="s">
        <v>1265</v>
      </c>
      <c r="G14" s="595">
        <v>1</v>
      </c>
      <c r="H14" s="595">
        <v>506937</v>
      </c>
      <c r="I14" s="594">
        <f>ROUND(H14*1.074/3,0)*3</f>
        <v>544449</v>
      </c>
    </row>
    <row r="15" spans="1:19" ht="13.5" customHeight="1" thickBot="1" x14ac:dyDescent="0.25">
      <c r="A15" s="610"/>
      <c r="B15" s="595">
        <v>10</v>
      </c>
      <c r="C15" s="595">
        <v>242286</v>
      </c>
      <c r="D15" s="594">
        <f>ROUND(C15*1.074/3,0)*3</f>
        <v>260214</v>
      </c>
      <c r="E15" s="592"/>
      <c r="F15" s="597"/>
      <c r="G15" s="595">
        <v>2</v>
      </c>
      <c r="H15" s="595">
        <v>514539</v>
      </c>
      <c r="I15" s="594">
        <f>ROUND(H15*1.074/3,0)*3</f>
        <v>552615</v>
      </c>
    </row>
    <row r="16" spans="1:19" ht="13.5" thickBot="1" x14ac:dyDescent="0.25">
      <c r="A16" s="598" t="s">
        <v>1264</v>
      </c>
      <c r="B16" s="595">
        <v>1</v>
      </c>
      <c r="C16" s="595">
        <v>249612</v>
      </c>
      <c r="D16" s="594">
        <f>ROUND(C16*1.074/3,0)*3</f>
        <v>268083</v>
      </c>
      <c r="E16" s="592"/>
      <c r="F16" s="597"/>
      <c r="G16" s="595">
        <v>3</v>
      </c>
      <c r="H16" s="595">
        <v>522258</v>
      </c>
      <c r="I16" s="594">
        <f>ROUND(H16*1.074/3,0)*3</f>
        <v>560904</v>
      </c>
    </row>
    <row r="17" spans="1:9" ht="13.5" thickBot="1" x14ac:dyDescent="0.25">
      <c r="A17" s="597"/>
      <c r="B17" s="595">
        <v>2</v>
      </c>
      <c r="C17" s="595">
        <v>253359</v>
      </c>
      <c r="D17" s="594">
        <f>ROUND(C17*1.074/3,0)*3</f>
        <v>272109</v>
      </c>
      <c r="E17" s="592"/>
      <c r="F17" s="597"/>
      <c r="G17" s="595">
        <v>4</v>
      </c>
      <c r="H17" s="595">
        <v>530088</v>
      </c>
      <c r="I17" s="594">
        <f>ROUND(H17*1.074/3,0)*3</f>
        <v>569316</v>
      </c>
    </row>
    <row r="18" spans="1:9" ht="13.5" thickBot="1" x14ac:dyDescent="0.25">
      <c r="A18" s="597"/>
      <c r="B18" s="595">
        <v>3</v>
      </c>
      <c r="C18" s="595">
        <v>257160</v>
      </c>
      <c r="D18" s="594">
        <f>ROUND(C18*1.074/3,0)*3</f>
        <v>276189</v>
      </c>
      <c r="E18" s="592"/>
      <c r="F18" s="597"/>
      <c r="G18" s="595">
        <v>5</v>
      </c>
      <c r="H18" s="595">
        <v>538035</v>
      </c>
      <c r="I18" s="594">
        <f>ROUND(H18*1.074/3,0)*3</f>
        <v>577851</v>
      </c>
    </row>
    <row r="19" spans="1:9" ht="13.5" thickBot="1" x14ac:dyDescent="0.25">
      <c r="A19" s="597"/>
      <c r="B19" s="595">
        <v>4</v>
      </c>
      <c r="C19" s="595">
        <v>261024</v>
      </c>
      <c r="D19" s="594">
        <f>ROUND(C19*1.074/3,0)*3</f>
        <v>280341</v>
      </c>
      <c r="E19" s="592"/>
      <c r="F19" s="597"/>
      <c r="G19" s="595">
        <v>6</v>
      </c>
      <c r="H19" s="595">
        <v>546111</v>
      </c>
      <c r="I19" s="594">
        <f>ROUND(H19*1.074/3,0)*3</f>
        <v>586524</v>
      </c>
    </row>
    <row r="20" spans="1:9" ht="13.5" thickBot="1" x14ac:dyDescent="0.25">
      <c r="A20" s="597"/>
      <c r="B20" s="595">
        <v>5</v>
      </c>
      <c r="C20" s="595">
        <v>264939</v>
      </c>
      <c r="D20" s="594">
        <f>ROUND(C20*1.074/3,0)*3</f>
        <v>284544</v>
      </c>
      <c r="E20" s="592"/>
      <c r="F20" s="597"/>
      <c r="G20" s="595">
        <v>7</v>
      </c>
      <c r="H20" s="595">
        <v>554301</v>
      </c>
      <c r="I20" s="594">
        <f>ROUND(H20*1.074/3,0)*3</f>
        <v>595320</v>
      </c>
    </row>
    <row r="21" spans="1:9" ht="13.5" thickBot="1" x14ac:dyDescent="0.25">
      <c r="A21" s="597"/>
      <c r="B21" s="595">
        <v>6</v>
      </c>
      <c r="C21" s="595">
        <v>268914</v>
      </c>
      <c r="D21" s="594">
        <f>ROUND(C21*1.074/3,0)*3</f>
        <v>288813</v>
      </c>
      <c r="E21" s="592"/>
      <c r="F21" s="596"/>
      <c r="G21" s="595">
        <v>8</v>
      </c>
      <c r="H21" s="595">
        <v>562614</v>
      </c>
      <c r="I21" s="594">
        <f>ROUND(H21*1.074/3,0)*3</f>
        <v>604248</v>
      </c>
    </row>
    <row r="22" spans="1:9" ht="13.5" thickBot="1" x14ac:dyDescent="0.25">
      <c r="A22" s="597"/>
      <c r="B22" s="595">
        <v>7</v>
      </c>
      <c r="C22" s="595">
        <v>272949</v>
      </c>
      <c r="D22" s="594">
        <f>ROUND(C22*1.074/3,0)*3</f>
        <v>293148</v>
      </c>
      <c r="E22" s="592"/>
      <c r="F22" s="598" t="s">
        <v>1263</v>
      </c>
      <c r="G22" s="595">
        <v>1</v>
      </c>
      <c r="H22" s="595">
        <v>579618</v>
      </c>
      <c r="I22" s="594">
        <f>ROUND(H22*1.074/3,0)*3</f>
        <v>622509</v>
      </c>
    </row>
    <row r="23" spans="1:9" ht="13.5" thickBot="1" x14ac:dyDescent="0.25">
      <c r="A23" s="597"/>
      <c r="B23" s="595">
        <v>8</v>
      </c>
      <c r="C23" s="595">
        <v>277041</v>
      </c>
      <c r="D23" s="594">
        <f>ROUND(C23*1.074/3,0)*3</f>
        <v>297543</v>
      </c>
      <c r="E23" s="592"/>
      <c r="F23" s="597"/>
      <c r="G23" s="595">
        <v>2</v>
      </c>
      <c r="H23" s="595">
        <v>588315</v>
      </c>
      <c r="I23" s="594">
        <f>ROUND(H23*1.074/3,0)*3</f>
        <v>631851</v>
      </c>
    </row>
    <row r="24" spans="1:9" ht="13.5" thickBot="1" x14ac:dyDescent="0.25">
      <c r="A24" s="597"/>
      <c r="B24" s="595">
        <v>9</v>
      </c>
      <c r="C24" s="595">
        <v>281193</v>
      </c>
      <c r="D24" s="594">
        <f>ROUND(C24*1.074/3,0)*3</f>
        <v>302001</v>
      </c>
      <c r="E24" s="592"/>
      <c r="F24" s="597"/>
      <c r="G24" s="595">
        <v>3</v>
      </c>
      <c r="H24" s="595">
        <v>597144</v>
      </c>
      <c r="I24" s="594">
        <f>ROUND(H24*1.074/3,0)*3</f>
        <v>641334</v>
      </c>
    </row>
    <row r="25" spans="1:9" ht="13.5" customHeight="1" thickBot="1" x14ac:dyDescent="0.25">
      <c r="A25" s="610"/>
      <c r="B25" s="595">
        <v>10</v>
      </c>
      <c r="C25" s="595">
        <v>285417</v>
      </c>
      <c r="D25" s="594">
        <f>ROUND(C25*1.074/3,0)*3</f>
        <v>306537</v>
      </c>
      <c r="E25" s="592"/>
      <c r="F25" s="597"/>
      <c r="G25" s="595">
        <v>4</v>
      </c>
      <c r="H25" s="595">
        <v>606102</v>
      </c>
      <c r="I25" s="594">
        <f>ROUND(H25*1.074/3,0)*3</f>
        <v>650955</v>
      </c>
    </row>
    <row r="26" spans="1:9" ht="13.5" thickBot="1" x14ac:dyDescent="0.25">
      <c r="A26" s="598" t="s">
        <v>1262</v>
      </c>
      <c r="B26" s="595">
        <v>1</v>
      </c>
      <c r="C26" s="595">
        <v>294036</v>
      </c>
      <c r="D26" s="594">
        <f>ROUND(C26*1.074/3,0)*3</f>
        <v>315795</v>
      </c>
      <c r="E26" s="592"/>
      <c r="F26" s="597"/>
      <c r="G26" s="595">
        <v>5</v>
      </c>
      <c r="H26" s="595">
        <v>615189</v>
      </c>
      <c r="I26" s="594">
        <f>ROUND(H26*1.074/3,0)*3</f>
        <v>660714</v>
      </c>
    </row>
    <row r="27" spans="1:9" ht="13.5" thickBot="1" x14ac:dyDescent="0.25">
      <c r="A27" s="597"/>
      <c r="B27" s="595">
        <v>2</v>
      </c>
      <c r="C27" s="595">
        <v>298449</v>
      </c>
      <c r="D27" s="594">
        <f>ROUND(C27*1.074/3,0)*3</f>
        <v>320535</v>
      </c>
      <c r="E27" s="592"/>
      <c r="F27" s="597"/>
      <c r="G27" s="595">
        <v>6</v>
      </c>
      <c r="H27" s="595">
        <v>624423</v>
      </c>
      <c r="I27" s="594">
        <f>ROUND(H27*1.074/3,0)*3</f>
        <v>670629</v>
      </c>
    </row>
    <row r="28" spans="1:9" ht="13.5" thickBot="1" x14ac:dyDescent="0.25">
      <c r="A28" s="597"/>
      <c r="B28" s="595">
        <v>3</v>
      </c>
      <c r="C28" s="595">
        <v>302931</v>
      </c>
      <c r="D28" s="594">
        <f>ROUND(C28*1.074/3,0)*3</f>
        <v>325347</v>
      </c>
      <c r="E28" s="592"/>
      <c r="F28" s="597"/>
      <c r="G28" s="595">
        <v>7</v>
      </c>
      <c r="H28" s="595">
        <v>633783</v>
      </c>
      <c r="I28" s="594">
        <f>ROUND(H28*1.074/3,0)*3</f>
        <v>680682</v>
      </c>
    </row>
    <row r="29" spans="1:9" ht="13.5" thickBot="1" x14ac:dyDescent="0.25">
      <c r="A29" s="597"/>
      <c r="B29" s="595">
        <v>4</v>
      </c>
      <c r="C29" s="595">
        <v>307473</v>
      </c>
      <c r="D29" s="594">
        <f>ROUND(C29*1.074/3,0)*3</f>
        <v>330225</v>
      </c>
      <c r="E29" s="592"/>
      <c r="F29" s="597"/>
      <c r="G29" s="595">
        <v>8</v>
      </c>
      <c r="H29" s="595">
        <v>643290</v>
      </c>
      <c r="I29" s="594">
        <f>ROUND(H29*1.074/3,0)*3</f>
        <v>690894</v>
      </c>
    </row>
    <row r="30" spans="1:9" ht="13.5" thickBot="1" x14ac:dyDescent="0.25">
      <c r="A30" s="597"/>
      <c r="B30" s="595">
        <v>5</v>
      </c>
      <c r="C30" s="595">
        <v>312084</v>
      </c>
      <c r="D30" s="594">
        <f>ROUND(C30*1.074/3,0)*3</f>
        <v>335178</v>
      </c>
      <c r="E30" s="592"/>
      <c r="F30" s="596"/>
      <c r="G30" s="595">
        <v>9</v>
      </c>
      <c r="H30" s="595">
        <v>652938</v>
      </c>
      <c r="I30" s="594">
        <f>ROUND(H30*1.074/3,0)*3</f>
        <v>701256</v>
      </c>
    </row>
    <row r="31" spans="1:9" ht="13.5" thickBot="1" x14ac:dyDescent="0.25">
      <c r="A31" s="597"/>
      <c r="B31" s="595">
        <v>6</v>
      </c>
      <c r="C31" s="595">
        <v>316764</v>
      </c>
      <c r="D31" s="594">
        <f>ROUND(C31*1.074/3,0)*3</f>
        <v>340206</v>
      </c>
      <c r="E31" s="592"/>
      <c r="F31" s="598" t="s">
        <v>1261</v>
      </c>
      <c r="G31" s="595">
        <v>1</v>
      </c>
      <c r="H31" s="595">
        <v>624423</v>
      </c>
      <c r="I31" s="594">
        <f>ROUND(H31*1.074/3,0)*3</f>
        <v>670629</v>
      </c>
    </row>
    <row r="32" spans="1:9" ht="13.5" thickBot="1" x14ac:dyDescent="0.25">
      <c r="A32" s="597"/>
      <c r="B32" s="595">
        <v>7</v>
      </c>
      <c r="C32" s="595">
        <v>321522</v>
      </c>
      <c r="D32" s="594">
        <f>ROUND(C32*1.074/3,0)*3</f>
        <v>345315</v>
      </c>
      <c r="E32" s="592"/>
      <c r="F32" s="597"/>
      <c r="G32" s="595">
        <v>2</v>
      </c>
      <c r="H32" s="595">
        <v>633783</v>
      </c>
      <c r="I32" s="594">
        <f>ROUND(H32*1.074/3,0)*3</f>
        <v>680682</v>
      </c>
    </row>
    <row r="33" spans="1:9" ht="13.5" thickBot="1" x14ac:dyDescent="0.25">
      <c r="A33" s="597"/>
      <c r="B33" s="595">
        <v>8</v>
      </c>
      <c r="C33" s="595">
        <v>326343</v>
      </c>
      <c r="D33" s="594">
        <f>ROUND(C33*1.074/3,0)*3</f>
        <v>350493</v>
      </c>
      <c r="E33" s="592"/>
      <c r="F33" s="597"/>
      <c r="G33" s="595">
        <v>3</v>
      </c>
      <c r="H33" s="595">
        <v>643290</v>
      </c>
      <c r="I33" s="594">
        <f>ROUND(H33*1.074/3,0)*3</f>
        <v>690894</v>
      </c>
    </row>
    <row r="34" spans="1:9" ht="13.5" customHeight="1" thickBot="1" x14ac:dyDescent="0.25">
      <c r="A34" s="597"/>
      <c r="B34" s="595">
        <v>9</v>
      </c>
      <c r="C34" s="595">
        <v>331239</v>
      </c>
      <c r="D34" s="594">
        <f>ROUND(C34*1.074/3,0)*3</f>
        <v>355752</v>
      </c>
      <c r="E34" s="592"/>
      <c r="F34" s="597"/>
      <c r="G34" s="595">
        <v>4</v>
      </c>
      <c r="H34" s="595">
        <v>652938</v>
      </c>
      <c r="I34" s="594">
        <f>ROUND(H34*1.074/3,0)*3</f>
        <v>701256</v>
      </c>
    </row>
    <row r="35" spans="1:9" ht="13.5" thickBot="1" x14ac:dyDescent="0.25">
      <c r="A35" s="597"/>
      <c r="B35" s="595">
        <v>10</v>
      </c>
      <c r="C35" s="595">
        <v>336207</v>
      </c>
      <c r="D35" s="594">
        <f>ROUND(C35*1.074/3,0)*3</f>
        <v>361086</v>
      </c>
      <c r="E35" s="592"/>
      <c r="F35" s="597"/>
      <c r="G35" s="595">
        <v>5</v>
      </c>
      <c r="H35" s="595">
        <v>662730</v>
      </c>
      <c r="I35" s="594">
        <f>ROUND(H35*1.074/3,0)*3</f>
        <v>711771</v>
      </c>
    </row>
    <row r="36" spans="1:9" ht="13.5" thickBot="1" x14ac:dyDescent="0.25">
      <c r="A36" s="597"/>
      <c r="B36" s="609">
        <v>11</v>
      </c>
      <c r="C36" s="595">
        <v>341253</v>
      </c>
      <c r="D36" s="594">
        <f>ROUND(C36*1.074/3,0)*3</f>
        <v>366507</v>
      </c>
      <c r="E36" s="592"/>
      <c r="F36" s="597"/>
      <c r="G36" s="595">
        <v>6</v>
      </c>
      <c r="H36" s="595">
        <v>672675</v>
      </c>
      <c r="I36" s="594">
        <f>ROUND(H36*1.074/3,0)*3</f>
        <v>722454</v>
      </c>
    </row>
    <row r="37" spans="1:9" ht="13.5" thickBot="1" x14ac:dyDescent="0.25">
      <c r="A37" s="597"/>
      <c r="B37" s="595">
        <v>12</v>
      </c>
      <c r="C37" s="595">
        <v>346368</v>
      </c>
      <c r="D37" s="594">
        <f>ROUND(C37*1.074/3,0)*3</f>
        <v>372000</v>
      </c>
      <c r="E37" s="592"/>
      <c r="F37" s="597"/>
      <c r="G37" s="595">
        <v>7</v>
      </c>
      <c r="H37" s="595">
        <v>682761</v>
      </c>
      <c r="I37" s="594">
        <f>ROUND(H37*1.074/3,0)*3</f>
        <v>733284</v>
      </c>
    </row>
    <row r="38" spans="1:9" ht="13.5" thickBot="1" x14ac:dyDescent="0.25">
      <c r="A38" s="597"/>
      <c r="B38" s="595">
        <v>13</v>
      </c>
      <c r="C38" s="595">
        <v>351570</v>
      </c>
      <c r="D38" s="594">
        <f>ROUND(C38*1.074/3,0)*3</f>
        <v>377586</v>
      </c>
      <c r="E38" s="592"/>
      <c r="F38" s="596"/>
      <c r="G38" s="595">
        <v>8</v>
      </c>
      <c r="H38" s="595">
        <v>693003</v>
      </c>
      <c r="I38" s="594">
        <f>ROUND(H38*1.074/3,0)*3</f>
        <v>744285</v>
      </c>
    </row>
    <row r="39" spans="1:9" ht="13.5" thickBot="1" x14ac:dyDescent="0.25">
      <c r="A39" s="596"/>
      <c r="B39" s="595">
        <v>14</v>
      </c>
      <c r="C39" s="595">
        <v>356838</v>
      </c>
      <c r="D39" s="594">
        <f>ROUND(C39*1.074/3,0)*3</f>
        <v>383244</v>
      </c>
      <c r="E39" s="592"/>
      <c r="F39" s="598" t="s">
        <v>1260</v>
      </c>
      <c r="G39" s="595">
        <v>1</v>
      </c>
      <c r="H39" s="595">
        <v>713946</v>
      </c>
      <c r="I39" s="594">
        <f>ROUND(H39*1.074/3,0)*3</f>
        <v>766779</v>
      </c>
    </row>
    <row r="40" spans="1:9" ht="13.5" thickBot="1" x14ac:dyDescent="0.25">
      <c r="A40" s="598" t="s">
        <v>1259</v>
      </c>
      <c r="B40" s="595">
        <v>1</v>
      </c>
      <c r="C40" s="595">
        <v>312084</v>
      </c>
      <c r="D40" s="594">
        <f>ROUND(C40*1.074/3,0)*3</f>
        <v>335178</v>
      </c>
      <c r="E40" s="592"/>
      <c r="F40" s="597"/>
      <c r="G40" s="595">
        <v>2</v>
      </c>
      <c r="H40" s="595">
        <v>724659</v>
      </c>
      <c r="I40" s="594">
        <f>ROUND(H40*1.074/3,0)*3</f>
        <v>778284</v>
      </c>
    </row>
    <row r="41" spans="1:9" ht="13.5" thickBot="1" x14ac:dyDescent="0.25">
      <c r="A41" s="597"/>
      <c r="B41" s="595">
        <v>2</v>
      </c>
      <c r="C41" s="595">
        <v>316764</v>
      </c>
      <c r="D41" s="594">
        <f>ROUND(C41*1.074/3,0)*3</f>
        <v>340206</v>
      </c>
      <c r="E41" s="592"/>
      <c r="F41" s="597"/>
      <c r="G41" s="595">
        <v>3</v>
      </c>
      <c r="H41" s="595">
        <v>735531</v>
      </c>
      <c r="I41" s="594">
        <f>ROUND(H41*1.074/3,0)*3</f>
        <v>789960</v>
      </c>
    </row>
    <row r="42" spans="1:9" ht="13.5" thickBot="1" x14ac:dyDescent="0.25">
      <c r="A42" s="597"/>
      <c r="B42" s="595">
        <v>3</v>
      </c>
      <c r="C42" s="595">
        <v>321522</v>
      </c>
      <c r="D42" s="594">
        <f>ROUND(C42*1.074/3,0)*3</f>
        <v>345315</v>
      </c>
      <c r="E42" s="592"/>
      <c r="F42" s="597"/>
      <c r="G42" s="595">
        <v>4</v>
      </c>
      <c r="H42" s="595">
        <v>746559</v>
      </c>
      <c r="I42" s="594">
        <f>ROUND(H42*1.074/3,0)*3</f>
        <v>801804</v>
      </c>
    </row>
    <row r="43" spans="1:9" ht="13.5" thickBot="1" x14ac:dyDescent="0.25">
      <c r="A43" s="597"/>
      <c r="B43" s="595">
        <v>4</v>
      </c>
      <c r="C43" s="595">
        <v>326343</v>
      </c>
      <c r="D43" s="594">
        <f>ROUND(C43*1.074/3,0)*3</f>
        <v>350493</v>
      </c>
      <c r="E43" s="592"/>
      <c r="F43" s="597"/>
      <c r="G43" s="595">
        <v>5</v>
      </c>
      <c r="H43" s="595">
        <v>757761</v>
      </c>
      <c r="I43" s="594">
        <f>ROUND(H43*1.074/3,0)*3</f>
        <v>813834</v>
      </c>
    </row>
    <row r="44" spans="1:9" ht="13.5" thickBot="1" x14ac:dyDescent="0.25">
      <c r="A44" s="597"/>
      <c r="B44" s="595">
        <v>5</v>
      </c>
      <c r="C44" s="595">
        <v>331239</v>
      </c>
      <c r="D44" s="594">
        <f>ROUND(C44*1.074/3,0)*3</f>
        <v>355752</v>
      </c>
      <c r="E44" s="592"/>
      <c r="F44" s="597"/>
      <c r="G44" s="595">
        <v>6</v>
      </c>
      <c r="H44" s="595">
        <v>769125</v>
      </c>
      <c r="I44" s="594">
        <f>ROUND(H44*1.074/3,0)*3</f>
        <v>826041</v>
      </c>
    </row>
    <row r="45" spans="1:9" ht="13.5" thickBot="1" x14ac:dyDescent="0.25">
      <c r="A45" s="597"/>
      <c r="B45" s="595">
        <v>6</v>
      </c>
      <c r="C45" s="595">
        <v>336207</v>
      </c>
      <c r="D45" s="594">
        <f>ROUND(C45*1.074/3,0)*3</f>
        <v>361086</v>
      </c>
      <c r="E45" s="592"/>
      <c r="F45" s="596"/>
      <c r="G45" s="595">
        <v>7</v>
      </c>
      <c r="H45" s="595">
        <v>780663</v>
      </c>
      <c r="I45" s="594">
        <f>ROUND(H45*1.074/3,0)*3</f>
        <v>838431</v>
      </c>
    </row>
    <row r="46" spans="1:9" ht="13.5" thickBot="1" x14ac:dyDescent="0.25">
      <c r="A46" s="597"/>
      <c r="B46" s="595">
        <v>7</v>
      </c>
      <c r="C46" s="595">
        <v>341253</v>
      </c>
      <c r="D46" s="594">
        <f>ROUND(C46*1.074/3,0)*3</f>
        <v>366507</v>
      </c>
      <c r="E46" s="592"/>
      <c r="F46" s="598" t="s">
        <v>1258</v>
      </c>
      <c r="G46" s="595">
        <v>1</v>
      </c>
      <c r="H46" s="595">
        <v>477624</v>
      </c>
      <c r="I46" s="594">
        <f>ROUND(H46*1.074/3,0)*3</f>
        <v>512967</v>
      </c>
    </row>
    <row r="47" spans="1:9" ht="13.5" thickBot="1" x14ac:dyDescent="0.25">
      <c r="A47" s="596"/>
      <c r="B47" s="595">
        <v>8</v>
      </c>
      <c r="C47" s="595">
        <v>346368</v>
      </c>
      <c r="D47" s="594">
        <f>ROUND(C47*1.074/3,0)*3</f>
        <v>372000</v>
      </c>
      <c r="E47" s="592"/>
      <c r="F47" s="597"/>
      <c r="G47" s="595">
        <v>2</v>
      </c>
      <c r="H47" s="595">
        <v>484788</v>
      </c>
      <c r="I47" s="594">
        <f>ROUND(H47*1.074/3,0)*3</f>
        <v>520662</v>
      </c>
    </row>
    <row r="48" spans="1:9" ht="13.5" thickBot="1" x14ac:dyDescent="0.25">
      <c r="A48" s="598" t="s">
        <v>1257</v>
      </c>
      <c r="B48" s="595">
        <v>1</v>
      </c>
      <c r="C48" s="595">
        <v>356838</v>
      </c>
      <c r="D48" s="594">
        <f>ROUND(C48*1.074/3,0)*3</f>
        <v>383244</v>
      </c>
      <c r="E48" s="592"/>
      <c r="F48" s="597"/>
      <c r="G48" s="595">
        <v>3</v>
      </c>
      <c r="H48" s="595">
        <v>492063</v>
      </c>
      <c r="I48" s="594">
        <f>ROUND(H48*1.074/3,0)*3</f>
        <v>528477</v>
      </c>
    </row>
    <row r="49" spans="1:9" ht="13.5" customHeight="1" thickBot="1" x14ac:dyDescent="0.25">
      <c r="A49" s="597"/>
      <c r="B49" s="595">
        <v>2</v>
      </c>
      <c r="C49" s="595">
        <v>362190</v>
      </c>
      <c r="D49" s="594">
        <f>ROUND(C49*1.074/3,0)*3</f>
        <v>388992</v>
      </c>
      <c r="E49" s="592"/>
      <c r="F49" s="597"/>
      <c r="G49" s="595">
        <v>4</v>
      </c>
      <c r="H49" s="595">
        <v>499443</v>
      </c>
      <c r="I49" s="594">
        <f>ROUND(H49*1.074/3,0)*3</f>
        <v>536403</v>
      </c>
    </row>
    <row r="50" spans="1:9" ht="13.5" thickBot="1" x14ac:dyDescent="0.25">
      <c r="A50" s="597"/>
      <c r="B50" s="595">
        <v>3</v>
      </c>
      <c r="C50" s="595">
        <v>367620</v>
      </c>
      <c r="D50" s="594">
        <f>ROUND(C50*1.074/3,0)*3</f>
        <v>394824</v>
      </c>
      <c r="E50" s="592"/>
      <c r="F50" s="597"/>
      <c r="G50" s="595">
        <v>5</v>
      </c>
      <c r="H50" s="595">
        <v>506937</v>
      </c>
      <c r="I50" s="594">
        <f>ROUND(H50*1.074/3,0)*3</f>
        <v>544449</v>
      </c>
    </row>
    <row r="51" spans="1:9" ht="13.5" thickBot="1" x14ac:dyDescent="0.25">
      <c r="A51" s="597"/>
      <c r="B51" s="595">
        <v>4</v>
      </c>
      <c r="C51" s="595">
        <v>373137</v>
      </c>
      <c r="D51" s="594">
        <f>ROUND(C51*1.074/3,0)*3</f>
        <v>400749</v>
      </c>
      <c r="E51" s="592"/>
      <c r="F51" s="597"/>
      <c r="G51" s="595">
        <v>6</v>
      </c>
      <c r="H51" s="595">
        <v>514539</v>
      </c>
      <c r="I51" s="594">
        <f>ROUND(H51*1.074/3,0)*3</f>
        <v>552615</v>
      </c>
    </row>
    <row r="52" spans="1:9" ht="13.5" thickBot="1" x14ac:dyDescent="0.25">
      <c r="A52" s="597"/>
      <c r="B52" s="595">
        <v>5</v>
      </c>
      <c r="C52" s="595">
        <v>378735</v>
      </c>
      <c r="D52" s="594">
        <f>ROUND(C52*1.074/3,0)*3</f>
        <v>406761</v>
      </c>
      <c r="E52" s="592"/>
      <c r="F52" s="597"/>
      <c r="G52" s="595">
        <v>7</v>
      </c>
      <c r="H52" s="595">
        <v>522258</v>
      </c>
      <c r="I52" s="594">
        <f>ROUND(H52*1.074/3,0)*3</f>
        <v>560904</v>
      </c>
    </row>
    <row r="53" spans="1:9" ht="13.5" thickBot="1" x14ac:dyDescent="0.25">
      <c r="A53" s="597"/>
      <c r="B53" s="595">
        <v>6</v>
      </c>
      <c r="C53" s="595">
        <v>384420</v>
      </c>
      <c r="D53" s="594">
        <f>ROUND(C53*1.074/3,0)*3</f>
        <v>412866</v>
      </c>
      <c r="E53" s="592"/>
      <c r="F53" s="596"/>
      <c r="G53" s="595">
        <v>8</v>
      </c>
      <c r="H53" s="595">
        <v>530088</v>
      </c>
      <c r="I53" s="594">
        <f>ROUND(H53*1.074/3,0)*3</f>
        <v>569316</v>
      </c>
    </row>
    <row r="54" spans="1:9" ht="13.5" thickBot="1" x14ac:dyDescent="0.25">
      <c r="A54" s="597"/>
      <c r="B54" s="595">
        <v>7</v>
      </c>
      <c r="C54" s="595">
        <v>390186</v>
      </c>
      <c r="D54" s="594">
        <f>ROUND(C54*1.074/3,0)*3</f>
        <v>419061</v>
      </c>
      <c r="E54" s="592"/>
      <c r="F54" s="592"/>
      <c r="G54" s="592"/>
      <c r="H54" s="592"/>
      <c r="I54" s="592"/>
    </row>
    <row r="55" spans="1:9" ht="13.5" thickBot="1" x14ac:dyDescent="0.25">
      <c r="A55" s="596"/>
      <c r="B55" s="595">
        <v>8</v>
      </c>
      <c r="C55" s="595">
        <v>396036</v>
      </c>
      <c r="D55" s="594">
        <f>ROUND(C55*1.074/3,0)*3</f>
        <v>425343</v>
      </c>
      <c r="E55" s="592"/>
      <c r="F55" s="592"/>
      <c r="G55" s="592"/>
      <c r="H55" s="592"/>
      <c r="I55" s="592"/>
    </row>
    <row r="56" spans="1:9" ht="13.5" thickBot="1" x14ac:dyDescent="0.25">
      <c r="A56" s="608"/>
      <c r="B56" s="595"/>
      <c r="C56" s="595"/>
      <c r="D56" s="594"/>
      <c r="E56" s="592"/>
      <c r="F56" s="592"/>
      <c r="G56" s="592"/>
      <c r="H56" s="592"/>
      <c r="I56" s="592"/>
    </row>
    <row r="57" spans="1:9" ht="13.5" thickBot="1" x14ac:dyDescent="0.25">
      <c r="A57" s="601" t="s">
        <v>1251</v>
      </c>
      <c r="B57" s="600" t="s">
        <v>1250</v>
      </c>
      <c r="C57" s="599" t="s">
        <v>1249</v>
      </c>
      <c r="D57" s="599" t="s">
        <v>1248</v>
      </c>
      <c r="E57" s="592"/>
      <c r="F57" s="607" t="s">
        <v>1252</v>
      </c>
      <c r="G57" s="606"/>
      <c r="H57" s="606"/>
      <c r="I57" s="605"/>
    </row>
    <row r="58" spans="1:9" ht="13.5" thickBot="1" x14ac:dyDescent="0.25">
      <c r="A58" s="598" t="s">
        <v>1256</v>
      </c>
      <c r="B58" s="595">
        <v>1</v>
      </c>
      <c r="C58" s="595">
        <v>346368</v>
      </c>
      <c r="D58" s="594">
        <f>ROUND(C58*1.074/3,0)*3</f>
        <v>372000</v>
      </c>
      <c r="E58" s="592"/>
      <c r="F58" s="601" t="s">
        <v>1251</v>
      </c>
      <c r="G58" s="600" t="s">
        <v>1250</v>
      </c>
      <c r="H58" s="599" t="s">
        <v>1249</v>
      </c>
      <c r="I58" s="599" t="s">
        <v>1248</v>
      </c>
    </row>
    <row r="59" spans="1:9" ht="13.5" thickBot="1" x14ac:dyDescent="0.25">
      <c r="A59" s="597"/>
      <c r="B59" s="595">
        <v>2</v>
      </c>
      <c r="C59" s="595">
        <v>351570</v>
      </c>
      <c r="D59" s="594">
        <f>ROUND(C59*1.074/3,0)*3</f>
        <v>377586</v>
      </c>
      <c r="E59" s="592"/>
      <c r="F59" s="598" t="s">
        <v>1255</v>
      </c>
      <c r="G59" s="595">
        <v>1</v>
      </c>
      <c r="H59" s="595">
        <v>562614</v>
      </c>
      <c r="I59" s="594">
        <f>ROUND(H59*1.074/3,0)*3</f>
        <v>604248</v>
      </c>
    </row>
    <row r="60" spans="1:9" ht="13.5" customHeight="1" thickBot="1" x14ac:dyDescent="0.25">
      <c r="A60" s="597"/>
      <c r="B60" s="595">
        <v>3</v>
      </c>
      <c r="C60" s="595">
        <v>356838</v>
      </c>
      <c r="D60" s="594">
        <f>ROUND(C60*1.074/3,0)*3</f>
        <v>383244</v>
      </c>
      <c r="E60" s="592"/>
      <c r="F60" s="597"/>
      <c r="G60" s="595">
        <v>2</v>
      </c>
      <c r="H60" s="595">
        <v>571056</v>
      </c>
      <c r="I60" s="594">
        <f>ROUND(H60*1.074/3,0)*3</f>
        <v>613314</v>
      </c>
    </row>
    <row r="61" spans="1:9" ht="13.5" thickBot="1" x14ac:dyDescent="0.25">
      <c r="A61" s="597"/>
      <c r="B61" s="595">
        <v>4</v>
      </c>
      <c r="C61" s="595">
        <v>362190</v>
      </c>
      <c r="D61" s="594">
        <f>ROUND(C61*1.074/3,0)*3</f>
        <v>388992</v>
      </c>
      <c r="E61" s="592"/>
      <c r="F61" s="597"/>
      <c r="G61" s="595">
        <v>3</v>
      </c>
      <c r="H61" s="595">
        <v>579618</v>
      </c>
      <c r="I61" s="594">
        <f>ROUND(H61*1.074/3,0)*3</f>
        <v>622509</v>
      </c>
    </row>
    <row r="62" spans="1:9" ht="13.5" thickBot="1" x14ac:dyDescent="0.25">
      <c r="A62" s="597"/>
      <c r="B62" s="595">
        <v>5</v>
      </c>
      <c r="C62" s="595">
        <v>367620</v>
      </c>
      <c r="D62" s="594">
        <f>ROUND(C62*1.074/3,0)*3</f>
        <v>394824</v>
      </c>
      <c r="E62" s="592"/>
      <c r="F62" s="597"/>
      <c r="G62" s="595">
        <v>4</v>
      </c>
      <c r="H62" s="595">
        <v>588315</v>
      </c>
      <c r="I62" s="594">
        <f>ROUND(H62*1.074/3,0)*3</f>
        <v>631851</v>
      </c>
    </row>
    <row r="63" spans="1:9" ht="13.5" thickBot="1" x14ac:dyDescent="0.25">
      <c r="A63" s="597"/>
      <c r="B63" s="595">
        <v>6</v>
      </c>
      <c r="C63" s="595">
        <v>373137</v>
      </c>
      <c r="D63" s="594">
        <f>ROUND(C63*1.074/3,0)*3</f>
        <v>400749</v>
      </c>
      <c r="E63" s="592"/>
      <c r="F63" s="597"/>
      <c r="G63" s="595">
        <v>5</v>
      </c>
      <c r="H63" s="595">
        <v>597144</v>
      </c>
      <c r="I63" s="594">
        <f>ROUND(H63*1.074/3,0)*3</f>
        <v>641334</v>
      </c>
    </row>
    <row r="64" spans="1:9" ht="13.5" thickBot="1" x14ac:dyDescent="0.25">
      <c r="A64" s="597"/>
      <c r="B64" s="595">
        <v>7</v>
      </c>
      <c r="C64" s="595">
        <v>378735</v>
      </c>
      <c r="D64" s="594">
        <f>ROUND(C64*1.074/3,0)*3</f>
        <v>406761</v>
      </c>
      <c r="E64" s="592"/>
      <c r="F64" s="597"/>
      <c r="G64" s="595">
        <v>6</v>
      </c>
      <c r="H64" s="595">
        <v>606102</v>
      </c>
      <c r="I64" s="594">
        <f>ROUND(H64*1.074/3,0)*3</f>
        <v>650955</v>
      </c>
    </row>
    <row r="65" spans="1:9" ht="13.5" thickBot="1" x14ac:dyDescent="0.25">
      <c r="A65" s="596"/>
      <c r="B65" s="595">
        <v>8</v>
      </c>
      <c r="C65" s="595">
        <v>384420</v>
      </c>
      <c r="D65" s="594">
        <f>ROUND(C65*1.074/3,0)*3</f>
        <v>412866</v>
      </c>
      <c r="E65" s="592"/>
      <c r="F65" s="597"/>
      <c r="G65" s="595">
        <v>7</v>
      </c>
      <c r="H65" s="595">
        <v>615189</v>
      </c>
      <c r="I65" s="594">
        <f>ROUND(H65*1.074/3,0)*3</f>
        <v>660714</v>
      </c>
    </row>
    <row r="66" spans="1:9" ht="13.5" thickBot="1" x14ac:dyDescent="0.25">
      <c r="A66" s="598" t="s">
        <v>1254</v>
      </c>
      <c r="B66" s="595">
        <v>1</v>
      </c>
      <c r="C66" s="595">
        <v>396036</v>
      </c>
      <c r="D66" s="594">
        <f>ROUND(C66*1.074/3,0)*3</f>
        <v>425343</v>
      </c>
      <c r="E66" s="592"/>
      <c r="F66" s="596"/>
      <c r="G66" s="595">
        <v>8</v>
      </c>
      <c r="H66" s="595">
        <v>624423</v>
      </c>
      <c r="I66" s="594">
        <f>ROUND(H66*1.074/3,0)*3</f>
        <v>670629</v>
      </c>
    </row>
    <row r="67" spans="1:9" ht="13.5" customHeight="1" thickBot="1" x14ac:dyDescent="0.25">
      <c r="A67" s="597"/>
      <c r="B67" s="595">
        <v>2</v>
      </c>
      <c r="C67" s="595">
        <v>401976</v>
      </c>
      <c r="D67" s="594">
        <f>ROUND(C67*1.074/3,0)*3</f>
        <v>431721</v>
      </c>
      <c r="E67" s="592"/>
      <c r="F67" s="598" t="s">
        <v>1253</v>
      </c>
      <c r="G67" s="595">
        <v>1</v>
      </c>
      <c r="H67" s="595">
        <v>652938</v>
      </c>
      <c r="I67" s="594">
        <f>ROUND(H67*1.074/3,0)*3</f>
        <v>701256</v>
      </c>
    </row>
    <row r="68" spans="1:9" ht="13.5" thickBot="1" x14ac:dyDescent="0.25">
      <c r="A68" s="597"/>
      <c r="B68" s="595">
        <v>3</v>
      </c>
      <c r="C68" s="595">
        <v>408000</v>
      </c>
      <c r="D68" s="594">
        <f>ROUND(C68*1.074/3,0)*3</f>
        <v>438192</v>
      </c>
      <c r="E68" s="592"/>
      <c r="F68" s="597"/>
      <c r="G68" s="595">
        <v>2</v>
      </c>
      <c r="H68" s="595">
        <v>662730</v>
      </c>
      <c r="I68" s="594">
        <f>ROUND(H68*1.074/3,0)*3</f>
        <v>711771</v>
      </c>
    </row>
    <row r="69" spans="1:9" ht="13.5" customHeight="1" thickBot="1" x14ac:dyDescent="0.25">
      <c r="A69" s="597"/>
      <c r="B69" s="595">
        <v>4</v>
      </c>
      <c r="C69" s="595">
        <v>414126</v>
      </c>
      <c r="D69" s="594">
        <f>ROUND(C69*1.074/3,0)*3</f>
        <v>444771</v>
      </c>
      <c r="E69" s="592"/>
      <c r="F69" s="597"/>
      <c r="G69" s="595">
        <v>3</v>
      </c>
      <c r="H69" s="595">
        <v>672675</v>
      </c>
      <c r="I69" s="594">
        <f>ROUND(H69*1.074/3,0)*3</f>
        <v>722454</v>
      </c>
    </row>
    <row r="70" spans="1:9" ht="13.5" thickBot="1" x14ac:dyDescent="0.25">
      <c r="A70" s="597"/>
      <c r="B70" s="595">
        <v>5</v>
      </c>
      <c r="C70" s="595">
        <v>420333</v>
      </c>
      <c r="D70" s="594">
        <f>ROUND(C70*1.074/3,0)*3</f>
        <v>451437</v>
      </c>
      <c r="E70" s="592"/>
      <c r="F70" s="597"/>
      <c r="G70" s="595">
        <v>4</v>
      </c>
      <c r="H70" s="595">
        <v>682761</v>
      </c>
      <c r="I70" s="594">
        <f>ROUND(H70*1.074/3,0)*3</f>
        <v>733284</v>
      </c>
    </row>
    <row r="71" spans="1:9" ht="13.5" thickBot="1" x14ac:dyDescent="0.25">
      <c r="A71" s="597"/>
      <c r="B71" s="595">
        <v>6</v>
      </c>
      <c r="C71" s="595">
        <v>426639</v>
      </c>
      <c r="D71" s="594">
        <f>ROUND(C71*1.074/3,0)*3</f>
        <v>458211</v>
      </c>
      <c r="E71" s="592"/>
      <c r="F71" s="597"/>
      <c r="G71" s="595">
        <v>5</v>
      </c>
      <c r="H71" s="595">
        <v>693003</v>
      </c>
      <c r="I71" s="594">
        <f>ROUND(H71*1.074/3,0)*3</f>
        <v>744285</v>
      </c>
    </row>
    <row r="72" spans="1:9" ht="13.5" thickBot="1" x14ac:dyDescent="0.25">
      <c r="A72" s="597"/>
      <c r="B72" s="595">
        <v>7</v>
      </c>
      <c r="C72" s="595">
        <v>433041</v>
      </c>
      <c r="D72" s="594">
        <f>ROUND(C72*1.074/3,0)*3</f>
        <v>465087</v>
      </c>
      <c r="E72" s="592"/>
      <c r="F72" s="597"/>
      <c r="G72" s="595">
        <v>6</v>
      </c>
      <c r="H72" s="595">
        <v>703395</v>
      </c>
      <c r="I72" s="594">
        <f>ROUND(H72*1.074/3,0)*3</f>
        <v>755445</v>
      </c>
    </row>
    <row r="73" spans="1:9" ht="13.5" thickBot="1" x14ac:dyDescent="0.25">
      <c r="A73" s="596"/>
      <c r="B73" s="595">
        <v>8</v>
      </c>
      <c r="C73" s="595">
        <v>439530</v>
      </c>
      <c r="D73" s="594">
        <f>ROUND(C73*1.074/3,0)*3</f>
        <v>472056</v>
      </c>
      <c r="E73" s="592"/>
      <c r="F73" s="597"/>
      <c r="G73" s="595">
        <v>7</v>
      </c>
      <c r="H73" s="595">
        <v>713946</v>
      </c>
      <c r="I73" s="594">
        <f>ROUND(H73*1.074/3,0)*3</f>
        <v>766779</v>
      </c>
    </row>
    <row r="74" spans="1:9" ht="13.5" customHeight="1" thickBot="1" x14ac:dyDescent="0.25">
      <c r="A74" s="604" t="s">
        <v>1252</v>
      </c>
      <c r="B74" s="603"/>
      <c r="C74" s="603"/>
      <c r="D74" s="602"/>
      <c r="E74" s="592"/>
      <c r="F74" s="597"/>
      <c r="G74" s="595">
        <v>8</v>
      </c>
      <c r="H74" s="595">
        <v>724659</v>
      </c>
      <c r="I74" s="594">
        <f>ROUND(H74*1.074/3,0)*3</f>
        <v>778284</v>
      </c>
    </row>
    <row r="75" spans="1:9" ht="13.5" thickBot="1" x14ac:dyDescent="0.25">
      <c r="A75" s="601" t="s">
        <v>1251</v>
      </c>
      <c r="B75" s="600" t="s">
        <v>1250</v>
      </c>
      <c r="C75" s="599" t="s">
        <v>1249</v>
      </c>
      <c r="D75" s="599" t="s">
        <v>1248</v>
      </c>
      <c r="E75" s="592"/>
      <c r="F75" s="597"/>
      <c r="G75" s="595">
        <v>9</v>
      </c>
      <c r="H75" s="595">
        <v>735531</v>
      </c>
      <c r="I75" s="594">
        <f>ROUND(H75*1.074/3,0)*3</f>
        <v>789960</v>
      </c>
    </row>
    <row r="76" spans="1:9" ht="13.5" thickBot="1" x14ac:dyDescent="0.25">
      <c r="A76" s="598" t="s">
        <v>1247</v>
      </c>
      <c r="B76" s="595">
        <v>1</v>
      </c>
      <c r="C76" s="595">
        <v>579618</v>
      </c>
      <c r="D76" s="594">
        <f>ROUND(C76*1.074/3,0)*3</f>
        <v>622509</v>
      </c>
      <c r="E76" s="592"/>
      <c r="F76" s="597"/>
      <c r="G76" s="595">
        <v>10</v>
      </c>
      <c r="H76" s="595">
        <v>746559</v>
      </c>
      <c r="I76" s="594">
        <f>ROUND(H76*1.074/3,0)*3</f>
        <v>801804</v>
      </c>
    </row>
    <row r="77" spans="1:9" ht="13.5" thickBot="1" x14ac:dyDescent="0.25">
      <c r="A77" s="597"/>
      <c r="B77" s="595">
        <v>2</v>
      </c>
      <c r="C77" s="595">
        <v>588315</v>
      </c>
      <c r="D77" s="594">
        <f>ROUND(C77*1.074/3,0)*3</f>
        <v>631851</v>
      </c>
      <c r="E77" s="592"/>
      <c r="F77" s="597"/>
      <c r="G77" s="595">
        <v>11</v>
      </c>
      <c r="H77" s="595">
        <v>757761</v>
      </c>
      <c r="I77" s="594">
        <f>ROUND(H77*1.074/3,0)*3</f>
        <v>813834</v>
      </c>
    </row>
    <row r="78" spans="1:9" ht="13.5" thickBot="1" x14ac:dyDescent="0.25">
      <c r="A78" s="597"/>
      <c r="B78" s="595">
        <v>3</v>
      </c>
      <c r="C78" s="595">
        <v>597144</v>
      </c>
      <c r="D78" s="594">
        <f>ROUND(C78*1.074/3,0)*3</f>
        <v>641334</v>
      </c>
      <c r="E78" s="592"/>
      <c r="F78" s="596"/>
      <c r="G78" s="595">
        <v>12</v>
      </c>
      <c r="H78" s="595">
        <v>769125</v>
      </c>
      <c r="I78" s="594">
        <f>ROUND(H78*1.074/3,0)*3</f>
        <v>826041</v>
      </c>
    </row>
    <row r="79" spans="1:9" ht="13.5" customHeight="1" thickBot="1" x14ac:dyDescent="0.25">
      <c r="A79" s="597"/>
      <c r="B79" s="595">
        <v>4</v>
      </c>
      <c r="C79" s="595">
        <v>606102</v>
      </c>
      <c r="D79" s="594">
        <f>ROUND(C79*1.074/3,0)*3</f>
        <v>650955</v>
      </c>
      <c r="E79" s="592"/>
      <c r="F79" s="598" t="s">
        <v>1246</v>
      </c>
      <c r="G79" s="595">
        <v>1</v>
      </c>
      <c r="H79" s="595">
        <v>693003</v>
      </c>
      <c r="I79" s="594">
        <f>ROUND(H79*1.074/3,0)*3</f>
        <v>744285</v>
      </c>
    </row>
    <row r="80" spans="1:9" ht="13.5" thickBot="1" x14ac:dyDescent="0.25">
      <c r="A80" s="597"/>
      <c r="B80" s="595">
        <v>5</v>
      </c>
      <c r="C80" s="595">
        <v>615189</v>
      </c>
      <c r="D80" s="594">
        <f>ROUND(C80*1.074/3,0)*3</f>
        <v>660714</v>
      </c>
      <c r="E80" s="592"/>
      <c r="F80" s="597"/>
      <c r="G80" s="595">
        <v>2</v>
      </c>
      <c r="H80" s="595">
        <v>703395</v>
      </c>
      <c r="I80" s="594">
        <f>ROUND(H80*1.074/3,0)*3</f>
        <v>755445</v>
      </c>
    </row>
    <row r="81" spans="1:9" ht="13.5" thickBot="1" x14ac:dyDescent="0.25">
      <c r="A81" s="597"/>
      <c r="B81" s="595">
        <v>6</v>
      </c>
      <c r="C81" s="595">
        <v>624423</v>
      </c>
      <c r="D81" s="594">
        <f>ROUND(C81*1.074/3,0)*3</f>
        <v>670629</v>
      </c>
      <c r="E81" s="592"/>
      <c r="F81" s="597"/>
      <c r="G81" s="595">
        <v>3</v>
      </c>
      <c r="H81" s="595">
        <v>713946</v>
      </c>
      <c r="I81" s="594">
        <f>ROUND(H81*1.074/3,0)*3</f>
        <v>766779</v>
      </c>
    </row>
    <row r="82" spans="1:9" ht="13.5" customHeight="1" thickBot="1" x14ac:dyDescent="0.25">
      <c r="A82" s="597"/>
      <c r="B82" s="595">
        <v>7</v>
      </c>
      <c r="C82" s="595">
        <v>633783</v>
      </c>
      <c r="D82" s="594">
        <f>ROUND(C82*1.074/3,0)*3</f>
        <v>680682</v>
      </c>
      <c r="E82" s="592"/>
      <c r="F82" s="597"/>
      <c r="G82" s="595">
        <v>4</v>
      </c>
      <c r="H82" s="595">
        <v>724659</v>
      </c>
      <c r="I82" s="594">
        <f>ROUND(H82*1.074/3,0)*3</f>
        <v>778284</v>
      </c>
    </row>
    <row r="83" spans="1:9" ht="13.5" thickBot="1" x14ac:dyDescent="0.25">
      <c r="A83" s="596"/>
      <c r="B83" s="595">
        <v>8</v>
      </c>
      <c r="C83" s="595">
        <v>643290</v>
      </c>
      <c r="D83" s="594">
        <f>ROUND(C83*1.074/3,0)*3</f>
        <v>690894</v>
      </c>
      <c r="E83" s="592"/>
      <c r="F83" s="597"/>
      <c r="G83" s="595">
        <v>5</v>
      </c>
      <c r="H83" s="595">
        <v>735531</v>
      </c>
      <c r="I83" s="594">
        <f>ROUND(H83*1.074/3,0)*3</f>
        <v>789960</v>
      </c>
    </row>
    <row r="84" spans="1:9" ht="13.5" customHeight="1" thickBot="1" x14ac:dyDescent="0.25">
      <c r="A84" s="598" t="s">
        <v>1245</v>
      </c>
      <c r="B84" s="595">
        <v>1</v>
      </c>
      <c r="C84" s="595">
        <v>662730</v>
      </c>
      <c r="D84" s="594">
        <f>ROUND(C84*1.074/3,0)*3</f>
        <v>711771</v>
      </c>
      <c r="E84" s="592"/>
      <c r="F84" s="597"/>
      <c r="G84" s="595">
        <v>6</v>
      </c>
      <c r="H84" s="595">
        <v>746559</v>
      </c>
      <c r="I84" s="594">
        <f>ROUND(H84*1.074/3,0)*3</f>
        <v>801804</v>
      </c>
    </row>
    <row r="85" spans="1:9" ht="13.5" thickBot="1" x14ac:dyDescent="0.25">
      <c r="A85" s="597"/>
      <c r="B85" s="595">
        <v>2</v>
      </c>
      <c r="C85" s="595">
        <v>672675</v>
      </c>
      <c r="D85" s="594">
        <f>ROUND(C85*1.074/3,0)*3</f>
        <v>722454</v>
      </c>
      <c r="E85" s="592"/>
      <c r="F85" s="597"/>
      <c r="G85" s="595">
        <v>7</v>
      </c>
      <c r="H85" s="595">
        <v>757761</v>
      </c>
      <c r="I85" s="594">
        <f>ROUND(H85*1.074/3,0)*3</f>
        <v>813834</v>
      </c>
    </row>
    <row r="86" spans="1:9" ht="13.5" thickBot="1" x14ac:dyDescent="0.25">
      <c r="A86" s="597"/>
      <c r="B86" s="595">
        <v>3</v>
      </c>
      <c r="C86" s="595">
        <v>682761</v>
      </c>
      <c r="D86" s="594">
        <f>ROUND(C86*1.074/3,0)*3</f>
        <v>733284</v>
      </c>
      <c r="E86" s="592"/>
      <c r="F86" s="596"/>
      <c r="G86" s="595">
        <v>8</v>
      </c>
      <c r="H86" s="595">
        <v>769125</v>
      </c>
      <c r="I86" s="594">
        <f>ROUND(H86*1.074/3,0)*3</f>
        <v>826041</v>
      </c>
    </row>
    <row r="87" spans="1:9" ht="13.5" thickBot="1" x14ac:dyDescent="0.25">
      <c r="A87" s="597"/>
      <c r="B87" s="595">
        <v>4</v>
      </c>
      <c r="C87" s="595">
        <v>693003</v>
      </c>
      <c r="D87" s="594">
        <f>ROUND(C87*1.074/3,0)*3</f>
        <v>744285</v>
      </c>
      <c r="E87" s="592"/>
      <c r="F87" s="598" t="s">
        <v>1244</v>
      </c>
      <c r="G87" s="595">
        <v>1</v>
      </c>
      <c r="H87" s="595">
        <v>792372</v>
      </c>
      <c r="I87" s="594">
        <f>ROUND(H87*1.074/3,0)*3</f>
        <v>851007</v>
      </c>
    </row>
    <row r="88" spans="1:9" ht="13.5" thickBot="1" x14ac:dyDescent="0.25">
      <c r="A88" s="597"/>
      <c r="B88" s="595">
        <v>5</v>
      </c>
      <c r="C88" s="595">
        <v>703395</v>
      </c>
      <c r="D88" s="594">
        <f>ROUND(C88*1.074/3,0)*3</f>
        <v>755445</v>
      </c>
      <c r="E88" s="592"/>
      <c r="F88" s="597"/>
      <c r="G88" s="595">
        <v>2</v>
      </c>
      <c r="H88" s="595">
        <v>804255</v>
      </c>
      <c r="I88" s="594">
        <f>ROUND(H88*1.074/3,0)*3</f>
        <v>863769</v>
      </c>
    </row>
    <row r="89" spans="1:9" ht="13.5" thickBot="1" x14ac:dyDescent="0.25">
      <c r="A89" s="597"/>
      <c r="B89" s="595">
        <v>6</v>
      </c>
      <c r="C89" s="595">
        <v>713946</v>
      </c>
      <c r="D89" s="594">
        <f>ROUND(C89*1.074/3,0)*3</f>
        <v>766779</v>
      </c>
      <c r="E89" s="592"/>
      <c r="F89" s="597"/>
      <c r="G89" s="595">
        <v>3</v>
      </c>
      <c r="H89" s="595">
        <v>816318</v>
      </c>
      <c r="I89" s="594">
        <f>ROUND(H89*1.074/3,0)*3</f>
        <v>876726</v>
      </c>
    </row>
    <row r="90" spans="1:9" ht="13.5" thickBot="1" x14ac:dyDescent="0.25">
      <c r="A90" s="597"/>
      <c r="B90" s="595">
        <v>7</v>
      </c>
      <c r="C90" s="595">
        <v>724659</v>
      </c>
      <c r="D90" s="594">
        <f>ROUND(C90*1.074/3,0)*3</f>
        <v>778284</v>
      </c>
      <c r="E90" s="592"/>
      <c r="F90" s="597"/>
      <c r="G90" s="595">
        <v>4</v>
      </c>
      <c r="H90" s="595">
        <v>828564</v>
      </c>
      <c r="I90" s="594">
        <f>ROUND(H90*1.074/3,0)*3</f>
        <v>889878</v>
      </c>
    </row>
    <row r="91" spans="1:9" ht="13.5" thickBot="1" x14ac:dyDescent="0.25">
      <c r="A91" s="597"/>
      <c r="B91" s="595">
        <v>8</v>
      </c>
      <c r="C91" s="595">
        <v>735531</v>
      </c>
      <c r="D91" s="594">
        <f>ROUND(C91*1.074/3,0)*3</f>
        <v>789960</v>
      </c>
      <c r="E91" s="592"/>
      <c r="F91" s="597"/>
      <c r="G91" s="595">
        <v>5</v>
      </c>
      <c r="H91" s="595">
        <v>840990</v>
      </c>
      <c r="I91" s="594">
        <f>ROUND(H91*1.074/3,0)*3</f>
        <v>903222</v>
      </c>
    </row>
    <row r="92" spans="1:9" ht="13.5" thickBot="1" x14ac:dyDescent="0.25">
      <c r="A92" s="597"/>
      <c r="B92" s="595">
        <v>9</v>
      </c>
      <c r="C92" s="595">
        <v>746559</v>
      </c>
      <c r="D92" s="594">
        <f>ROUND(C92*1.074/3,0)*3</f>
        <v>801804</v>
      </c>
      <c r="E92" s="592"/>
      <c r="F92" s="597"/>
      <c r="G92" s="595">
        <v>6</v>
      </c>
      <c r="H92" s="595">
        <v>853608</v>
      </c>
      <c r="I92" s="594">
        <f>ROUND(H92*1.074/3,0)*3</f>
        <v>916776</v>
      </c>
    </row>
    <row r="93" spans="1:9" ht="13.5" thickBot="1" x14ac:dyDescent="0.25">
      <c r="A93" s="596"/>
      <c r="B93" s="595">
        <v>10</v>
      </c>
      <c r="C93" s="595">
        <v>757761</v>
      </c>
      <c r="D93" s="594">
        <f>ROUND(C93*1.074/3,0)*3</f>
        <v>813834</v>
      </c>
      <c r="E93" s="592"/>
      <c r="F93" s="597"/>
      <c r="G93" s="595">
        <v>7</v>
      </c>
      <c r="H93" s="595">
        <v>866409</v>
      </c>
      <c r="I93" s="594">
        <f>ROUND(H93*1.074/3,0)*3</f>
        <v>930522</v>
      </c>
    </row>
    <row r="94" spans="1:9" ht="13.5" thickBot="1" x14ac:dyDescent="0.25">
      <c r="A94" s="598" t="s">
        <v>1243</v>
      </c>
      <c r="B94" s="595">
        <v>1</v>
      </c>
      <c r="C94" s="595">
        <v>387762</v>
      </c>
      <c r="D94" s="594">
        <f>ROUND(C94*1.074/3,0)*3</f>
        <v>416457</v>
      </c>
      <c r="E94" s="592"/>
      <c r="F94" s="597"/>
      <c r="G94" s="595">
        <v>8</v>
      </c>
      <c r="H94" s="595">
        <v>879405</v>
      </c>
      <c r="I94" s="594">
        <f>ROUND(H94*1.074/3,0)*3</f>
        <v>944481</v>
      </c>
    </row>
    <row r="95" spans="1:9" ht="13.5" customHeight="1" thickBot="1" x14ac:dyDescent="0.25">
      <c r="A95" s="597"/>
      <c r="B95" s="595">
        <v>2</v>
      </c>
      <c r="C95" s="595">
        <v>393579</v>
      </c>
      <c r="D95" s="594">
        <f>ROUND(C95*1.074/3,0)*3</f>
        <v>422703</v>
      </c>
      <c r="E95" s="592"/>
      <c r="F95" s="597"/>
      <c r="G95" s="595">
        <v>9</v>
      </c>
      <c r="H95" s="595">
        <v>892593</v>
      </c>
      <c r="I95" s="594">
        <f>ROUND(H95*1.074/3,0)*3</f>
        <v>958644</v>
      </c>
    </row>
    <row r="96" spans="1:9" ht="13.5" customHeight="1" thickBot="1" x14ac:dyDescent="0.25">
      <c r="A96" s="597"/>
      <c r="B96" s="595">
        <v>3</v>
      </c>
      <c r="C96" s="595">
        <v>399480</v>
      </c>
      <c r="D96" s="594">
        <f>ROUND(C96*1.074/3,0)*3</f>
        <v>429042</v>
      </c>
      <c r="E96" s="592"/>
      <c r="F96" s="596"/>
      <c r="G96" s="595">
        <v>10</v>
      </c>
      <c r="H96" s="595">
        <v>905991</v>
      </c>
      <c r="I96" s="594">
        <f>ROUND(H96*1.074/3,0)*3</f>
        <v>973035</v>
      </c>
    </row>
    <row r="97" spans="1:9" ht="13.5" thickBot="1" x14ac:dyDescent="0.25">
      <c r="A97" s="597"/>
      <c r="B97" s="595">
        <v>4</v>
      </c>
      <c r="C97" s="595">
        <v>405477</v>
      </c>
      <c r="D97" s="594">
        <f>ROUND(C97*1.074/3,0)*3</f>
        <v>435483</v>
      </c>
      <c r="E97" s="592"/>
      <c r="F97" s="592"/>
      <c r="G97" s="592"/>
      <c r="H97" s="592"/>
      <c r="I97" s="592"/>
    </row>
    <row r="98" spans="1:9" ht="13.5" thickBot="1" x14ac:dyDescent="0.25">
      <c r="A98" s="597"/>
      <c r="B98" s="595">
        <v>5</v>
      </c>
      <c r="C98" s="595">
        <v>411558</v>
      </c>
      <c r="D98" s="594">
        <f>ROUND(C98*1.074/3,0)*3</f>
        <v>442014</v>
      </c>
      <c r="E98" s="592"/>
      <c r="F98" s="592"/>
      <c r="G98" s="592"/>
      <c r="H98" s="592"/>
      <c r="I98" s="592"/>
    </row>
    <row r="99" spans="1:9" ht="13.5" thickBot="1" x14ac:dyDescent="0.25">
      <c r="A99" s="597"/>
      <c r="B99" s="595">
        <v>6</v>
      </c>
      <c r="C99" s="595">
        <v>417729</v>
      </c>
      <c r="D99" s="594">
        <f>ROUND(C99*1.074/3,0)*3</f>
        <v>448641</v>
      </c>
      <c r="E99" s="592"/>
      <c r="F99" s="592"/>
      <c r="G99" s="592"/>
      <c r="H99" s="592"/>
      <c r="I99" s="592"/>
    </row>
    <row r="100" spans="1:9" ht="13.5" thickBot="1" x14ac:dyDescent="0.25">
      <c r="A100" s="597"/>
      <c r="B100" s="595">
        <v>7</v>
      </c>
      <c r="C100" s="595">
        <v>423987</v>
      </c>
      <c r="D100" s="594">
        <f>ROUND(C100*1.074/3,0)*3</f>
        <v>455361</v>
      </c>
      <c r="E100" s="592"/>
      <c r="F100" s="592"/>
      <c r="G100" s="592"/>
      <c r="H100" s="592"/>
      <c r="I100" s="592"/>
    </row>
    <row r="101" spans="1:9" ht="13.5" thickBot="1" x14ac:dyDescent="0.25">
      <c r="A101" s="596"/>
      <c r="B101" s="595">
        <v>8</v>
      </c>
      <c r="C101" s="595">
        <v>430356</v>
      </c>
      <c r="D101" s="594">
        <f>ROUND(C101*1.074/3,0)*3</f>
        <v>462201</v>
      </c>
      <c r="E101" s="592"/>
      <c r="F101" s="592"/>
      <c r="G101" s="592"/>
      <c r="H101" s="592"/>
      <c r="I101" s="592"/>
    </row>
    <row r="102" spans="1:9" ht="13.5" thickBot="1" x14ac:dyDescent="0.25">
      <c r="A102" s="598" t="s">
        <v>1242</v>
      </c>
      <c r="B102" s="595">
        <v>1</v>
      </c>
      <c r="C102" s="595">
        <v>443364</v>
      </c>
      <c r="D102" s="594">
        <f>ROUND(C102*1.074/3,0)*3</f>
        <v>476172</v>
      </c>
      <c r="E102" s="592"/>
      <c r="F102" s="592"/>
      <c r="G102" s="592"/>
      <c r="H102" s="592"/>
      <c r="I102" s="592"/>
    </row>
    <row r="103" spans="1:9" ht="13.5" thickBot="1" x14ac:dyDescent="0.25">
      <c r="A103" s="597"/>
      <c r="B103" s="595">
        <v>2</v>
      </c>
      <c r="C103" s="595">
        <v>450009</v>
      </c>
      <c r="D103" s="594">
        <f>ROUND(C103*1.074/3,0)*3</f>
        <v>483309</v>
      </c>
      <c r="E103" s="592"/>
      <c r="F103" s="592"/>
      <c r="G103" s="592"/>
      <c r="H103" s="592"/>
      <c r="I103" s="592"/>
    </row>
    <row r="104" spans="1:9" ht="13.5" thickBot="1" x14ac:dyDescent="0.25">
      <c r="A104" s="597"/>
      <c r="B104" s="595">
        <v>3</v>
      </c>
      <c r="C104" s="595">
        <v>456762</v>
      </c>
      <c r="D104" s="594">
        <f>ROUND(C104*1.074/3,0)*3</f>
        <v>490563</v>
      </c>
      <c r="E104" s="592"/>
      <c r="F104" s="592"/>
      <c r="G104" s="592"/>
      <c r="H104" s="592"/>
      <c r="I104" s="592"/>
    </row>
    <row r="105" spans="1:9" ht="13.5" thickBot="1" x14ac:dyDescent="0.25">
      <c r="A105" s="597"/>
      <c r="B105" s="595">
        <v>4</v>
      </c>
      <c r="C105" s="595">
        <v>463611</v>
      </c>
      <c r="D105" s="594">
        <f>ROUND(C105*1.074/3,0)*3</f>
        <v>497919</v>
      </c>
      <c r="E105" s="592"/>
      <c r="F105" s="592"/>
      <c r="G105" s="592"/>
      <c r="H105" s="592"/>
      <c r="I105" s="592"/>
    </row>
    <row r="106" spans="1:9" ht="13.5" thickBot="1" x14ac:dyDescent="0.25">
      <c r="A106" s="597"/>
      <c r="B106" s="595">
        <v>5</v>
      </c>
      <c r="C106" s="595">
        <v>470568</v>
      </c>
      <c r="D106" s="594">
        <f>ROUND(C106*1.074/3,0)*3</f>
        <v>505389</v>
      </c>
      <c r="E106" s="592"/>
      <c r="F106" s="592"/>
      <c r="G106" s="592"/>
      <c r="H106" s="592"/>
      <c r="I106" s="592"/>
    </row>
    <row r="107" spans="1:9" ht="13.5" thickBot="1" x14ac:dyDescent="0.25">
      <c r="A107" s="597"/>
      <c r="B107" s="595">
        <v>6</v>
      </c>
      <c r="C107" s="595">
        <v>477624</v>
      </c>
      <c r="D107" s="594">
        <f>ROUND(C107*1.074/3,0)*3</f>
        <v>512967</v>
      </c>
      <c r="E107" s="592"/>
      <c r="F107" s="592"/>
      <c r="G107" s="592"/>
      <c r="H107" s="592"/>
      <c r="I107" s="592"/>
    </row>
    <row r="108" spans="1:9" ht="13.5" thickBot="1" x14ac:dyDescent="0.25">
      <c r="A108" s="597"/>
      <c r="B108" s="595">
        <v>7</v>
      </c>
      <c r="C108" s="595">
        <v>484788</v>
      </c>
      <c r="D108" s="594">
        <f>ROUND(C108*1.074/3,0)*3</f>
        <v>520662</v>
      </c>
      <c r="E108" s="592"/>
      <c r="F108" s="592"/>
      <c r="G108" s="592"/>
      <c r="H108" s="592"/>
      <c r="I108" s="592"/>
    </row>
    <row r="109" spans="1:9" ht="13.5" thickBot="1" x14ac:dyDescent="0.25">
      <c r="A109" s="596"/>
      <c r="B109" s="595">
        <v>8</v>
      </c>
      <c r="C109" s="595">
        <v>492063</v>
      </c>
      <c r="D109" s="594">
        <f>ROUND(C109*1.074/3,0)*3</f>
        <v>528477</v>
      </c>
      <c r="E109" s="592"/>
      <c r="F109" s="592"/>
      <c r="G109" s="592"/>
      <c r="H109" s="592"/>
      <c r="I109" s="592"/>
    </row>
    <row r="110" spans="1:9" x14ac:dyDescent="0.2">
      <c r="E110" s="592"/>
      <c r="F110" s="592"/>
      <c r="G110" s="592"/>
      <c r="H110" s="592"/>
      <c r="I110" s="592"/>
    </row>
    <row r="111" spans="1:9" x14ac:dyDescent="0.2">
      <c r="E111" s="592"/>
      <c r="F111" s="592"/>
      <c r="G111" s="592"/>
      <c r="H111" s="592"/>
      <c r="I111" s="592"/>
    </row>
    <row r="112" spans="1:9" x14ac:dyDescent="0.2">
      <c r="E112" s="592"/>
      <c r="F112" s="592"/>
      <c r="G112" s="592"/>
      <c r="H112" s="592"/>
      <c r="I112" s="592"/>
    </row>
    <row r="113" spans="1:9" ht="13.5" customHeight="1" x14ac:dyDescent="0.2">
      <c r="E113" s="592"/>
      <c r="F113" s="592"/>
      <c r="G113" s="592"/>
      <c r="H113" s="592"/>
      <c r="I113" s="592"/>
    </row>
    <row r="114" spans="1:9" x14ac:dyDescent="0.2">
      <c r="E114" s="592"/>
      <c r="F114" s="592"/>
      <c r="G114" s="592"/>
      <c r="H114" s="592"/>
      <c r="I114" s="592"/>
    </row>
    <row r="115" spans="1:9" x14ac:dyDescent="0.2">
      <c r="E115" s="592"/>
      <c r="F115" s="592"/>
      <c r="G115" s="592"/>
      <c r="H115" s="592"/>
      <c r="I115" s="592"/>
    </row>
    <row r="116" spans="1:9" x14ac:dyDescent="0.2">
      <c r="E116" s="592"/>
      <c r="F116" s="592"/>
      <c r="G116" s="592"/>
      <c r="H116" s="592"/>
      <c r="I116" s="592"/>
    </row>
    <row r="117" spans="1:9" x14ac:dyDescent="0.2">
      <c r="E117" s="592"/>
      <c r="F117" s="592"/>
      <c r="G117" s="592"/>
      <c r="H117" s="592"/>
      <c r="I117" s="592"/>
    </row>
    <row r="118" spans="1:9" x14ac:dyDescent="0.2">
      <c r="E118" s="592"/>
      <c r="F118" s="592"/>
      <c r="G118" s="592"/>
      <c r="H118" s="592"/>
      <c r="I118" s="592"/>
    </row>
    <row r="119" spans="1:9" ht="15" x14ac:dyDescent="0.2">
      <c r="A119" s="593"/>
      <c r="B119" s="593"/>
      <c r="C119" s="593"/>
      <c r="D119" s="593"/>
      <c r="E119" s="592"/>
      <c r="F119" s="592"/>
      <c r="G119" s="592"/>
      <c r="H119" s="592"/>
      <c r="I119" s="592"/>
    </row>
    <row r="120" spans="1:9" ht="15" x14ac:dyDescent="0.2">
      <c r="A120" s="593"/>
      <c r="B120" s="593"/>
      <c r="C120" s="593"/>
      <c r="D120" s="593"/>
      <c r="E120" s="592"/>
      <c r="F120" s="592"/>
      <c r="G120" s="592"/>
      <c r="H120" s="592"/>
      <c r="I120" s="592"/>
    </row>
    <row r="121" spans="1:9" ht="15" x14ac:dyDescent="0.2">
      <c r="A121" s="593"/>
      <c r="B121" s="593"/>
      <c r="C121" s="593"/>
      <c r="D121" s="593"/>
      <c r="E121" s="592"/>
      <c r="F121" s="592"/>
      <c r="G121" s="592"/>
      <c r="H121" s="592"/>
      <c r="I121" s="592"/>
    </row>
    <row r="122" spans="1:9" ht="15" x14ac:dyDescent="0.2">
      <c r="A122" s="593"/>
      <c r="B122" s="593"/>
      <c r="C122" s="593"/>
      <c r="D122" s="593"/>
      <c r="E122" s="592"/>
      <c r="F122" s="592"/>
      <c r="G122" s="592"/>
      <c r="H122" s="592"/>
      <c r="I122" s="592"/>
    </row>
    <row r="123" spans="1:9" ht="15" x14ac:dyDescent="0.2">
      <c r="A123" s="593"/>
      <c r="B123" s="593"/>
      <c r="C123" s="593"/>
      <c r="D123" s="593"/>
      <c r="E123" s="592"/>
      <c r="F123" s="592"/>
      <c r="G123" s="592"/>
      <c r="H123" s="592"/>
      <c r="I123" s="592"/>
    </row>
    <row r="124" spans="1:9" ht="15" x14ac:dyDescent="0.2">
      <c r="A124" s="593"/>
      <c r="B124" s="593"/>
      <c r="C124" s="593"/>
      <c r="D124" s="593"/>
      <c r="E124" s="592"/>
      <c r="F124" s="592"/>
      <c r="G124" s="592"/>
      <c r="H124" s="592"/>
      <c r="I124" s="592"/>
    </row>
    <row r="125" spans="1:9" ht="15" x14ac:dyDescent="0.2">
      <c r="A125" s="593"/>
      <c r="B125" s="593"/>
      <c r="C125" s="593"/>
      <c r="D125" s="593"/>
      <c r="E125" s="592"/>
      <c r="F125" s="592"/>
      <c r="G125" s="592"/>
      <c r="H125" s="592"/>
      <c r="I125" s="592"/>
    </row>
    <row r="126" spans="1:9" ht="15" x14ac:dyDescent="0.2">
      <c r="A126" s="593"/>
      <c r="B126" s="593"/>
      <c r="C126" s="593"/>
      <c r="D126" s="593"/>
      <c r="E126" s="592"/>
      <c r="F126" s="591"/>
      <c r="G126" s="591"/>
      <c r="H126" s="591"/>
      <c r="I126" s="591"/>
    </row>
    <row r="127" spans="1:9" ht="15" x14ac:dyDescent="0.2">
      <c r="A127" s="593"/>
      <c r="B127" s="593"/>
      <c r="C127" s="593"/>
      <c r="D127" s="593"/>
      <c r="E127" s="592"/>
      <c r="F127" s="591"/>
      <c r="G127" s="591"/>
      <c r="H127" s="591"/>
      <c r="I127" s="591"/>
    </row>
    <row r="128" spans="1:9" ht="15" x14ac:dyDescent="0.2">
      <c r="A128" s="593"/>
      <c r="B128" s="593"/>
      <c r="C128" s="593"/>
      <c r="D128" s="593"/>
      <c r="E128" s="592"/>
      <c r="F128" s="591"/>
      <c r="G128" s="591"/>
      <c r="H128" s="591"/>
      <c r="I128" s="591"/>
    </row>
    <row r="129" spans="1:9" ht="15" x14ac:dyDescent="0.2">
      <c r="A129" s="593"/>
      <c r="B129" s="593"/>
      <c r="C129" s="593"/>
      <c r="D129" s="593"/>
      <c r="E129" s="592"/>
      <c r="F129" s="591"/>
      <c r="G129" s="591"/>
      <c r="H129" s="591"/>
      <c r="I129" s="591"/>
    </row>
    <row r="130" spans="1:9" ht="15" x14ac:dyDescent="0.2">
      <c r="A130" s="593"/>
      <c r="B130" s="593"/>
      <c r="C130" s="593"/>
      <c r="D130" s="593"/>
      <c r="E130" s="592"/>
      <c r="F130" s="591"/>
      <c r="G130" s="591"/>
      <c r="H130" s="591"/>
      <c r="I130" s="591"/>
    </row>
    <row r="131" spans="1:9" ht="15" x14ac:dyDescent="0.2">
      <c r="A131" s="593"/>
      <c r="B131" s="593"/>
      <c r="C131" s="593"/>
      <c r="D131" s="593"/>
      <c r="E131" s="592"/>
      <c r="F131" s="591"/>
      <c r="G131" s="591"/>
      <c r="H131" s="591"/>
      <c r="I131" s="591"/>
    </row>
    <row r="132" spans="1:9" ht="15" x14ac:dyDescent="0.2">
      <c r="A132" s="593"/>
      <c r="B132" s="593"/>
      <c r="C132" s="593"/>
      <c r="D132" s="593"/>
      <c r="E132" s="592"/>
      <c r="F132" s="591"/>
      <c r="G132" s="591"/>
      <c r="H132" s="591"/>
      <c r="I132" s="591"/>
    </row>
    <row r="133" spans="1:9" ht="15" x14ac:dyDescent="0.2">
      <c r="A133" s="593"/>
      <c r="B133" s="593"/>
      <c r="C133" s="593"/>
      <c r="D133" s="593"/>
      <c r="E133" s="592"/>
      <c r="F133" s="591"/>
      <c r="G133" s="591"/>
      <c r="H133" s="591"/>
      <c r="I133" s="591"/>
    </row>
    <row r="134" spans="1:9" ht="15" x14ac:dyDescent="0.2">
      <c r="A134" s="593"/>
      <c r="B134" s="593"/>
      <c r="C134" s="593"/>
      <c r="D134" s="593"/>
      <c r="E134" s="592"/>
      <c r="F134" s="591"/>
      <c r="G134" s="591"/>
      <c r="H134" s="591"/>
      <c r="I134" s="591"/>
    </row>
    <row r="135" spans="1:9" ht="15" x14ac:dyDescent="0.2">
      <c r="A135" s="593"/>
      <c r="B135" s="593"/>
      <c r="C135" s="593"/>
      <c r="D135" s="593"/>
      <c r="E135" s="592"/>
      <c r="F135" s="591"/>
      <c r="G135" s="591"/>
      <c r="H135" s="591"/>
      <c r="I135" s="591"/>
    </row>
    <row r="136" spans="1:9" ht="15" x14ac:dyDescent="0.2">
      <c r="A136" s="593"/>
      <c r="B136" s="593"/>
      <c r="C136" s="593"/>
      <c r="D136" s="593"/>
      <c r="E136" s="592"/>
      <c r="F136" s="591"/>
      <c r="G136" s="591"/>
      <c r="H136" s="591"/>
      <c r="I136" s="591"/>
    </row>
    <row r="137" spans="1:9" ht="15" x14ac:dyDescent="0.2">
      <c r="A137" s="593"/>
      <c r="B137" s="593"/>
      <c r="C137" s="593"/>
      <c r="D137" s="593"/>
      <c r="E137" s="592"/>
      <c r="F137" s="591"/>
      <c r="G137" s="591"/>
      <c r="H137" s="591"/>
      <c r="I137" s="591"/>
    </row>
    <row r="138" spans="1:9" ht="14.25" x14ac:dyDescent="0.2">
      <c r="A138" s="591"/>
      <c r="B138" s="591"/>
      <c r="C138" s="591"/>
      <c r="D138" s="591"/>
      <c r="E138" s="592"/>
      <c r="F138" s="591"/>
      <c r="G138" s="591"/>
      <c r="H138" s="591"/>
      <c r="I138" s="591"/>
    </row>
    <row r="139" spans="1:9" ht="14.25" x14ac:dyDescent="0.2">
      <c r="A139" s="591"/>
      <c r="B139" s="591"/>
      <c r="C139" s="591"/>
      <c r="D139" s="591"/>
      <c r="E139" s="592"/>
      <c r="F139" s="591"/>
      <c r="G139" s="591"/>
      <c r="H139" s="591"/>
      <c r="I139" s="591"/>
    </row>
    <row r="140" spans="1:9" ht="14.25" x14ac:dyDescent="0.2">
      <c r="A140" s="591"/>
      <c r="B140" s="591"/>
      <c r="C140" s="591"/>
      <c r="D140" s="591"/>
      <c r="E140" s="592"/>
      <c r="F140" s="591"/>
      <c r="G140" s="591"/>
      <c r="H140" s="591"/>
      <c r="I140" s="591"/>
    </row>
    <row r="141" spans="1:9" ht="14.25" x14ac:dyDescent="0.2">
      <c r="A141" s="591"/>
      <c r="B141" s="591"/>
      <c r="C141" s="591"/>
      <c r="D141" s="591"/>
      <c r="E141" s="591"/>
      <c r="F141" s="591"/>
      <c r="G141" s="591"/>
      <c r="H141" s="591"/>
      <c r="I141" s="591"/>
    </row>
    <row r="142" spans="1:9" ht="14.25" x14ac:dyDescent="0.2">
      <c r="A142" s="591"/>
      <c r="B142" s="591"/>
      <c r="C142" s="591"/>
      <c r="D142" s="591"/>
      <c r="E142" s="591"/>
      <c r="F142" s="591"/>
      <c r="G142" s="591"/>
      <c r="H142" s="591"/>
      <c r="I142" s="591"/>
    </row>
    <row r="143" spans="1:9" ht="14.25" x14ac:dyDescent="0.2">
      <c r="A143" s="591"/>
      <c r="B143" s="591"/>
      <c r="C143" s="591"/>
      <c r="D143" s="591"/>
      <c r="E143" s="591"/>
      <c r="F143" s="591"/>
      <c r="G143" s="591"/>
      <c r="H143" s="591"/>
      <c r="I143" s="591"/>
    </row>
    <row r="144" spans="1:9" ht="14.25" x14ac:dyDescent="0.2">
      <c r="A144" s="591"/>
      <c r="B144" s="591"/>
      <c r="C144" s="591"/>
      <c r="D144" s="591"/>
      <c r="E144" s="591"/>
      <c r="F144" s="591"/>
      <c r="G144" s="591"/>
      <c r="H144" s="591"/>
      <c r="I144" s="591"/>
    </row>
    <row r="145" spans="1:9" ht="14.25" x14ac:dyDescent="0.2">
      <c r="A145" s="591"/>
      <c r="B145" s="591"/>
      <c r="C145" s="591"/>
      <c r="D145" s="591"/>
      <c r="E145" s="591"/>
      <c r="F145" s="591"/>
      <c r="G145" s="591"/>
      <c r="H145" s="591"/>
      <c r="I145" s="591"/>
    </row>
    <row r="146" spans="1:9" ht="14.25" x14ac:dyDescent="0.2">
      <c r="A146" s="591"/>
      <c r="B146" s="591"/>
      <c r="C146" s="591"/>
      <c r="D146" s="591"/>
      <c r="E146" s="591"/>
      <c r="F146" s="591"/>
      <c r="G146" s="591"/>
      <c r="H146" s="591"/>
      <c r="I146" s="591"/>
    </row>
    <row r="147" spans="1:9" ht="14.25" x14ac:dyDescent="0.2">
      <c r="A147" s="591"/>
      <c r="B147" s="591"/>
      <c r="C147" s="591"/>
      <c r="D147" s="591"/>
      <c r="E147" s="591"/>
      <c r="F147" s="591"/>
      <c r="G147" s="591"/>
      <c r="H147" s="591"/>
      <c r="I147" s="591"/>
    </row>
    <row r="148" spans="1:9" ht="14.25" x14ac:dyDescent="0.2">
      <c r="A148" s="591"/>
      <c r="B148" s="591"/>
      <c r="C148" s="591"/>
      <c r="D148" s="591"/>
      <c r="E148" s="591"/>
      <c r="F148" s="591"/>
      <c r="G148" s="591"/>
      <c r="H148" s="591"/>
      <c r="I148" s="591"/>
    </row>
    <row r="149" spans="1:9" ht="14.25" x14ac:dyDescent="0.2">
      <c r="A149" s="591"/>
      <c r="B149" s="591"/>
      <c r="C149" s="591"/>
      <c r="D149" s="591"/>
      <c r="E149" s="591"/>
      <c r="F149" s="591"/>
      <c r="G149" s="591"/>
      <c r="H149" s="591"/>
      <c r="I149" s="591"/>
    </row>
    <row r="150" spans="1:9" ht="14.25" x14ac:dyDescent="0.2">
      <c r="A150" s="591"/>
      <c r="B150" s="591"/>
      <c r="C150" s="591"/>
      <c r="D150" s="591"/>
      <c r="E150" s="591"/>
      <c r="F150" s="591"/>
      <c r="G150" s="591"/>
      <c r="H150" s="591"/>
      <c r="I150" s="591"/>
    </row>
    <row r="151" spans="1:9" ht="14.25" x14ac:dyDescent="0.2">
      <c r="A151" s="591"/>
      <c r="B151" s="591"/>
      <c r="C151" s="591"/>
      <c r="D151" s="591"/>
      <c r="E151" s="591"/>
      <c r="F151" s="591"/>
      <c r="G151" s="591"/>
      <c r="H151" s="591"/>
      <c r="I151" s="591"/>
    </row>
    <row r="152" spans="1:9" ht="14.25" x14ac:dyDescent="0.2">
      <c r="A152" s="591"/>
      <c r="B152" s="591"/>
      <c r="C152" s="591"/>
      <c r="D152" s="591"/>
      <c r="E152" s="591"/>
      <c r="F152" s="591"/>
      <c r="G152" s="591"/>
      <c r="H152" s="591"/>
      <c r="I152" s="591"/>
    </row>
    <row r="153" spans="1:9" ht="14.25" x14ac:dyDescent="0.2">
      <c r="A153" s="591"/>
      <c r="B153" s="591"/>
      <c r="C153" s="591"/>
      <c r="D153" s="591"/>
      <c r="E153" s="591"/>
      <c r="F153" s="591"/>
      <c r="G153" s="591"/>
      <c r="H153" s="591"/>
      <c r="I153" s="591"/>
    </row>
    <row r="154" spans="1:9" ht="14.25" x14ac:dyDescent="0.2">
      <c r="A154" s="591"/>
      <c r="B154" s="591"/>
      <c r="C154" s="591"/>
      <c r="D154" s="591"/>
      <c r="E154" s="591"/>
      <c r="F154" s="591"/>
      <c r="G154" s="591"/>
      <c r="H154" s="591"/>
      <c r="I154" s="591"/>
    </row>
    <row r="155" spans="1:9" ht="14.25" x14ac:dyDescent="0.2">
      <c r="A155" s="591"/>
      <c r="B155" s="591"/>
      <c r="C155" s="591"/>
      <c r="D155" s="591"/>
      <c r="E155" s="591"/>
      <c r="F155" s="591"/>
      <c r="G155" s="591"/>
      <c r="H155" s="591"/>
      <c r="I155" s="591"/>
    </row>
    <row r="156" spans="1:9" ht="14.25" x14ac:dyDescent="0.2">
      <c r="A156" s="591"/>
      <c r="B156" s="591"/>
      <c r="C156" s="591"/>
      <c r="D156" s="591"/>
      <c r="E156" s="591"/>
      <c r="F156" s="591"/>
      <c r="G156" s="591"/>
      <c r="H156" s="591"/>
      <c r="I156" s="591"/>
    </row>
    <row r="157" spans="1:9" ht="14.25" x14ac:dyDescent="0.2">
      <c r="A157" s="591"/>
      <c r="B157" s="591"/>
      <c r="C157" s="591"/>
      <c r="D157" s="591"/>
      <c r="E157" s="591"/>
      <c r="F157" s="591"/>
      <c r="G157" s="591"/>
      <c r="H157" s="591"/>
      <c r="I157" s="591"/>
    </row>
    <row r="158" spans="1:9" ht="14.25" x14ac:dyDescent="0.2">
      <c r="A158" s="591"/>
      <c r="B158" s="591"/>
      <c r="C158" s="591"/>
      <c r="D158" s="591"/>
      <c r="E158" s="591"/>
      <c r="F158" s="591"/>
      <c r="G158" s="591"/>
      <c r="H158" s="591"/>
      <c r="I158" s="591"/>
    </row>
    <row r="159" spans="1:9" ht="14.25" x14ac:dyDescent="0.2">
      <c r="A159" s="591"/>
      <c r="B159" s="591"/>
      <c r="C159" s="591"/>
      <c r="D159" s="591"/>
      <c r="E159" s="591"/>
      <c r="F159" s="591"/>
      <c r="G159" s="591"/>
      <c r="H159" s="591"/>
      <c r="I159" s="591"/>
    </row>
    <row r="160" spans="1:9" ht="14.25" x14ac:dyDescent="0.2">
      <c r="A160" s="591"/>
      <c r="B160" s="591"/>
      <c r="C160" s="591"/>
      <c r="D160" s="591"/>
      <c r="E160" s="591"/>
      <c r="F160" s="591"/>
      <c r="G160" s="591"/>
      <c r="H160" s="591"/>
      <c r="I160" s="591"/>
    </row>
    <row r="161" spans="1:9" ht="14.25" x14ac:dyDescent="0.2">
      <c r="A161" s="591"/>
      <c r="B161" s="591"/>
      <c r="C161" s="591"/>
      <c r="D161" s="591"/>
      <c r="E161" s="591"/>
      <c r="F161" s="591"/>
      <c r="G161" s="591"/>
      <c r="H161" s="591"/>
      <c r="I161" s="591"/>
    </row>
    <row r="162" spans="1:9" ht="14.25" x14ac:dyDescent="0.2">
      <c r="A162" s="591"/>
      <c r="B162" s="591"/>
      <c r="C162" s="591"/>
      <c r="D162" s="591"/>
      <c r="E162" s="591"/>
      <c r="F162" s="591"/>
      <c r="G162" s="591"/>
      <c r="H162" s="591"/>
      <c r="I162" s="591"/>
    </row>
    <row r="163" spans="1:9" ht="14.25" x14ac:dyDescent="0.2">
      <c r="A163" s="591"/>
      <c r="B163" s="591"/>
      <c r="C163" s="591"/>
      <c r="D163" s="591"/>
      <c r="E163" s="591"/>
      <c r="F163" s="591"/>
      <c r="G163" s="591"/>
      <c r="H163" s="591"/>
      <c r="I163" s="591"/>
    </row>
    <row r="164" spans="1:9" ht="14.25" x14ac:dyDescent="0.2">
      <c r="A164" s="591"/>
      <c r="B164" s="591"/>
      <c r="C164" s="591"/>
      <c r="D164" s="591"/>
      <c r="E164" s="591"/>
      <c r="F164" s="591"/>
      <c r="G164" s="591"/>
      <c r="H164" s="591"/>
      <c r="I164" s="591"/>
    </row>
    <row r="165" spans="1:9" ht="14.25" x14ac:dyDescent="0.2">
      <c r="A165" s="591"/>
      <c r="B165" s="591"/>
      <c r="C165" s="591"/>
      <c r="D165" s="591"/>
      <c r="E165" s="591"/>
      <c r="F165" s="591"/>
      <c r="G165" s="591"/>
      <c r="H165" s="591"/>
      <c r="I165" s="591"/>
    </row>
    <row r="166" spans="1:9" ht="14.25" x14ac:dyDescent="0.2">
      <c r="A166" s="591"/>
      <c r="B166" s="591"/>
      <c r="C166" s="591"/>
      <c r="D166" s="591"/>
      <c r="E166" s="591"/>
      <c r="F166" s="591"/>
      <c r="G166" s="591"/>
      <c r="H166" s="591"/>
      <c r="I166" s="591"/>
    </row>
    <row r="167" spans="1:9" ht="14.25" x14ac:dyDescent="0.2">
      <c r="A167" s="591"/>
      <c r="B167" s="591"/>
      <c r="C167" s="591"/>
      <c r="D167" s="591"/>
      <c r="E167" s="591"/>
      <c r="F167" s="591"/>
      <c r="G167" s="591"/>
      <c r="H167" s="591"/>
      <c r="I167" s="591"/>
    </row>
    <row r="168" spans="1:9" ht="14.25" x14ac:dyDescent="0.2">
      <c r="A168" s="591"/>
      <c r="B168" s="591"/>
      <c r="C168" s="591"/>
      <c r="D168" s="591"/>
      <c r="E168" s="591"/>
      <c r="F168" s="591"/>
      <c r="G168" s="591"/>
      <c r="H168" s="591"/>
      <c r="I168" s="591"/>
    </row>
    <row r="169" spans="1:9" ht="14.25" x14ac:dyDescent="0.2">
      <c r="A169" s="591"/>
      <c r="B169" s="591"/>
      <c r="C169" s="591"/>
      <c r="D169" s="591"/>
      <c r="E169" s="591"/>
      <c r="F169" s="591"/>
      <c r="G169" s="591"/>
      <c r="H169" s="591"/>
      <c r="I169" s="591"/>
    </row>
    <row r="170" spans="1:9" ht="14.25" x14ac:dyDescent="0.2">
      <c r="A170" s="591"/>
      <c r="B170" s="591"/>
      <c r="C170" s="591"/>
      <c r="D170" s="591"/>
      <c r="E170" s="591"/>
      <c r="F170" s="591"/>
      <c r="G170" s="591"/>
      <c r="H170" s="591"/>
      <c r="I170" s="591"/>
    </row>
    <row r="171" spans="1:9" ht="14.25" x14ac:dyDescent="0.2">
      <c r="A171" s="591"/>
      <c r="B171" s="591"/>
      <c r="C171" s="591"/>
      <c r="D171" s="591"/>
      <c r="E171" s="591"/>
      <c r="F171" s="591"/>
      <c r="G171" s="591"/>
      <c r="H171" s="591"/>
      <c r="I171" s="591"/>
    </row>
    <row r="172" spans="1:9" ht="14.25" x14ac:dyDescent="0.2">
      <c r="A172" s="591"/>
      <c r="B172" s="591"/>
      <c r="C172" s="591"/>
      <c r="D172" s="591"/>
      <c r="E172" s="591"/>
      <c r="F172" s="591"/>
      <c r="G172" s="591"/>
      <c r="H172" s="591"/>
      <c r="I172" s="591"/>
    </row>
    <row r="173" spans="1:9" ht="14.25" x14ac:dyDescent="0.2">
      <c r="A173" s="591"/>
      <c r="B173" s="591"/>
      <c r="C173" s="591"/>
      <c r="D173" s="591"/>
      <c r="E173" s="591"/>
      <c r="F173" s="591"/>
      <c r="G173" s="591"/>
      <c r="H173" s="591"/>
      <c r="I173" s="591"/>
    </row>
    <row r="174" spans="1:9" ht="14.25" x14ac:dyDescent="0.2">
      <c r="A174" s="591"/>
      <c r="B174" s="591"/>
      <c r="C174" s="591"/>
      <c r="D174" s="591"/>
      <c r="E174" s="591"/>
      <c r="F174" s="591"/>
      <c r="G174" s="591"/>
      <c r="H174" s="591"/>
      <c r="I174" s="591"/>
    </row>
    <row r="175" spans="1:9" ht="14.25" x14ac:dyDescent="0.2">
      <c r="A175" s="591"/>
      <c r="B175" s="591"/>
      <c r="C175" s="591"/>
      <c r="D175" s="591"/>
      <c r="E175" s="591"/>
      <c r="F175" s="591"/>
      <c r="G175" s="591"/>
      <c r="H175" s="591"/>
      <c r="I175" s="591"/>
    </row>
    <row r="176" spans="1:9" ht="14.25" x14ac:dyDescent="0.2">
      <c r="A176" s="591"/>
      <c r="B176" s="591"/>
      <c r="C176" s="591"/>
      <c r="D176" s="591"/>
      <c r="E176" s="591"/>
      <c r="F176" s="591"/>
      <c r="G176" s="591"/>
      <c r="H176" s="591"/>
      <c r="I176" s="591"/>
    </row>
    <row r="177" spans="1:5" ht="14.25" x14ac:dyDescent="0.2">
      <c r="A177" s="591"/>
      <c r="B177" s="591"/>
      <c r="C177" s="591"/>
      <c r="D177" s="591"/>
      <c r="E177" s="591"/>
    </row>
    <row r="178" spans="1:5" ht="14.25" x14ac:dyDescent="0.2">
      <c r="A178" s="591"/>
      <c r="B178" s="591"/>
      <c r="C178" s="591"/>
      <c r="D178" s="591"/>
      <c r="E178" s="591"/>
    </row>
    <row r="179" spans="1:5" ht="14.25" x14ac:dyDescent="0.2">
      <c r="A179" s="591"/>
      <c r="B179" s="591"/>
      <c r="C179" s="591"/>
      <c r="D179" s="591"/>
      <c r="E179" s="591"/>
    </row>
    <row r="180" spans="1:5" ht="14.25" x14ac:dyDescent="0.2">
      <c r="A180" s="591"/>
      <c r="B180" s="591"/>
      <c r="C180" s="591"/>
      <c r="D180" s="591"/>
      <c r="E180" s="591"/>
    </row>
    <row r="181" spans="1:5" ht="14.25" x14ac:dyDescent="0.2">
      <c r="A181" s="591"/>
      <c r="B181" s="591"/>
      <c r="C181" s="591"/>
      <c r="D181" s="591"/>
      <c r="E181" s="591"/>
    </row>
    <row r="182" spans="1:5" ht="14.25" x14ac:dyDescent="0.2">
      <c r="A182" s="591"/>
      <c r="B182" s="591"/>
      <c r="C182" s="591"/>
      <c r="D182" s="591"/>
      <c r="E182" s="591"/>
    </row>
    <row r="183" spans="1:5" ht="14.25" x14ac:dyDescent="0.2">
      <c r="A183" s="591"/>
      <c r="B183" s="591"/>
      <c r="C183" s="591"/>
      <c r="D183" s="591"/>
      <c r="E183" s="591"/>
    </row>
    <row r="184" spans="1:5" ht="14.25" x14ac:dyDescent="0.2">
      <c r="A184" s="591"/>
      <c r="B184" s="591"/>
      <c r="C184" s="591"/>
      <c r="D184" s="591"/>
      <c r="E184" s="591"/>
    </row>
    <row r="185" spans="1:5" ht="14.25" x14ac:dyDescent="0.2">
      <c r="A185" s="591"/>
      <c r="B185" s="591"/>
      <c r="C185" s="591"/>
      <c r="D185" s="591"/>
      <c r="E185" s="591"/>
    </row>
    <row r="186" spans="1:5" ht="14.25" x14ac:dyDescent="0.2">
      <c r="A186" s="591"/>
      <c r="B186" s="591"/>
      <c r="C186" s="591"/>
      <c r="D186" s="591"/>
      <c r="E186" s="591"/>
    </row>
    <row r="187" spans="1:5" ht="14.25" x14ac:dyDescent="0.2">
      <c r="A187" s="591"/>
      <c r="B187" s="591"/>
      <c r="C187" s="591"/>
      <c r="D187" s="591"/>
      <c r="E187" s="591"/>
    </row>
    <row r="188" spans="1:5" ht="14.25" x14ac:dyDescent="0.2">
      <c r="A188" s="591"/>
      <c r="B188" s="591"/>
      <c r="C188" s="591"/>
      <c r="D188" s="591"/>
      <c r="E188" s="591"/>
    </row>
    <row r="189" spans="1:5" ht="14.25" x14ac:dyDescent="0.2">
      <c r="E189" s="591"/>
    </row>
    <row r="190" spans="1:5" ht="14.25" x14ac:dyDescent="0.2">
      <c r="E190" s="591"/>
    </row>
    <row r="191" spans="1:5" ht="14.25" x14ac:dyDescent="0.2">
      <c r="E191" s="591"/>
    </row>
  </sheetData>
  <mergeCells count="25">
    <mergeCell ref="A6:A15"/>
    <mergeCell ref="A16:A25"/>
    <mergeCell ref="A26:A39"/>
    <mergeCell ref="A40:A47"/>
    <mergeCell ref="F87:F96"/>
    <mergeCell ref="A84:A93"/>
    <mergeCell ref="A66:A73"/>
    <mergeCell ref="F6:F13"/>
    <mergeCell ref="F14:F21"/>
    <mergeCell ref="F31:F38"/>
    <mergeCell ref="F39:F45"/>
    <mergeCell ref="F46:F53"/>
    <mergeCell ref="F59:F66"/>
    <mergeCell ref="A48:A55"/>
    <mergeCell ref="A58:A65"/>
    <mergeCell ref="A102:A109"/>
    <mergeCell ref="A94:A101"/>
    <mergeCell ref="A76:A83"/>
    <mergeCell ref="A1:I2"/>
    <mergeCell ref="F57:I57"/>
    <mergeCell ref="F4:I4"/>
    <mergeCell ref="F67:F78"/>
    <mergeCell ref="F79:F86"/>
    <mergeCell ref="A74:D74"/>
    <mergeCell ref="F22:F30"/>
  </mergeCells>
  <printOptions gridLines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18</vt:i4>
      </vt:variant>
    </vt:vector>
  </HeadingPairs>
  <TitlesOfParts>
    <vt:vector size="31" baseType="lpstr">
      <vt:lpstr>Introduction</vt:lpstr>
      <vt:lpstr>A - PSAP (Non-OSD)</vt:lpstr>
      <vt:lpstr>PSAP (Designated for OSDs)</vt:lpstr>
      <vt:lpstr>B - Nurses</vt:lpstr>
      <vt:lpstr>C - Legal</vt:lpstr>
      <vt:lpstr>D - DCS</vt:lpstr>
      <vt:lpstr>E- DCS - Educators</vt:lpstr>
      <vt:lpstr>F - Soc Services</vt:lpstr>
      <vt:lpstr>G - Engineering &amp; related</vt:lpstr>
      <vt:lpstr>H - Medical &amp; related</vt:lpstr>
      <vt:lpstr>I - Allied &amp; related</vt:lpstr>
      <vt:lpstr>Schedule1-OSD Educators</vt:lpstr>
      <vt:lpstr>Schedule2 -OSD Therapists</vt:lpstr>
      <vt:lpstr>'A - PSAP (Non-OSD)'!Print_Area</vt:lpstr>
      <vt:lpstr>'B - Nurses'!Print_Area</vt:lpstr>
      <vt:lpstr>'C - Legal'!Print_Area</vt:lpstr>
      <vt:lpstr>'D - DCS'!Print_Area</vt:lpstr>
      <vt:lpstr>'E- DCS - Educators'!Print_Area</vt:lpstr>
      <vt:lpstr>'F - Soc Services'!Print_Area</vt:lpstr>
      <vt:lpstr>'G - Engineering &amp; related'!Print_Area</vt:lpstr>
      <vt:lpstr>'H - Medical &amp; related'!Print_Area</vt:lpstr>
      <vt:lpstr>'I - Allied &amp; related'!Print_Area</vt:lpstr>
      <vt:lpstr>Introduction!Print_Area</vt:lpstr>
      <vt:lpstr>'PSAP (Designated for OSDs)'!Print_Area</vt:lpstr>
      <vt:lpstr>'A - PSAP (Non-OSD)'!Print_Titles</vt:lpstr>
      <vt:lpstr>'B - Nurses'!Print_Titles</vt:lpstr>
      <vt:lpstr>'C - Legal'!Print_Titles</vt:lpstr>
      <vt:lpstr>'D - DCS'!Print_Titles</vt:lpstr>
      <vt:lpstr>'F - Soc Services'!Print_Titles</vt:lpstr>
      <vt:lpstr>'H - Medical &amp; related'!Print_Titles</vt:lpstr>
      <vt:lpstr>'PSAP (Designated for OSDs)'!Print_Titles</vt:lpstr>
    </vt:vector>
  </TitlesOfParts>
  <Company>DPSA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braam</dc:creator>
  <cp:lastModifiedBy>Marumo Maake</cp:lastModifiedBy>
  <cp:lastPrinted>2014-04-23T11:03:41Z</cp:lastPrinted>
  <dcterms:created xsi:type="dcterms:W3CDTF">2002-07-24T12:26:05Z</dcterms:created>
  <dcterms:modified xsi:type="dcterms:W3CDTF">2014-08-13T09:46:48Z</dcterms:modified>
</cp:coreProperties>
</file>